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AS.0004\"/>
    </mc:Choice>
  </mc:AlternateContent>
  <bookViews>
    <workbookView xWindow="0" yWindow="0" windowWidth="25200" windowHeight="11700" tabRatio="762"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B25" i="19" l="1"/>
  <c r="B36" i="22" l="1"/>
  <c r="B30" i="22"/>
  <c r="B29" i="22"/>
  <c r="D39" i="16" l="1"/>
  <c r="C42" i="16" s="1"/>
  <c r="D42" i="16" s="1"/>
  <c r="C40" i="16" l="1"/>
  <c r="D40" i="16" l="1"/>
  <c r="D43" i="16" s="1"/>
  <c r="D44" i="16" s="1"/>
  <c r="D47" i="16" s="1"/>
  <c r="D49" i="16" s="1"/>
  <c r="D50" i="16" s="1"/>
  <c r="D53" i="16" s="1"/>
  <c r="C43" i="16"/>
  <c r="C44" i="16" s="1"/>
  <c r="C47" i="16" s="1"/>
  <c r="C49" i="16" s="1"/>
  <c r="C50" i="16" s="1"/>
  <c r="C53" i="16" s="1"/>
  <c r="C49" i="7"/>
  <c r="C48" i="7"/>
  <c r="B25" i="22" l="1"/>
  <c r="B26" i="22" l="1"/>
  <c r="B27" i="22" l="1"/>
  <c r="B51" i="22" l="1"/>
  <c r="B38" i="22"/>
  <c r="B53" i="22"/>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<sst xmlns="http://schemas.openxmlformats.org/spreadsheetml/2006/main" count="1144" uniqueCount="627">
  <si>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</si>
  <si>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</si>
  <si>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</si>
  <si>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</si>
  <si>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</si>
  <si>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</si>
  <si>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</si>
  <si>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</si>
  <si>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</si>
  <si>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</si>
  <si>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</si>
  <si>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</si>
  <si>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</si>
  <si>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</si>
  <si>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</si>
  <si>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</si>
  <si>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</si>
  <si>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</si>
  <si>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</si>
  <si>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</si>
  <si>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</si>
  <si>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</si>
  <si>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</si>
  <si>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</si>
  <si>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</si>
  <si>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</si>
  <si>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</si>
  <si>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</si>
  <si>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</si>
  <si>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</si>
  <si>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</si>
  <si>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</si>
  <si>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</si>
  <si>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</si>
  <si>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</si>
  <si>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</si>
  <si>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</si>
  <si>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</si>
  <si>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</si>
  <si>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</si>
  <si>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</si>
  <si>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</si>
  <si>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</si>
  <si>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</si>
  <si>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</si>
  <si>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</si>
  <si>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</si>
  <si>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</si>
  <si>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</si>
  <si>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</si>
  <si>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</si>
  <si>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</si>
  <si>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</si>
  <si>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</si>
  <si>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</si>
  <si>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</si>
  <si>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</si>
  <si>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</si>
  <si>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</si>
  <si>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</si>
  <si>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</si>
  <si>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</si>
  <si>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</si>
  <si>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</si>
  <si>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</si>
  <si>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</si>
  <si>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</si>
  <si>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</si>
  <si>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</si>
  <si>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</si>
  <si>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</si>
  <si>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</si>
  <si>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</si>
  <si>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</si>
  <si>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</si>
  <si>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</si>
  <si>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</si>
  <si>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</si>
  <si>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</si>
  <si>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</si>
  <si>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</si>
  <si>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</si>
  <si>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</si>
  <si>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</si>
  <si>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</si>
  <si>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</si>
  <si>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</si>
  <si>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</si>
  <si>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</si>
  <si>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</si>
  <si>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</si>
  <si>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</si>
  <si>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</si>
  <si>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</si>
  <si>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</si>
  <si>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</si>
  <si>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</si>
  <si>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</si>
  <si>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</si>
  <si>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</si>
  <si>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</si>
  <si>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</si>
  <si>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</si>
  <si>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</si>
  <si>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</si>
  <si>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</si>
  <si>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</si>
  <si>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</si>
  <si>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</si>
  <si>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</si>
  <si>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</si>
  <si>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</si>
  <si>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</si>
  <si>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</si>
  <si>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</si>
  <si>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</si>
  <si>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</si>
  <si>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</si>
  <si>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</si>
  <si>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</si>
  <si>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</si>
  <si>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</si>
  <si>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</si>
  <si>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</si>
  <si>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</si>
  <si>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</si>
  <si>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</si>
  <si>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</si>
  <si>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</si>
  <si>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</si>
  <si>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</si>
  <si>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</si>
  <si>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</si>
  <si>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</si>
  <si>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</si>
  <si>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</si>
  <si>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</si>
  <si>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</si>
  <si>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</si>
  <si>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</si>
  <si>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</si>
  <si>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</si>
  <si>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</si>
  <si>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</si>
  <si>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</si>
  <si>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</si>
  <si>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</si>
  <si>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</si>
  <si>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</si>
  <si>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</si>
  <si>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</si>
  <si>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</si>
  <si>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</si>
  <si>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</si>
  <si>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</si>
  <si>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</si>
  <si>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</si>
  <si>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</si>
  <si>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</si>
  <si>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</si>
  <si>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</si>
  <si>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</si>
  <si>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</si>
  <si>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</si>
  <si>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</si>
  <si>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</si>
  <si>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</si>
  <si>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</si>
  <si>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</si>
  <si>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</si>
  <si>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</si>
  <si>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</si>
  <si>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</si>
  <si>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</si>
  <si>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</si>
  <si>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</si>
  <si>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</si>
  <si>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</si>
  <si>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</si>
  <si>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</si>
  <si>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</si>
  <si>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</si>
  <si>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</si>
  <si>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</si>
  <si>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</si>
  <si>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</si>
  <si>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</si>
  <si>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</si>
  <si>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</si>
  <si>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</si>
  <si>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</si>
  <si>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</si>
  <si>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</si>
  <si>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</si>
  <si>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</si>
  <si>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</si>
  <si>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</si>
  <si>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</si>
  <si>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</si>
  <si>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</si>
  <si>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</si>
  <si>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</si>
  <si>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</si>
  <si>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</si>
  <si>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</si>
  <si>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</si>
  <si>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</si>
  <si>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</si>
  <si>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</si>
  <si>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</si>
  <si>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</si>
  <si>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</si>
  <si>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</si>
  <si>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</si>
  <si>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</si>
  <si>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</si>
  <si>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</si>
  <si>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</si>
  <si>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</si>
  <si>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</si>
  <si>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</si>
  <si>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</si>
  <si>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</si>
  <si>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</si>
  <si>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</si>
  <si>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</si>
  <si>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</si>
  <si>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</si>
  <si>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</si>
  <si>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</si>
  <si>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</si>
  <si>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</si>
  <si>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</si>
  <si>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</si>
  <si>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</si>
  <si>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</si>
  <si>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</si>
  <si>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</si>
  <si>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</si>
  <si>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</si>
  <si>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</si>
  <si>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</si>
  <si>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</si>
  <si>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</si>
  <si>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</si>
  <si>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</si>
  <si>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</si>
  <si>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</si>
  <si>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</si>
  <si>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</si>
  <si>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</si>
  <si>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</si>
  <si>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</si>
  <si>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</si>
  <si>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</si>
  <si>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</si>
  <si>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</si>
  <si>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</si>
  <si>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</si>
  <si>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</si>
  <si>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</si>
  <si>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</si>
  <si>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</si>
  <si>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</si>
  <si>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</si>
  <si>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</si>
  <si>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</si>
  <si>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</si>
  <si>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</si>
  <si>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</si>
  <si>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</si>
  <si>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</si>
  <si>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</si>
  <si>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</si>
  <si>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</si>
  <si>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</si>
  <si>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</si>
  <si>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</si>
  <si>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</si>
  <si>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</si>
  <si>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</si>
  <si>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</si>
  <si>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</si>
  <si>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</si>
  <si>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</si>
  <si>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</si>
  <si>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</si>
  <si>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</si>
  <si>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</si>
  <si>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</si>
  <si>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</si>
  <si>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</si>
  <si>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</si>
  <si>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</si>
  <si>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</si>
  <si>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</si>
  <si>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</si>
  <si>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</si>
  <si>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</si>
  <si>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</si>
  <si>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</si>
  <si>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</si>
  <si>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</si>
  <si>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</si>
  <si>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</si>
  <si>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</si>
  <si>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</si>
  <si>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</si>
  <si>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</si>
  <si>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</si>
  <si>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</si>
  <si>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</si>
  <si>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</si>
  <si>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</si>
  <si>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</si>
  <si>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</si>
  <si>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</si>
  <si>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</si>
  <si>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</si>
  <si>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</si>
  <si>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</si>
  <si>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</si>
  <si>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</si>
  <si>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</si>
  <si>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</si>
  <si>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</si>
  <si>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</si>
  <si>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</si>
  <si>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</si>
  <si>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</si>
  <si>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</si>
  <si>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</si>
  <si>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</si>
  <si>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</si>
  <si>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</si>
  <si>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</si>
  <si>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</si>
  <si>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</si>
  <si>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</si>
  <si>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</si>
  <si>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</si>
  <si>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</si>
  <si>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</si>
  <si>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</si>
  <si>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</si>
  <si>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</si>
  <si>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</si>
  <si>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</si>
  <si>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</si>
  <si>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</si>
  <si>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</si>
  <si>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</si>
  <si>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</si>
  <si>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</si>
  <si>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</si>
  <si>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</si>
  <si>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</si>
  <si>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</si>
  <si>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</si>
  <si>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</si>
  <si>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</si>
  <si>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</si>
  <si>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</si>
  <si>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</si>
  <si>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</si>
  <si>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</si>
  <si>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</si>
  <si>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</si>
  <si>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</si>
  <si>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</si>
  <si>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</si>
  <si>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</si>
  <si>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</si>
  <si>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</si>
  <si>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</si>
  <si>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</si>
  <si>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</si>
  <si>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</si>
  <si>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</si>
  <si>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</si>
  <si>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</si>
  <si>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</si>
  <si>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</si>
  <si>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</si>
  <si>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</si>
  <si>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</si>
  <si>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</si>
  <si>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</si>
  <si>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</si>
  <si>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</si>
  <si>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</si>
  <si>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</si>
  <si>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</si>
  <si>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</si>
  <si>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</si>
  <si>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</si>
  <si>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</si>
  <si>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</si>
  <si>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</si>
  <si>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</si>
  <si>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</si>
  <si>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</si>
  <si>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</si>
  <si>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</si>
  <si>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</si>
  <si>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</si>
  <si>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</si>
  <si>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</si>
  <si>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</si>
  <si>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</si>
  <si>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</si>
  <si>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</si>
  <si>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</si>
  <si>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</si>
  <si>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</si>
  <si>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</si>
  <si>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</si>
  <si>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</si>
  <si>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</si>
  <si>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</si>
  <si>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</si>
  <si>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</si>
  <si>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</si>
  <si>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</si>
  <si>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</si>
  <si>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</si>
  <si>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</si>
  <si>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</si>
  <si>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</si>
  <si>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</si>
  <si>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</si>
  <si>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</si>
  <si>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</si>
  <si>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</si>
  <si>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</si>
  <si>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</si>
  <si>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</si>
  <si>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</si>
  <si>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</si>
  <si>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</si>
  <si>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</si>
  <si>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</si>
  <si>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</si>
  <si>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</si>
  <si>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</si>
  <si>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</si>
  <si>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</si>
  <si>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</si>
  <si>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</si>
  <si>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</si>
  <si>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</si>
  <si>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</si>
  <si>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</si>
  <si>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</si>
  <si>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</si>
  <si>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</si>
  <si>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</si>
  <si>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</si>
  <si>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</si>
  <si>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</si>
  <si>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</si>
  <si>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</si>
  <si>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</si>
  <si>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</si>
  <si>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</si>
  <si>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</si>
  <si>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</si>
  <si>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</si>
  <si>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</si>
  <si>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</si>
  <si>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</si>
  <si>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</si>
  <si>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</si>
  <si>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</si>
  <si>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</si>
  <si>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</si>
  <si>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</si>
  <si>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</si>
  <si>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</si>
  <si>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</si>
  <si>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</si>
  <si>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</si>
  <si>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</si>
  <si>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</si>
  <si>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</si>
  <si>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</si>
  <si>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</si>
  <si>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</si>
  <si>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</si>
  <si>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</si>
  <si>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</si>
  <si>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</si>
  <si>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</si>
  <si>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</si>
  <si>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</si>
  <si>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</si>
  <si>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</si>
  <si>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</si>
  <si>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</si>
  <si>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</si>
  <si>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</si>
  <si>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</si>
  <si>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</si>
  <si>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</si>
  <si>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</si>
  <si>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</si>
  <si>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</si>
  <si>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</si>
  <si>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</si>
  <si>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</si>
  <si>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</si>
  <si>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</si>
  <si>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</si>
  <si>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</si>
  <si>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</si>
  <si>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</si>
  <si>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</si>
  <si>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</si>
  <si>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</si>
  <si>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</si>
  <si>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</si>
  <si>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</si>
  <si>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</si>
  <si>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</si>
  <si>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</si>
  <si>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</si>
  <si>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</si>
  <si>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</si>
  <si>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</si>
  <si>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</si>
  <si>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</si>
  <si>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</si>
  <si>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</si>
  <si>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</si>
  <si>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</si>
  <si>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</si>
  <si>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</si>
  <si>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</si>
  <si>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</si>
  <si>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</si>
  <si>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</si>
  <si>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</si>
  <si>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</si>
  <si>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</si>
  <si>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</si>
  <si>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</si>
  <si>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</si>
  <si>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</si>
  <si>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</si>
  <si>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</si>
  <si>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</si>
  <si>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</si>
  <si>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</si>
  <si>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</si>
  <si>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</si>
  <si>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</si>
  <si>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</si>
  <si>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</si>
  <si>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</si>
  <si>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</si>
  <si>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</si>
  <si>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</si>
  <si>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</si>
  <si>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</si>
  <si>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</si>
  <si>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</si>
  <si>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</si>
  <si>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</si>
  <si>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</si>
  <si>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</si>
  <si>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</si>
  <si>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</si>
  <si>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</si>
  <si>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</si>
  <si>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</si>
  <si>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</si>
  <si>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</si>
  <si>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</si>
  <si>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</si>
  <si>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</si>
  <si>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</si>
  <si>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</si>
  <si>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</si>
  <si>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</si>
  <si>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</si>
  <si>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</si>
  <si>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</si>
  <si>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</si>
  <si>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</si>
  <si>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</si>
  <si>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</si>
  <si>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</si>
  <si>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</si>
  <si>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</si>
  <si>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</si>
  <si>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</si>
  <si>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</si>
  <si>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</si>
  <si>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</si>
  <si>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раскрытия информации: 2024 год</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</si>
  <si>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t>
  </si>
  <si>
    <t>И</t>
  </si>
  <si>
    <t>19 т.у.</t>
  </si>
  <si>
    <t>объем заключенного договора 40-32 от 05.06.2023 . ООО "СФЕРАПРО"    в ценах 2023 года с НДС, млн. Руб</t>
  </si>
  <si>
    <t>ООО "СФЕРАПРО"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</si>
  <si>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19 ПУ, 24 ТТ шт. 
Потребность и объемы установки приведены в приложении 1 к паспорту.</t>
  </si>
  <si>
    <t>по состоянию на 01.01.2024</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</si>
  <si>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19 точки учета (19 ПУ, 24 ТТ) потребителей. Общее количество приборов учета по филиалу 903 приборов учета.</t>
  </si>
  <si>
    <t xml:space="preserve">Итого стоимость проекта (2023г.) млн. руб. без НДС: 0.12828
В том числе удельная стоимость млн. руб. без НДС:
1ф ПУ – проектом не предусмотрен 
3ф ПУ – 0.064144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0.20017
В том числе удельная стоимость млн. руб. без НДС:
1ф ПУ – 0,02266 млн.руб без НДС
3ф ПУ – 0,035793 млн.руб без НДС
3ф ПУ с ТТ –  0,048194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(2025г.) млн. руб. без НДС: 0.18057
В том числе удельная стоимость млн. руб. без НДС:
1ф ПУ – проектом не предусмотрен 
3ф ПУ – 0,043826 млн.руб без НДС
3ф ПУ с ТТ –  0,049090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(2026г.) млн. руб. без НДС: 0.09743
В том числе удельная стоимость млн. руб. без НДС:
1ф ПУ – проектом не предусмотрен 
3ф ПУ – 0,045876 млн.руб без НДС
3ф ПУ с ТТ –  0,051559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(2027г.) млн. руб. без НДС: 0.094264
В том числе удельная стоимость млн. руб. без НДС:
1ф ПУ – проектом не предусмотрен 
3ф ПУ – проектом не предусмотрен
3ф ПУ с ТТ –  0,047132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(2028г.) млн. руб. без НДС: 0.147914
В том числе удельная стоимость млн. руб. без НДС:
1ф ПУ – проектом не предусмотрен 
3ф ПУ – проектом не предусмотрен
3ф ПУ с ТТ –  0,049305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</si>
  <si>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</si>
  <si>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</si>
  <si>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</si>
  <si>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</si>
  <si>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</si>
  <si>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</si>
  <si>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</si>
  <si>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</si>
  <si>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 xml:space="preserve">Факт 2023 года </t>
  </si>
  <si>
    <t>Год 2024</t>
  </si>
  <si>
    <t>Год 2025</t>
  </si>
  <si>
    <t>Год 2026</t>
  </si>
  <si>
    <t>Год 2027</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</si>
  <si>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</si>
  <si>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</si>
  <si>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)-0,86 млн. руб.</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</si>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</sst>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1"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30" xfId="66" applyNumberFormat="1" applyFont="1" applyFill="1" applyBorder="1" applyAlignment="1">
      <alignment horizontal="justify" vertical="top" wrapText="1"/>
    </xf>
    <xf numFmtId="10" fontId="41" fillId="0" borderId="30" xfId="66"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0" xfId="2" applyFont="1" applyFill="1" applyBorder="1" applyAlignment="1">
      <alignment horizontal="left" vertical="top" wrapText="1"/>
    </xf>
    <xf numFmtId="0" fontId="41" fillId="0" borderId="35" xfId="41" applyNumberFormat="1" applyFont="1" applyFill="1" applyBorder="1" applyAlignment="1">
      <alignment vertical="top" wrapText="1"/>
    </xf>
    <xf numFmtId="170" fontId="41" fillId="0" borderId="30" xfId="2" applyNumberFormat="1" applyFont="1" applyFill="1" applyBorder="1" applyAlignment="1">
      <alignment horizontal="justify" vertical="top" wrapText="1"/>
    </xf>
    <xf numFmtId="170"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1" fillId="0" borderId="0" xfId="50" applyFill="1" applyAlignment="1"/>
    <xf numFmtId="0" fontId="59"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60" fillId="0" borderId="29" xfId="50" applyFont="1" applyFill="1" applyBorder="1" applyAlignment="1">
      <alignment horizontal="center"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0" xfId="50" applyFont="1" applyFill="1" applyBorder="1" applyAlignment="1">
      <alignment vertical="center"/>
    </xf>
    <xf numFmtId="0" fontId="38" fillId="0" borderId="0" xfId="50" applyFont="1" applyFill="1" applyBorder="1"/>
    <xf numFmtId="0" fontId="1" fillId="0" borderId="0" xfId="50" applyFill="1" applyBorder="1" applyAlignment="1"/>
    <xf numFmtId="176" fontId="3" fillId="0" borderId="0" xfId="1" applyNumberFormat="1" applyFill="1" applyBorder="1"/>
    <xf numFmtId="168" fontId="11" fillId="0" borderId="1" xfId="68"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applyAlignment="1">
      <alignment horizontal="center" vertical="center"/>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14" fontId="11" fillId="0" borderId="2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-1191018.0236123349</c:v>
              </c:pt>
              <c:pt idx="1">
                <c:v>-1207367.5124568043</c:v>
              </c:pt>
              <c:pt idx="2">
                <c:v>-1221625.3603208116</c:v>
              </c:pt>
              <c:pt idx="3">
                <c:v>-1234057.8358641579</c:v>
              </c:pt>
              <c:pt idx="4">
                <c:v>-1244897.4575291532</c:v>
              </c:pt>
              <c:pt idx="5">
                <c:v>-1254347.2552245816</c:v>
              </c:pt>
              <c:pt idx="6">
                <c:v>-1262584.4956939304</c:v>
              </c:pt>
              <c:pt idx="7">
                <c:v>-1269763.9388579691</c:v>
              </c:pt>
              <c:pt idx="8">
                <c:v>-1276020.6840018833</c:v>
              </c:pt>
              <c:pt idx="9">
                <c:v>-1281472.6573082905</c:v>
              </c:pt>
              <c:pt idx="10">
                <c:v>-1286222.7857886648</c:v>
              </c:pt>
            </c:numLit>
          </c:val>
          <c:smooth val="0"/>
          <c:extLst>
            <c:ext xmlns:c16="http://schemas.microsoft.com/office/drawing/2014/chart" uri="{C3380CC4-5D6E-409C-BE32-E72D297353CC}">
              <c16:uniqueId val="{00000000-DA8B-4DD7-8EA7-555871F7D960}"/>
            </c:ext>
          </c:extLst>
        </c:ser>
        <c:ser>
          <c:idx val="0"/>
          <c:order val="1"/>
          <c:tx>
            <c:v>Накопленный ЧДП</c:v>
          </c:tx>
          <c:marker>
            <c:symbol val="none"/>
          </c:marker>
          <c:val>
            <c:numLit>
              <c:formatCode>General</c:formatCode>
              <c:ptCount val="11"/>
              <c:pt idx="0">
                <c:v>-1193548.7368000001</c:v>
              </c:pt>
              <c:pt idx="1">
                <c:v>-1214610.5570666667</c:v>
              </c:pt>
              <c:pt idx="2">
                <c:v>-1235457.4608</c:v>
              </c:pt>
              <c:pt idx="3">
                <c:v>-1256089.4480000001</c:v>
              </c:pt>
              <c:pt idx="4">
                <c:v>-1276506.5186666667</c:v>
              </c:pt>
              <c:pt idx="5">
                <c:v>-1296708.6728000001</c:v>
              </c:pt>
              <c:pt idx="6">
                <c:v>-1316695.9104000002</c:v>
              </c:pt>
              <c:pt idx="7">
                <c:v>-1336468.2314666668</c:v>
              </c:pt>
              <c:pt idx="8">
                <c:v>-1356025.6360000002</c:v>
              </c:pt>
              <c:pt idx="9">
                <c:v>-1375368.1240000001</c:v>
              </c:pt>
              <c:pt idx="10">
                <c:v>-1394495.6954666667</c:v>
              </c:pt>
            </c:numLit>
          </c:val>
          <c:smooth val="0"/>
          <c:extLst>
            <c:ext xmlns:c16="http://schemas.microsoft.com/office/drawing/2014/chart" uri="{C3380CC4-5D6E-409C-BE32-E72D297353CC}">
              <c16:uniqueId val="{00000001-DA8B-4DD7-8EA7-555871F7D9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90" zoomScaleNormal="100" zoomScaleSheetLayoutView="90" workbookViewId="0">
      <selection activeCell="C48" sqref="C48"/>
    </sheetView>
  </sheetViews>
  <sheetFormatPr defaultColWidth="9.140625" defaultRowHeight="15" x14ac:dyDescent="0.25"/>
  <cols>
    <col min="1" max="1" width="6.140625" style="123" customWidth="1"/>
    <col min="2" max="2" width="53.5703125" style="123" customWidth="1"/>
    <col min="3" max="3" width="91.42578125" style="123" customWidth="1"/>
    <col min="4" max="4" width="20" style="123" customWidth="1"/>
    <col min="5" max="5" width="25.5703125" style="123" customWidth="1"/>
    <col min="6" max="6" width="16.42578125" style="123" customWidth="1"/>
    <col min="7" max="16384" width="9.140625" style="123"/>
  </cols>
  <sheetData>
    <row r="1" spans="1:19" s="2" customFormat="1" ht="18.75" customHeight="1" x14ac:dyDescent="0.2">
      <c r="A1" s="104"/>
      <c r="C1" s="105" t="s">
        <v>70</v>
      </c>
    </row>
    <row r="2" spans="1:19" s="2" customFormat="1" ht="18.75" customHeight="1" x14ac:dyDescent="0.3">
      <c r="A2" s="104"/>
      <c r="C2" s="106" t="s">
        <v>11</v>
      </c>
    </row>
    <row r="3" spans="1:19" s="2" customFormat="1" ht="18.75" x14ac:dyDescent="0.3">
      <c r="A3" s="107"/>
      <c r="C3" s="106" t="s">
        <v>69</v>
      </c>
    </row>
    <row r="4" spans="1:19" s="2" customFormat="1" ht="18.75" x14ac:dyDescent="0.3">
      <c r="A4" s="107"/>
      <c r="E4" s="106"/>
    </row>
    <row r="5" spans="1:19" s="2" customFormat="1" ht="15.75" x14ac:dyDescent="0.25">
      <c r="A5" s="304" t="s">
        <v>599</v>
      </c>
      <c r="B5" s="304"/>
      <c r="C5" s="304"/>
      <c r="D5" s="59"/>
      <c r="E5" s="59"/>
      <c r="F5" s="59"/>
      <c r="G5" s="59"/>
    </row>
    <row r="6" spans="1:19" s="2" customFormat="1" ht="18.75" x14ac:dyDescent="0.3">
      <c r="A6" s="107"/>
      <c r="E6" s="106"/>
    </row>
    <row r="7" spans="1:19" s="2" customFormat="1" ht="18.75" x14ac:dyDescent="0.2">
      <c r="A7" s="308" t="s">
        <v>10</v>
      </c>
      <c r="B7" s="308"/>
      <c r="C7" s="308"/>
      <c r="D7" s="108"/>
      <c r="E7" s="108"/>
      <c r="F7" s="108"/>
      <c r="G7" s="108"/>
      <c r="H7" s="108"/>
      <c r="I7" s="108"/>
      <c r="J7" s="108"/>
      <c r="K7" s="108"/>
      <c r="L7" s="108"/>
      <c r="M7" s="108"/>
      <c r="N7" s="108"/>
      <c r="O7" s="108"/>
      <c r="P7" s="108"/>
      <c r="Q7" s="108"/>
      <c r="R7" s="108"/>
      <c r="S7" s="108"/>
    </row>
    <row r="8" spans="1:19" s="2" customFormat="1" ht="18.75" x14ac:dyDescent="0.2">
      <c r="A8" s="109"/>
      <c r="B8" s="109"/>
      <c r="C8" s="109"/>
      <c r="D8" s="109"/>
      <c r="E8" s="109"/>
      <c r="F8" s="108"/>
      <c r="G8" s="108"/>
      <c r="H8" s="108"/>
      <c r="I8" s="108"/>
      <c r="J8" s="108"/>
      <c r="K8" s="108"/>
      <c r="L8" s="108"/>
      <c r="M8" s="108"/>
      <c r="N8" s="108"/>
      <c r="O8" s="108"/>
      <c r="P8" s="108"/>
      <c r="Q8" s="108"/>
      <c r="R8" s="108"/>
      <c r="S8" s="108"/>
    </row>
    <row r="9" spans="1:19" s="2" customFormat="1" ht="36" customHeight="1" x14ac:dyDescent="0.2">
      <c r="A9" s="309" t="s">
        <v>520</v>
      </c>
      <c r="B9" s="309"/>
      <c r="C9" s="309"/>
      <c r="D9" s="110"/>
      <c r="E9" s="110"/>
      <c r="F9" s="108"/>
      <c r="G9" s="108"/>
      <c r="H9" s="108"/>
      <c r="I9" s="108"/>
      <c r="J9" s="108"/>
      <c r="K9" s="108"/>
      <c r="L9" s="108"/>
      <c r="M9" s="108"/>
      <c r="N9" s="108"/>
      <c r="O9" s="108"/>
      <c r="P9" s="108"/>
      <c r="Q9" s="108"/>
      <c r="R9" s="108"/>
      <c r="S9" s="108"/>
    </row>
    <row r="10" spans="1:19" s="2" customFormat="1" ht="18.75" x14ac:dyDescent="0.2">
      <c r="A10" s="305" t="s">
        <v>9</v>
      </c>
      <c r="B10" s="305"/>
      <c r="C10" s="305"/>
      <c r="D10" s="111"/>
      <c r="E10" s="111"/>
      <c r="F10" s="108"/>
      <c r="G10" s="108"/>
      <c r="H10" s="108"/>
      <c r="I10" s="108"/>
      <c r="J10" s="108"/>
      <c r="K10" s="108"/>
      <c r="L10" s="108"/>
      <c r="M10" s="108"/>
      <c r="N10" s="108"/>
      <c r="O10" s="108"/>
      <c r="P10" s="108"/>
      <c r="Q10" s="108"/>
      <c r="R10" s="108"/>
      <c r="S10" s="108"/>
    </row>
    <row r="11" spans="1:19" s="2" customFormat="1" ht="18.75" x14ac:dyDescent="0.2">
      <c r="A11" s="109"/>
      <c r="B11" s="109"/>
      <c r="C11" s="109"/>
      <c r="D11" s="109"/>
      <c r="E11" s="109"/>
      <c r="F11" s="108"/>
      <c r="G11" s="108"/>
      <c r="H11" s="108"/>
      <c r="I11" s="108"/>
      <c r="J11" s="108"/>
      <c r="K11" s="108"/>
      <c r="L11" s="108"/>
      <c r="M11" s="108"/>
      <c r="N11" s="108"/>
      <c r="O11" s="108"/>
      <c r="P11" s="108"/>
      <c r="Q11" s="108"/>
      <c r="R11" s="108"/>
      <c r="S11" s="108"/>
    </row>
    <row r="12" spans="1:19" s="2" customFormat="1" ht="18.75" x14ac:dyDescent="0.2">
      <c r="A12" s="309" t="s">
        <v>576</v>
      </c>
      <c r="B12" s="309"/>
      <c r="C12" s="309"/>
      <c r="D12" s="110"/>
      <c r="E12" s="110"/>
      <c r="F12" s="108"/>
      <c r="G12" s="108"/>
      <c r="H12" s="108"/>
      <c r="I12" s="108"/>
      <c r="J12" s="108"/>
      <c r="K12" s="108"/>
      <c r="L12" s="108"/>
      <c r="M12" s="108"/>
      <c r="N12" s="108"/>
      <c r="O12" s="108"/>
      <c r="P12" s="108"/>
      <c r="Q12" s="108"/>
      <c r="R12" s="108"/>
      <c r="S12" s="108"/>
    </row>
    <row r="13" spans="1:19" s="2" customFormat="1" ht="18.75" x14ac:dyDescent="0.2">
      <c r="A13" s="305" t="s">
        <v>8</v>
      </c>
      <c r="B13" s="305"/>
      <c r="C13" s="305"/>
      <c r="D13" s="111"/>
      <c r="E13" s="111"/>
      <c r="F13" s="108"/>
      <c r="G13" s="108"/>
      <c r="H13" s="108"/>
      <c r="I13" s="108"/>
      <c r="J13" s="108"/>
      <c r="K13" s="108"/>
      <c r="L13" s="108"/>
      <c r="M13" s="108"/>
      <c r="N13" s="108"/>
      <c r="O13" s="108"/>
      <c r="P13" s="108"/>
      <c r="Q13" s="108"/>
      <c r="R13" s="108"/>
      <c r="S13" s="108"/>
    </row>
    <row r="14" spans="1:19" s="112" customFormat="1" ht="15.75" customHeight="1" x14ac:dyDescent="0.2">
      <c r="A14" s="98"/>
      <c r="B14" s="98"/>
      <c r="C14" s="98"/>
      <c r="D14" s="98"/>
      <c r="E14" s="98"/>
      <c r="F14" s="98"/>
      <c r="G14" s="98"/>
      <c r="H14" s="98"/>
      <c r="I14" s="98"/>
      <c r="J14" s="98"/>
      <c r="K14" s="98"/>
      <c r="L14" s="98"/>
      <c r="M14" s="98"/>
      <c r="N14" s="98"/>
      <c r="O14" s="98"/>
      <c r="P14" s="98"/>
      <c r="Q14" s="98"/>
      <c r="R14" s="98"/>
      <c r="S14" s="98"/>
    </row>
    <row r="15" spans="1:19" s="113" customFormat="1" ht="49.5" customHeight="1" x14ac:dyDescent="0.2">
      <c r="A15" s="310" t="s">
        <v>600</v>
      </c>
      <c r="B15" s="310"/>
      <c r="C15" s="310"/>
      <c r="D15" s="110"/>
      <c r="E15" s="110"/>
      <c r="F15" s="110"/>
      <c r="G15" s="110"/>
      <c r="H15" s="110"/>
      <c r="I15" s="110"/>
      <c r="J15" s="110"/>
      <c r="K15" s="110"/>
      <c r="L15" s="110"/>
      <c r="M15" s="110"/>
      <c r="N15" s="110"/>
      <c r="O15" s="110"/>
      <c r="P15" s="110"/>
      <c r="Q15" s="110"/>
      <c r="R15" s="110"/>
      <c r="S15" s="110"/>
    </row>
    <row r="16" spans="1:19" s="113" customFormat="1" ht="15" customHeight="1" x14ac:dyDescent="0.2">
      <c r="A16" s="305" t="s">
        <v>7</v>
      </c>
      <c r="B16" s="305"/>
      <c r="C16" s="305"/>
      <c r="D16" s="111"/>
      <c r="E16" s="111"/>
      <c r="F16" s="111"/>
      <c r="G16" s="111"/>
      <c r="H16" s="111"/>
      <c r="I16" s="111"/>
      <c r="J16" s="111"/>
      <c r="K16" s="111"/>
      <c r="L16" s="111"/>
      <c r="M16" s="111"/>
      <c r="N16" s="111"/>
      <c r="O16" s="111"/>
      <c r="P16" s="111"/>
      <c r="Q16" s="111"/>
      <c r="R16" s="111"/>
      <c r="S16" s="111"/>
    </row>
    <row r="17" spans="1:19" s="113" customFormat="1" ht="15" customHeight="1" x14ac:dyDescent="0.2">
      <c r="A17" s="114"/>
      <c r="B17" s="114"/>
      <c r="C17" s="114"/>
      <c r="D17" s="114"/>
      <c r="E17" s="114"/>
      <c r="F17" s="114"/>
      <c r="G17" s="114"/>
      <c r="H17" s="114"/>
      <c r="I17" s="114"/>
      <c r="J17" s="114"/>
      <c r="K17" s="114"/>
      <c r="L17" s="114"/>
      <c r="M17" s="114"/>
      <c r="N17" s="114"/>
      <c r="O17" s="114"/>
      <c r="P17" s="114"/>
    </row>
    <row r="18" spans="1:19" s="113" customFormat="1" ht="15" customHeight="1" x14ac:dyDescent="0.2">
      <c r="A18" s="306" t="s">
        <v>490</v>
      </c>
      <c r="B18" s="307"/>
      <c r="C18" s="307"/>
      <c r="D18" s="115"/>
      <c r="E18" s="115"/>
      <c r="F18" s="115"/>
      <c r="G18" s="115"/>
      <c r="H18" s="115"/>
      <c r="I18" s="115"/>
      <c r="J18" s="115"/>
      <c r="K18" s="115"/>
      <c r="L18" s="115"/>
      <c r="M18" s="115"/>
      <c r="N18" s="115"/>
      <c r="O18" s="115"/>
      <c r="P18" s="115"/>
      <c r="Q18" s="115"/>
      <c r="R18" s="115"/>
      <c r="S18" s="115"/>
    </row>
    <row r="19" spans="1:19" s="113" customFormat="1" ht="15" customHeight="1" x14ac:dyDescent="0.2">
      <c r="A19" s="111"/>
      <c r="B19" s="111"/>
      <c r="C19" s="111"/>
      <c r="D19" s="111"/>
      <c r="E19" s="111"/>
      <c r="F19" s="114"/>
      <c r="G19" s="114"/>
      <c r="H19" s="114"/>
      <c r="I19" s="114"/>
      <c r="J19" s="114"/>
      <c r="K19" s="114"/>
      <c r="L19" s="114"/>
      <c r="M19" s="114"/>
      <c r="N19" s="114"/>
      <c r="O19" s="114"/>
      <c r="P19" s="114"/>
    </row>
    <row r="20" spans="1:19" s="113" customFormat="1" ht="39.75" customHeight="1" x14ac:dyDescent="0.2">
      <c r="A20" s="116" t="s">
        <v>6</v>
      </c>
      <c r="B20" s="117" t="s">
        <v>68</v>
      </c>
      <c r="C20" s="118" t="s">
        <v>67</v>
      </c>
      <c r="D20" s="119"/>
      <c r="E20" s="119"/>
      <c r="F20" s="98"/>
      <c r="G20" s="98"/>
      <c r="H20" s="98"/>
      <c r="I20" s="98"/>
      <c r="J20" s="98"/>
      <c r="K20" s="98"/>
      <c r="L20" s="98"/>
      <c r="M20" s="98"/>
      <c r="N20" s="98"/>
      <c r="O20" s="98"/>
      <c r="P20" s="98"/>
      <c r="Q20" s="120"/>
      <c r="R20" s="120"/>
      <c r="S20" s="120"/>
    </row>
    <row r="21" spans="1:19" s="113" customFormat="1" ht="16.5" customHeight="1" x14ac:dyDescent="0.2">
      <c r="A21" s="118">
        <v>1</v>
      </c>
      <c r="B21" s="117">
        <v>2</v>
      </c>
      <c r="C21" s="118">
        <v>3</v>
      </c>
      <c r="D21" s="119"/>
      <c r="E21" s="119"/>
      <c r="F21" s="98"/>
      <c r="G21" s="98"/>
      <c r="H21" s="98"/>
      <c r="I21" s="98"/>
      <c r="J21" s="98"/>
      <c r="K21" s="98"/>
      <c r="L21" s="98"/>
      <c r="M21" s="98"/>
      <c r="N21" s="98"/>
      <c r="O21" s="98"/>
      <c r="P21" s="98"/>
      <c r="Q21" s="120"/>
      <c r="R21" s="120"/>
      <c r="S21" s="120"/>
    </row>
    <row r="22" spans="1:19" s="113" customFormat="1" ht="39" customHeight="1" x14ac:dyDescent="0.2">
      <c r="A22" s="4" t="s">
        <v>66</v>
      </c>
      <c r="B22" s="121" t="s">
        <v>333</v>
      </c>
      <c r="C22" s="77" t="s">
        <v>573</v>
      </c>
      <c r="D22" s="119"/>
      <c r="E22" s="119"/>
      <c r="F22" s="98"/>
      <c r="G22" s="98"/>
      <c r="H22" s="98"/>
      <c r="I22" s="98"/>
      <c r="J22" s="98"/>
      <c r="K22" s="98"/>
      <c r="L22" s="98"/>
      <c r="M22" s="98"/>
      <c r="N22" s="98"/>
      <c r="O22" s="98"/>
      <c r="P22" s="98"/>
      <c r="Q22" s="120"/>
      <c r="R22" s="120"/>
      <c r="S22" s="120"/>
    </row>
    <row r="23" spans="1:19" s="113" customFormat="1" ht="49.5" customHeight="1" x14ac:dyDescent="0.2">
      <c r="A23" s="4" t="s">
        <v>64</v>
      </c>
      <c r="B23" s="6" t="s">
        <v>65</v>
      </c>
      <c r="C23" s="77" t="s">
        <v>506</v>
      </c>
      <c r="D23" s="119"/>
      <c r="E23" s="119"/>
      <c r="F23" s="98"/>
      <c r="G23" s="98"/>
      <c r="H23" s="98"/>
      <c r="I23" s="98"/>
      <c r="J23" s="98"/>
      <c r="K23" s="98"/>
      <c r="L23" s="98"/>
      <c r="M23" s="98"/>
      <c r="N23" s="98"/>
      <c r="O23" s="98"/>
      <c r="P23" s="98"/>
      <c r="Q23" s="120"/>
      <c r="R23" s="120"/>
      <c r="S23" s="120"/>
    </row>
    <row r="24" spans="1:19" s="113" customFormat="1" ht="22.5" customHeight="1" x14ac:dyDescent="0.2">
      <c r="A24" s="301"/>
      <c r="B24" s="302"/>
      <c r="C24" s="303"/>
      <c r="D24" s="119"/>
      <c r="E24" s="119"/>
      <c r="F24" s="98"/>
      <c r="G24" s="98"/>
      <c r="H24" s="98"/>
      <c r="I24" s="98"/>
      <c r="J24" s="98"/>
      <c r="K24" s="98"/>
      <c r="L24" s="98"/>
      <c r="M24" s="98"/>
      <c r="N24" s="98"/>
      <c r="O24" s="98"/>
      <c r="P24" s="98"/>
      <c r="Q24" s="120"/>
      <c r="R24" s="120"/>
      <c r="S24" s="120"/>
    </row>
    <row r="25" spans="1:19" s="113" customFormat="1" ht="58.5" customHeight="1" x14ac:dyDescent="0.2">
      <c r="A25" s="71" t="s">
        <v>63</v>
      </c>
      <c r="B25" s="72" t="s">
        <v>437</v>
      </c>
      <c r="C25" s="77" t="s">
        <v>514</v>
      </c>
      <c r="D25" s="119"/>
      <c r="E25" s="98"/>
      <c r="F25" s="98"/>
      <c r="G25" s="98"/>
      <c r="H25" s="98"/>
      <c r="I25" s="98"/>
      <c r="J25" s="98"/>
      <c r="K25" s="98"/>
      <c r="L25" s="98"/>
      <c r="M25" s="98"/>
      <c r="N25" s="98"/>
      <c r="O25" s="98"/>
      <c r="P25" s="120"/>
      <c r="Q25" s="120"/>
      <c r="R25" s="120"/>
      <c r="S25" s="120"/>
    </row>
    <row r="26" spans="1:19" s="113" customFormat="1" ht="42.75" customHeight="1" x14ac:dyDescent="0.2">
      <c r="A26" s="73" t="s">
        <v>62</v>
      </c>
      <c r="B26" s="74" t="s">
        <v>76</v>
      </c>
      <c r="C26" s="183" t="s">
        <v>511</v>
      </c>
      <c r="D26" s="119"/>
      <c r="E26" s="98"/>
      <c r="F26" s="98"/>
      <c r="G26" s="98"/>
      <c r="H26" s="98"/>
      <c r="I26" s="98"/>
      <c r="J26" s="98"/>
      <c r="K26" s="98"/>
      <c r="L26" s="98"/>
      <c r="M26" s="98"/>
      <c r="N26" s="98"/>
      <c r="O26" s="98"/>
      <c r="P26" s="120"/>
      <c r="Q26" s="120"/>
      <c r="R26" s="120"/>
      <c r="S26" s="120"/>
    </row>
    <row r="27" spans="1:19" s="113" customFormat="1" ht="51.75" customHeight="1" x14ac:dyDescent="0.2">
      <c r="A27" s="73" t="s">
        <v>60</v>
      </c>
      <c r="B27" s="74" t="s">
        <v>75</v>
      </c>
      <c r="C27" s="183" t="s">
        <v>522</v>
      </c>
      <c r="D27" s="119"/>
      <c r="E27" s="98"/>
      <c r="F27" s="98"/>
      <c r="G27" s="98"/>
      <c r="H27" s="98"/>
      <c r="I27" s="98"/>
      <c r="J27" s="98"/>
      <c r="K27" s="98"/>
      <c r="L27" s="98"/>
      <c r="M27" s="98"/>
      <c r="N27" s="98"/>
      <c r="O27" s="98"/>
      <c r="P27" s="120"/>
      <c r="Q27" s="120"/>
      <c r="R27" s="120"/>
      <c r="S27" s="120"/>
    </row>
    <row r="28" spans="1:19" s="113" customFormat="1" ht="42.75" customHeight="1" x14ac:dyDescent="0.2">
      <c r="A28" s="73" t="s">
        <v>59</v>
      </c>
      <c r="B28" s="74" t="s">
        <v>438</v>
      </c>
      <c r="C28" s="183" t="s">
        <v>510</v>
      </c>
      <c r="D28" s="119"/>
      <c r="E28" s="98"/>
      <c r="F28" s="98"/>
      <c r="G28" s="98"/>
      <c r="H28" s="98"/>
      <c r="I28" s="98"/>
      <c r="J28" s="98"/>
      <c r="K28" s="98"/>
      <c r="L28" s="98"/>
      <c r="M28" s="98"/>
      <c r="N28" s="98"/>
      <c r="O28" s="98"/>
      <c r="P28" s="120"/>
      <c r="Q28" s="120"/>
      <c r="R28" s="120"/>
      <c r="S28" s="120"/>
    </row>
    <row r="29" spans="1:19" s="113" customFormat="1" ht="51.75" customHeight="1" x14ac:dyDescent="0.2">
      <c r="A29" s="73" t="s">
        <v>57</v>
      </c>
      <c r="B29" s="74" t="s">
        <v>439</v>
      </c>
      <c r="C29" s="183" t="s">
        <v>510</v>
      </c>
      <c r="D29" s="119"/>
      <c r="E29" s="98"/>
      <c r="F29" s="98"/>
      <c r="G29" s="98"/>
      <c r="H29" s="98"/>
      <c r="I29" s="98"/>
      <c r="J29" s="98"/>
      <c r="K29" s="98"/>
      <c r="L29" s="98"/>
      <c r="M29" s="98"/>
      <c r="N29" s="98"/>
      <c r="O29" s="98"/>
      <c r="P29" s="120"/>
      <c r="Q29" s="120"/>
      <c r="R29" s="120"/>
      <c r="S29" s="120"/>
    </row>
    <row r="30" spans="1:19" s="113" customFormat="1" ht="51.75" customHeight="1" x14ac:dyDescent="0.2">
      <c r="A30" s="73" t="s">
        <v>55</v>
      </c>
      <c r="B30" s="74" t="s">
        <v>440</v>
      </c>
      <c r="C30" s="183" t="s">
        <v>510</v>
      </c>
      <c r="D30" s="119"/>
      <c r="E30" s="98"/>
      <c r="F30" s="98"/>
      <c r="G30" s="98"/>
      <c r="H30" s="98"/>
      <c r="I30" s="98"/>
      <c r="J30" s="98"/>
      <c r="K30" s="98"/>
      <c r="L30" s="98"/>
      <c r="M30" s="98"/>
      <c r="N30" s="98"/>
      <c r="O30" s="98"/>
      <c r="P30" s="120"/>
      <c r="Q30" s="120"/>
      <c r="R30" s="120"/>
      <c r="S30" s="120"/>
    </row>
    <row r="31" spans="1:19" s="113" customFormat="1" ht="51.75" customHeight="1" x14ac:dyDescent="0.2">
      <c r="A31" s="73" t="s">
        <v>74</v>
      </c>
      <c r="B31" s="74" t="s">
        <v>441</v>
      </c>
      <c r="C31" s="183" t="s">
        <v>510</v>
      </c>
      <c r="D31" s="119"/>
      <c r="E31" s="98"/>
      <c r="F31" s="98"/>
      <c r="G31" s="98"/>
      <c r="H31" s="98"/>
      <c r="I31" s="98"/>
      <c r="J31" s="98"/>
      <c r="K31" s="98"/>
      <c r="L31" s="98"/>
      <c r="M31" s="98"/>
      <c r="N31" s="98"/>
      <c r="O31" s="98"/>
      <c r="P31" s="120"/>
      <c r="Q31" s="120"/>
      <c r="R31" s="120"/>
      <c r="S31" s="120"/>
    </row>
    <row r="32" spans="1:19" s="113" customFormat="1" ht="51.75" customHeight="1" x14ac:dyDescent="0.2">
      <c r="A32" s="73" t="s">
        <v>72</v>
      </c>
      <c r="B32" s="74" t="s">
        <v>442</v>
      </c>
      <c r="C32" s="183" t="s">
        <v>510</v>
      </c>
      <c r="D32" s="119"/>
      <c r="E32" s="98"/>
      <c r="F32" s="98"/>
      <c r="G32" s="98"/>
      <c r="H32" s="98"/>
      <c r="I32" s="98"/>
      <c r="J32" s="98"/>
      <c r="K32" s="98"/>
      <c r="L32" s="98"/>
      <c r="M32" s="98"/>
      <c r="N32" s="98"/>
      <c r="O32" s="98"/>
      <c r="P32" s="120"/>
      <c r="Q32" s="120"/>
      <c r="R32" s="120"/>
      <c r="S32" s="120"/>
    </row>
    <row r="33" spans="1:19" s="113" customFormat="1" ht="101.25" customHeight="1" x14ac:dyDescent="0.2">
      <c r="A33" s="73" t="s">
        <v>71</v>
      </c>
      <c r="B33" s="74" t="s">
        <v>443</v>
      </c>
      <c r="C33" s="183" t="s">
        <v>545</v>
      </c>
      <c r="D33" s="119"/>
      <c r="E33" s="98"/>
      <c r="F33" s="98"/>
      <c r="G33" s="98"/>
      <c r="H33" s="98"/>
      <c r="I33" s="98"/>
      <c r="J33" s="98"/>
      <c r="K33" s="98"/>
      <c r="L33" s="98"/>
      <c r="M33" s="98"/>
      <c r="N33" s="98"/>
      <c r="O33" s="98"/>
      <c r="P33" s="120"/>
      <c r="Q33" s="120"/>
      <c r="R33" s="120"/>
      <c r="S33" s="120"/>
    </row>
    <row r="34" spans="1:19" ht="111" customHeight="1" x14ac:dyDescent="0.25">
      <c r="A34" s="73" t="s">
        <v>459</v>
      </c>
      <c r="B34" s="74" t="s">
        <v>444</v>
      </c>
      <c r="C34" s="183" t="s">
        <v>510</v>
      </c>
      <c r="D34" s="122"/>
      <c r="E34" s="122"/>
      <c r="F34" s="122"/>
      <c r="G34" s="122"/>
      <c r="H34" s="122"/>
      <c r="I34" s="122"/>
      <c r="J34" s="122"/>
      <c r="K34" s="122"/>
      <c r="L34" s="122"/>
      <c r="M34" s="122"/>
      <c r="N34" s="122"/>
      <c r="O34" s="122"/>
      <c r="P34" s="122"/>
      <c r="Q34" s="122"/>
      <c r="R34" s="122"/>
      <c r="S34" s="122"/>
    </row>
    <row r="35" spans="1:19" ht="58.5" customHeight="1" x14ac:dyDescent="0.25">
      <c r="A35" s="73" t="s">
        <v>447</v>
      </c>
      <c r="B35" s="74" t="s">
        <v>73</v>
      </c>
      <c r="C35" s="183" t="s">
        <v>510</v>
      </c>
      <c r="D35" s="122"/>
      <c r="E35" s="122"/>
      <c r="F35" s="122"/>
      <c r="G35" s="122"/>
      <c r="H35" s="122"/>
      <c r="I35" s="122"/>
      <c r="J35" s="122"/>
      <c r="K35" s="122"/>
      <c r="L35" s="122"/>
      <c r="M35" s="122"/>
      <c r="N35" s="122"/>
      <c r="O35" s="122"/>
      <c r="P35" s="122"/>
      <c r="Q35" s="122"/>
      <c r="R35" s="122"/>
      <c r="S35" s="122"/>
    </row>
    <row r="36" spans="1:19" ht="51.75" customHeight="1" x14ac:dyDescent="0.25">
      <c r="A36" s="73" t="s">
        <v>460</v>
      </c>
      <c r="B36" s="74" t="s">
        <v>445</v>
      </c>
      <c r="C36" s="183" t="s">
        <v>510</v>
      </c>
      <c r="D36" s="122"/>
      <c r="E36" s="122"/>
      <c r="F36" s="122"/>
      <c r="G36" s="122"/>
      <c r="H36" s="122"/>
      <c r="I36" s="122"/>
      <c r="J36" s="122"/>
      <c r="K36" s="122"/>
      <c r="L36" s="122"/>
      <c r="M36" s="122"/>
      <c r="N36" s="122"/>
      <c r="O36" s="122"/>
      <c r="P36" s="122"/>
      <c r="Q36" s="122"/>
      <c r="R36" s="122"/>
      <c r="S36" s="122"/>
    </row>
    <row r="37" spans="1:19" ht="43.5" customHeight="1" x14ac:dyDescent="0.25">
      <c r="A37" s="73" t="s">
        <v>448</v>
      </c>
      <c r="B37" s="74" t="s">
        <v>446</v>
      </c>
      <c r="C37" s="183" t="s">
        <v>510</v>
      </c>
      <c r="D37" s="122"/>
      <c r="E37" s="122"/>
      <c r="F37" s="122"/>
      <c r="G37" s="122"/>
      <c r="H37" s="122"/>
      <c r="I37" s="122"/>
      <c r="J37" s="122"/>
      <c r="K37" s="122"/>
      <c r="L37" s="122"/>
      <c r="M37" s="122"/>
      <c r="N37" s="122"/>
      <c r="O37" s="122"/>
      <c r="P37" s="122"/>
      <c r="Q37" s="122"/>
      <c r="R37" s="122"/>
      <c r="S37" s="122"/>
    </row>
    <row r="38" spans="1:19" ht="43.5" customHeight="1" x14ac:dyDescent="0.25">
      <c r="A38" s="73" t="s">
        <v>461</v>
      </c>
      <c r="B38" s="74" t="s">
        <v>231</v>
      </c>
      <c r="C38" s="183" t="s">
        <v>510</v>
      </c>
      <c r="D38" s="122"/>
      <c r="E38" s="122"/>
      <c r="F38" s="122"/>
      <c r="G38" s="122"/>
      <c r="H38" s="122"/>
      <c r="I38" s="122"/>
      <c r="J38" s="122"/>
      <c r="K38" s="122"/>
      <c r="L38" s="122"/>
      <c r="M38" s="122"/>
      <c r="N38" s="122"/>
      <c r="O38" s="122"/>
      <c r="P38" s="122"/>
      <c r="Q38" s="122"/>
      <c r="R38" s="122"/>
      <c r="S38" s="122"/>
    </row>
    <row r="39" spans="1:19" ht="23.25" customHeight="1" x14ac:dyDescent="0.25">
      <c r="A39" s="301"/>
      <c r="B39" s="302"/>
      <c r="C39" s="303"/>
      <c r="D39" s="122"/>
      <c r="E39" s="122"/>
      <c r="F39" s="122"/>
      <c r="G39" s="122"/>
      <c r="H39" s="122"/>
      <c r="I39" s="122"/>
      <c r="J39" s="122"/>
      <c r="K39" s="122"/>
      <c r="L39" s="122"/>
      <c r="M39" s="122"/>
      <c r="N39" s="122"/>
      <c r="O39" s="122"/>
      <c r="P39" s="122"/>
      <c r="Q39" s="122"/>
      <c r="R39" s="122"/>
      <c r="S39" s="122"/>
    </row>
    <row r="40" spans="1:19" ht="63" x14ac:dyDescent="0.25">
      <c r="A40" s="4" t="s">
        <v>449</v>
      </c>
      <c r="B40" s="124" t="s">
        <v>501</v>
      </c>
      <c r="C40" s="125" t="s">
        <v>624</v>
      </c>
      <c r="D40" s="122"/>
      <c r="E40" s="122"/>
      <c r="F40" s="122"/>
      <c r="G40" s="122"/>
      <c r="H40" s="122"/>
      <c r="I40" s="122"/>
      <c r="J40" s="122"/>
      <c r="K40" s="122"/>
      <c r="L40" s="122"/>
      <c r="M40" s="122"/>
      <c r="N40" s="122"/>
      <c r="O40" s="122"/>
      <c r="P40" s="122"/>
      <c r="Q40" s="122"/>
      <c r="R40" s="122"/>
      <c r="S40" s="122"/>
    </row>
    <row r="41" spans="1:19" ht="123.75" customHeight="1" x14ac:dyDescent="0.25">
      <c r="A41" s="4" t="s">
        <v>462</v>
      </c>
      <c r="B41" s="124" t="s">
        <v>485</v>
      </c>
      <c r="C41" s="126" t="s">
        <v>509</v>
      </c>
      <c r="D41" s="122"/>
      <c r="E41" s="122"/>
      <c r="F41" s="122"/>
      <c r="G41" s="122"/>
      <c r="H41" s="122"/>
      <c r="I41" s="122"/>
      <c r="J41" s="122"/>
      <c r="K41" s="122"/>
      <c r="L41" s="122"/>
      <c r="M41" s="122"/>
      <c r="N41" s="122"/>
      <c r="O41" s="122"/>
      <c r="P41" s="122"/>
      <c r="Q41" s="122"/>
      <c r="R41" s="122"/>
      <c r="S41" s="122"/>
    </row>
    <row r="42" spans="1:19" ht="83.25" customHeight="1" x14ac:dyDescent="0.25">
      <c r="A42" s="4" t="s">
        <v>450</v>
      </c>
      <c r="B42" s="124" t="s">
        <v>500</v>
      </c>
      <c r="C42" s="126" t="s">
        <v>509</v>
      </c>
      <c r="D42" s="122"/>
      <c r="E42" s="122"/>
      <c r="F42" s="122"/>
      <c r="G42" s="122"/>
      <c r="H42" s="122"/>
      <c r="I42" s="122"/>
      <c r="J42" s="122"/>
      <c r="K42" s="122"/>
      <c r="L42" s="122"/>
      <c r="M42" s="122"/>
      <c r="N42" s="122"/>
      <c r="O42" s="122"/>
      <c r="P42" s="122"/>
      <c r="Q42" s="122"/>
      <c r="R42" s="122"/>
      <c r="S42" s="122"/>
    </row>
    <row r="43" spans="1:19" ht="186" customHeight="1" x14ac:dyDescent="0.25">
      <c r="A43" s="4" t="s">
        <v>465</v>
      </c>
      <c r="B43" s="124" t="s">
        <v>466</v>
      </c>
      <c r="C43" s="126" t="s">
        <v>509</v>
      </c>
      <c r="D43" s="122"/>
      <c r="E43" s="122"/>
      <c r="F43" s="122"/>
      <c r="G43" s="122"/>
      <c r="H43" s="122"/>
      <c r="I43" s="122"/>
      <c r="J43" s="122"/>
      <c r="K43" s="122"/>
      <c r="L43" s="122"/>
      <c r="M43" s="122"/>
      <c r="N43" s="122"/>
      <c r="O43" s="122"/>
      <c r="P43" s="122"/>
      <c r="Q43" s="122"/>
      <c r="R43" s="122"/>
      <c r="S43" s="122"/>
    </row>
    <row r="44" spans="1:19" ht="111" customHeight="1" x14ac:dyDescent="0.25">
      <c r="A44" s="4" t="s">
        <v>451</v>
      </c>
      <c r="B44" s="124" t="s">
        <v>491</v>
      </c>
      <c r="C44" s="126" t="s">
        <v>509</v>
      </c>
      <c r="D44" s="122"/>
      <c r="E44" s="122"/>
      <c r="F44" s="122"/>
      <c r="G44" s="122"/>
      <c r="H44" s="122"/>
      <c r="I44" s="122"/>
      <c r="J44" s="122"/>
      <c r="K44" s="122"/>
      <c r="L44" s="122"/>
      <c r="M44" s="122"/>
      <c r="N44" s="122"/>
      <c r="O44" s="122"/>
      <c r="P44" s="122"/>
      <c r="Q44" s="122"/>
      <c r="R44" s="122"/>
      <c r="S44" s="122"/>
    </row>
    <row r="45" spans="1:19" ht="120" customHeight="1" x14ac:dyDescent="0.25">
      <c r="A45" s="4" t="s">
        <v>486</v>
      </c>
      <c r="B45" s="124" t="s">
        <v>492</v>
      </c>
      <c r="C45" s="126" t="s">
        <v>509</v>
      </c>
      <c r="D45" s="122"/>
      <c r="E45" s="122"/>
      <c r="F45" s="122"/>
      <c r="G45" s="122"/>
      <c r="H45" s="122"/>
      <c r="I45" s="122"/>
      <c r="J45" s="122"/>
      <c r="K45" s="122"/>
      <c r="L45" s="122"/>
      <c r="M45" s="122"/>
      <c r="N45" s="122"/>
      <c r="O45" s="122"/>
      <c r="P45" s="122"/>
      <c r="Q45" s="122"/>
      <c r="R45" s="122"/>
      <c r="S45" s="122"/>
    </row>
    <row r="46" spans="1:19" ht="101.25" customHeight="1" x14ac:dyDescent="0.25">
      <c r="A46" s="4" t="s">
        <v>452</v>
      </c>
      <c r="B46" s="124" t="s">
        <v>493</v>
      </c>
      <c r="C46" s="126" t="s">
        <v>513</v>
      </c>
      <c r="D46" s="122"/>
      <c r="E46" s="122"/>
      <c r="F46" s="122"/>
      <c r="G46" s="122"/>
      <c r="H46" s="122"/>
      <c r="I46" s="122"/>
      <c r="J46" s="122"/>
      <c r="K46" s="122"/>
      <c r="L46" s="122"/>
      <c r="M46" s="122"/>
      <c r="N46" s="122"/>
      <c r="O46" s="122"/>
      <c r="P46" s="122"/>
      <c r="Q46" s="122"/>
      <c r="R46" s="122"/>
      <c r="S46" s="122"/>
    </row>
    <row r="47" spans="1:19" ht="18.75" customHeight="1" x14ac:dyDescent="0.25">
      <c r="A47" s="301"/>
      <c r="B47" s="302"/>
      <c r="C47" s="303"/>
      <c r="D47" s="122"/>
      <c r="E47" s="122"/>
      <c r="F47" s="122"/>
      <c r="G47" s="122"/>
      <c r="H47" s="122"/>
      <c r="I47" s="122"/>
      <c r="J47" s="122"/>
      <c r="K47" s="122"/>
      <c r="L47" s="122"/>
      <c r="M47" s="122"/>
      <c r="N47" s="122"/>
      <c r="O47" s="122"/>
      <c r="P47" s="122"/>
      <c r="Q47" s="122"/>
      <c r="R47" s="122"/>
      <c r="S47" s="122"/>
    </row>
    <row r="48" spans="1:19" ht="75.75" customHeight="1" x14ac:dyDescent="0.25">
      <c r="A48" s="71" t="s">
        <v>487</v>
      </c>
      <c r="B48" s="72" t="s">
        <v>571</v>
      </c>
      <c r="C48" s="184">
        <f>'6.2. Паспорт фин осв ввод'!AC24</f>
        <v>0.75858887077308812</v>
      </c>
      <c r="D48" s="122"/>
      <c r="E48" s="122"/>
      <c r="F48" s="122"/>
      <c r="G48" s="122"/>
      <c r="H48" s="122"/>
      <c r="I48" s="122"/>
      <c r="J48" s="122"/>
      <c r="K48" s="122"/>
      <c r="L48" s="122"/>
      <c r="M48" s="122"/>
      <c r="N48" s="122"/>
      <c r="O48" s="122"/>
      <c r="P48" s="122"/>
      <c r="Q48" s="122"/>
      <c r="R48" s="122"/>
      <c r="S48" s="122"/>
    </row>
    <row r="49" spans="1:19" ht="71.25" customHeight="1" x14ac:dyDescent="0.25">
      <c r="A49" s="73" t="s">
        <v>453</v>
      </c>
      <c r="B49" s="74" t="s">
        <v>570</v>
      </c>
      <c r="C49" s="185">
        <f>'6.2. Паспорт фин осв ввод'!AC30</f>
        <v>0.63686370290233718</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2" customFormat="1" ht="15.75" x14ac:dyDescent="0.2">
      <c r="A5" s="107"/>
    </row>
    <row r="6" spans="1:28" s="2" customFormat="1" ht="18.75" x14ac:dyDescent="0.2">
      <c r="A6" s="308" t="s">
        <v>10</v>
      </c>
      <c r="B6" s="308"/>
      <c r="C6" s="308"/>
      <c r="D6" s="308"/>
      <c r="E6" s="308"/>
      <c r="F6" s="308"/>
      <c r="G6" s="308"/>
      <c r="H6" s="308"/>
      <c r="I6" s="308"/>
      <c r="J6" s="308"/>
      <c r="K6" s="308"/>
      <c r="L6" s="308"/>
      <c r="M6" s="308"/>
      <c r="N6" s="308"/>
      <c r="O6" s="308"/>
      <c r="P6" s="308"/>
      <c r="Q6" s="308"/>
      <c r="R6" s="308"/>
      <c r="S6" s="308"/>
      <c r="T6" s="108"/>
      <c r="U6" s="108"/>
      <c r="V6" s="108"/>
      <c r="W6" s="108"/>
      <c r="X6" s="108"/>
      <c r="Y6" s="108"/>
      <c r="Z6" s="108"/>
      <c r="AA6" s="108"/>
      <c r="AB6" s="108"/>
    </row>
    <row r="7" spans="1:28" s="2" customFormat="1" ht="18.75" x14ac:dyDescent="0.2">
      <c r="A7" s="308"/>
      <c r="B7" s="308"/>
      <c r="C7" s="308"/>
      <c r="D7" s="308"/>
      <c r="E7" s="308"/>
      <c r="F7" s="308"/>
      <c r="G7" s="308"/>
      <c r="H7" s="308"/>
      <c r="I7" s="308"/>
      <c r="J7" s="308"/>
      <c r="K7" s="308"/>
      <c r="L7" s="308"/>
      <c r="M7" s="308"/>
      <c r="N7" s="308"/>
      <c r="O7" s="308"/>
      <c r="P7" s="308"/>
      <c r="Q7" s="308"/>
      <c r="R7" s="308"/>
      <c r="S7" s="308"/>
      <c r="T7" s="108"/>
      <c r="U7" s="108"/>
      <c r="V7" s="108"/>
      <c r="W7" s="108"/>
      <c r="X7" s="108"/>
      <c r="Y7" s="108"/>
      <c r="Z7" s="108"/>
      <c r="AA7" s="108"/>
      <c r="AB7" s="108"/>
    </row>
    <row r="8" spans="1:28" s="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08"/>
      <c r="U8" s="108"/>
      <c r="V8" s="108"/>
      <c r="W8" s="108"/>
      <c r="X8" s="108"/>
      <c r="Y8" s="108"/>
      <c r="Z8" s="108"/>
      <c r="AA8" s="108"/>
      <c r="AB8" s="108"/>
    </row>
    <row r="9" spans="1:28" s="2" customFormat="1" ht="18.75" x14ac:dyDescent="0.2">
      <c r="A9" s="305" t="s">
        <v>9</v>
      </c>
      <c r="B9" s="305"/>
      <c r="C9" s="305"/>
      <c r="D9" s="305"/>
      <c r="E9" s="305"/>
      <c r="F9" s="305"/>
      <c r="G9" s="305"/>
      <c r="H9" s="305"/>
      <c r="I9" s="305"/>
      <c r="J9" s="305"/>
      <c r="K9" s="305"/>
      <c r="L9" s="305"/>
      <c r="M9" s="305"/>
      <c r="N9" s="305"/>
      <c r="O9" s="305"/>
      <c r="P9" s="305"/>
      <c r="Q9" s="305"/>
      <c r="R9" s="305"/>
      <c r="S9" s="305"/>
      <c r="T9" s="108"/>
      <c r="U9" s="108"/>
      <c r="V9" s="108"/>
      <c r="W9" s="108"/>
      <c r="X9" s="108"/>
      <c r="Y9" s="108"/>
      <c r="Z9" s="108"/>
      <c r="AA9" s="108"/>
      <c r="AB9" s="108"/>
    </row>
    <row r="10" spans="1:28" s="2" customFormat="1" ht="18.75" x14ac:dyDescent="0.2">
      <c r="A10" s="308"/>
      <c r="B10" s="308"/>
      <c r="C10" s="308"/>
      <c r="D10" s="308"/>
      <c r="E10" s="308"/>
      <c r="F10" s="308"/>
      <c r="G10" s="308"/>
      <c r="H10" s="308"/>
      <c r="I10" s="308"/>
      <c r="J10" s="308"/>
      <c r="K10" s="308"/>
      <c r="L10" s="308"/>
      <c r="M10" s="308"/>
      <c r="N10" s="308"/>
      <c r="O10" s="308"/>
      <c r="P10" s="308"/>
      <c r="Q10" s="308"/>
      <c r="R10" s="308"/>
      <c r="S10" s="308"/>
      <c r="T10" s="108"/>
      <c r="U10" s="108"/>
      <c r="V10" s="108"/>
      <c r="W10" s="108"/>
      <c r="X10" s="108"/>
      <c r="Y10" s="108"/>
      <c r="Z10" s="108"/>
      <c r="AA10" s="108"/>
      <c r="AB10" s="108"/>
    </row>
    <row r="11" spans="1:28" s="2" customFormat="1" ht="18.75" x14ac:dyDescent="0.2">
      <c r="A11" s="312" t="str">
        <f>'1. паспорт местоположение'!A12:C12</f>
        <v>N_TP1800.AS.0004</v>
      </c>
      <c r="B11" s="312"/>
      <c r="C11" s="312"/>
      <c r="D11" s="312"/>
      <c r="E11" s="312"/>
      <c r="F11" s="312"/>
      <c r="G11" s="312"/>
      <c r="H11" s="312"/>
      <c r="I11" s="312"/>
      <c r="J11" s="312"/>
      <c r="K11" s="312"/>
      <c r="L11" s="312"/>
      <c r="M11" s="312"/>
      <c r="N11" s="312"/>
      <c r="O11" s="312"/>
      <c r="P11" s="312"/>
      <c r="Q11" s="312"/>
      <c r="R11" s="312"/>
      <c r="S11" s="312"/>
      <c r="T11" s="108"/>
      <c r="U11" s="108"/>
      <c r="V11" s="108"/>
      <c r="W11" s="108"/>
      <c r="X11" s="108"/>
      <c r="Y11" s="108"/>
      <c r="Z11" s="108"/>
      <c r="AA11" s="108"/>
      <c r="AB11" s="108"/>
    </row>
    <row r="12" spans="1:28" s="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08"/>
      <c r="U12" s="108"/>
      <c r="V12" s="108"/>
      <c r="W12" s="108"/>
      <c r="X12" s="108"/>
      <c r="Y12" s="108"/>
      <c r="Z12" s="108"/>
      <c r="AA12" s="108"/>
      <c r="AB12" s="108"/>
    </row>
    <row r="13" spans="1:28" s="112"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98"/>
      <c r="U13" s="98"/>
      <c r="V13" s="98"/>
      <c r="W13" s="98"/>
      <c r="X13" s="98"/>
      <c r="Y13" s="98"/>
      <c r="Z13" s="98"/>
      <c r="AA13" s="98"/>
      <c r="AB13" s="98"/>
    </row>
    <row r="14" spans="1:28" s="113" customFormat="1" ht="15.75" x14ac:dyDescent="0.2">
      <c r="A14" s="31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312"/>
      <c r="C14" s="312"/>
      <c r="D14" s="312"/>
      <c r="E14" s="312"/>
      <c r="F14" s="312"/>
      <c r="G14" s="312"/>
      <c r="H14" s="312"/>
      <c r="I14" s="312"/>
      <c r="J14" s="312"/>
      <c r="K14" s="312"/>
      <c r="L14" s="312"/>
      <c r="M14" s="312"/>
      <c r="N14" s="312"/>
      <c r="O14" s="312"/>
      <c r="P14" s="312"/>
      <c r="Q14" s="312"/>
      <c r="R14" s="312"/>
      <c r="S14" s="312"/>
      <c r="T14" s="110"/>
      <c r="U14" s="110"/>
      <c r="V14" s="110"/>
      <c r="W14" s="110"/>
      <c r="X14" s="110"/>
      <c r="Y14" s="110"/>
      <c r="Z14" s="110"/>
      <c r="AA14" s="110"/>
      <c r="AB14" s="110"/>
    </row>
    <row r="15" spans="1:28" s="11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111"/>
      <c r="U15" s="111"/>
      <c r="V15" s="111"/>
      <c r="W15" s="111"/>
      <c r="X15" s="111"/>
      <c r="Y15" s="111"/>
      <c r="Z15" s="111"/>
      <c r="AA15" s="111"/>
      <c r="AB15" s="111"/>
    </row>
    <row r="16" spans="1:28" s="11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14"/>
      <c r="U16" s="114"/>
      <c r="V16" s="114"/>
      <c r="W16" s="114"/>
      <c r="X16" s="114"/>
      <c r="Y16" s="114"/>
    </row>
    <row r="17" spans="1:28" s="113" customFormat="1" ht="45.75" customHeight="1" x14ac:dyDescent="0.2">
      <c r="A17" s="306" t="s">
        <v>464</v>
      </c>
      <c r="B17" s="306"/>
      <c r="C17" s="306"/>
      <c r="D17" s="306"/>
      <c r="E17" s="306"/>
      <c r="F17" s="306"/>
      <c r="G17" s="306"/>
      <c r="H17" s="306"/>
      <c r="I17" s="306"/>
      <c r="J17" s="306"/>
      <c r="K17" s="306"/>
      <c r="L17" s="306"/>
      <c r="M17" s="306"/>
      <c r="N17" s="306"/>
      <c r="O17" s="306"/>
      <c r="P17" s="306"/>
      <c r="Q17" s="306"/>
      <c r="R17" s="306"/>
      <c r="S17" s="306"/>
      <c r="T17" s="115"/>
      <c r="U17" s="115"/>
      <c r="V17" s="115"/>
      <c r="W17" s="115"/>
      <c r="X17" s="115"/>
      <c r="Y17" s="115"/>
      <c r="Z17" s="115"/>
      <c r="AA17" s="115"/>
      <c r="AB17" s="115"/>
    </row>
    <row r="18" spans="1:28" s="11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14"/>
      <c r="U18" s="114"/>
      <c r="V18" s="114"/>
      <c r="W18" s="114"/>
      <c r="X18" s="114"/>
      <c r="Y18" s="114"/>
    </row>
    <row r="19" spans="1:28" s="113" customFormat="1" ht="54" customHeight="1" x14ac:dyDescent="0.2">
      <c r="A19" s="311" t="s">
        <v>6</v>
      </c>
      <c r="B19" s="311" t="s">
        <v>109</v>
      </c>
      <c r="C19" s="313" t="s">
        <v>365</v>
      </c>
      <c r="D19" s="311" t="s">
        <v>364</v>
      </c>
      <c r="E19" s="311" t="s">
        <v>108</v>
      </c>
      <c r="F19" s="311" t="s">
        <v>107</v>
      </c>
      <c r="G19" s="311" t="s">
        <v>360</v>
      </c>
      <c r="H19" s="311" t="s">
        <v>106</v>
      </c>
      <c r="I19" s="311" t="s">
        <v>105</v>
      </c>
      <c r="J19" s="311" t="s">
        <v>104</v>
      </c>
      <c r="K19" s="311" t="s">
        <v>103</v>
      </c>
      <c r="L19" s="311" t="s">
        <v>102</v>
      </c>
      <c r="M19" s="311" t="s">
        <v>101</v>
      </c>
      <c r="N19" s="311" t="s">
        <v>100</v>
      </c>
      <c r="O19" s="311" t="s">
        <v>99</v>
      </c>
      <c r="P19" s="311" t="s">
        <v>98</v>
      </c>
      <c r="Q19" s="311" t="s">
        <v>363</v>
      </c>
      <c r="R19" s="311"/>
      <c r="S19" s="315" t="s">
        <v>456</v>
      </c>
      <c r="T19" s="114"/>
      <c r="U19" s="114"/>
      <c r="V19" s="114"/>
      <c r="W19" s="114"/>
      <c r="X19" s="114"/>
      <c r="Y19" s="114"/>
    </row>
    <row r="20" spans="1:28" s="113" customFormat="1" ht="180.75" customHeight="1" x14ac:dyDescent="0.2">
      <c r="A20" s="311"/>
      <c r="B20" s="311"/>
      <c r="C20" s="314"/>
      <c r="D20" s="311"/>
      <c r="E20" s="311"/>
      <c r="F20" s="311"/>
      <c r="G20" s="311"/>
      <c r="H20" s="311"/>
      <c r="I20" s="311"/>
      <c r="J20" s="311"/>
      <c r="K20" s="311"/>
      <c r="L20" s="311"/>
      <c r="M20" s="311"/>
      <c r="N20" s="311"/>
      <c r="O20" s="311"/>
      <c r="P20" s="311"/>
      <c r="Q20" s="138" t="s">
        <v>361</v>
      </c>
      <c r="R20" s="7" t="s">
        <v>362</v>
      </c>
      <c r="S20" s="315"/>
      <c r="T20" s="98"/>
      <c r="U20" s="98"/>
      <c r="V20" s="98"/>
      <c r="W20" s="98"/>
      <c r="X20" s="98"/>
      <c r="Y20" s="98"/>
      <c r="Z20" s="120"/>
      <c r="AA20" s="120"/>
      <c r="AB20" s="120"/>
    </row>
    <row r="21" spans="1:28" s="113" customFormat="1" ht="18.75" x14ac:dyDescent="0.2">
      <c r="A21" s="138">
        <v>1</v>
      </c>
      <c r="B21" s="179">
        <v>2</v>
      </c>
      <c r="C21" s="138">
        <v>3</v>
      </c>
      <c r="D21" s="179">
        <v>4</v>
      </c>
      <c r="E21" s="138">
        <v>5</v>
      </c>
      <c r="F21" s="179">
        <v>6</v>
      </c>
      <c r="G21" s="138">
        <v>7</v>
      </c>
      <c r="H21" s="179">
        <v>8</v>
      </c>
      <c r="I21" s="138">
        <v>9</v>
      </c>
      <c r="J21" s="179">
        <v>10</v>
      </c>
      <c r="K21" s="138">
        <v>11</v>
      </c>
      <c r="L21" s="179">
        <v>12</v>
      </c>
      <c r="M21" s="138">
        <v>13</v>
      </c>
      <c r="N21" s="179">
        <v>14</v>
      </c>
      <c r="O21" s="138">
        <v>15</v>
      </c>
      <c r="P21" s="179">
        <v>16</v>
      </c>
      <c r="Q21" s="138">
        <v>17</v>
      </c>
      <c r="R21" s="179">
        <v>18</v>
      </c>
      <c r="S21" s="138">
        <v>19</v>
      </c>
      <c r="T21" s="98"/>
      <c r="U21" s="98"/>
      <c r="V21" s="98"/>
      <c r="W21" s="98"/>
      <c r="X21" s="98"/>
      <c r="Y21" s="98"/>
      <c r="Z21" s="120"/>
      <c r="AA21" s="120"/>
      <c r="AB21" s="120"/>
    </row>
    <row r="22" spans="1:28" s="113" customFormat="1" ht="32.25" customHeight="1" x14ac:dyDescent="0.2">
      <c r="A22" s="138"/>
      <c r="B22" s="179" t="s">
        <v>97</v>
      </c>
      <c r="C22" s="179"/>
      <c r="D22" s="179"/>
      <c r="E22" s="179" t="s">
        <v>96</v>
      </c>
      <c r="F22" s="179" t="s">
        <v>95</v>
      </c>
      <c r="G22" s="179" t="s">
        <v>457</v>
      </c>
      <c r="H22" s="179"/>
      <c r="I22" s="179"/>
      <c r="J22" s="179"/>
      <c r="K22" s="179"/>
      <c r="L22" s="179"/>
      <c r="M22" s="179"/>
      <c r="N22" s="179"/>
      <c r="O22" s="179"/>
      <c r="P22" s="179"/>
      <c r="Q22" s="117"/>
      <c r="R22" s="143"/>
      <c r="S22" s="143"/>
      <c r="T22" s="98"/>
      <c r="U22" s="98"/>
      <c r="V22" s="98"/>
      <c r="W22" s="98"/>
      <c r="X22" s="98"/>
      <c r="Y22" s="98"/>
      <c r="Z22" s="120"/>
      <c r="AA22" s="120"/>
      <c r="AB22" s="120"/>
    </row>
    <row r="23" spans="1:28" s="113" customFormat="1" ht="18.75" x14ac:dyDescent="0.2">
      <c r="A23" s="138"/>
      <c r="B23" s="179" t="s">
        <v>97</v>
      </c>
      <c r="C23" s="179"/>
      <c r="D23" s="179"/>
      <c r="E23" s="179" t="s">
        <v>96</v>
      </c>
      <c r="F23" s="179" t="s">
        <v>95</v>
      </c>
      <c r="G23" s="179" t="s">
        <v>94</v>
      </c>
      <c r="H23" s="5"/>
      <c r="I23" s="5"/>
      <c r="J23" s="5"/>
      <c r="K23" s="5"/>
      <c r="L23" s="5"/>
      <c r="M23" s="5"/>
      <c r="N23" s="5"/>
      <c r="O23" s="5"/>
      <c r="P23" s="5"/>
      <c r="Q23" s="5"/>
      <c r="R23" s="143"/>
      <c r="S23" s="143"/>
      <c r="T23" s="98"/>
      <c r="U23" s="98"/>
      <c r="V23" s="98"/>
      <c r="W23" s="98"/>
      <c r="X23" s="120"/>
      <c r="Y23" s="120"/>
      <c r="Z23" s="120"/>
      <c r="AA23" s="120"/>
      <c r="AB23" s="120"/>
    </row>
    <row r="24" spans="1:28" s="113" customFormat="1" ht="18.75" x14ac:dyDescent="0.2">
      <c r="A24" s="138"/>
      <c r="B24" s="179" t="s">
        <v>97</v>
      </c>
      <c r="C24" s="179"/>
      <c r="D24" s="179"/>
      <c r="E24" s="179" t="s">
        <v>96</v>
      </c>
      <c r="F24" s="179" t="s">
        <v>95</v>
      </c>
      <c r="G24" s="179" t="s">
        <v>90</v>
      </c>
      <c r="H24" s="5"/>
      <c r="I24" s="5"/>
      <c r="J24" s="5"/>
      <c r="K24" s="5"/>
      <c r="L24" s="5"/>
      <c r="M24" s="5"/>
      <c r="N24" s="5"/>
      <c r="O24" s="5"/>
      <c r="P24" s="5"/>
      <c r="Q24" s="5"/>
      <c r="R24" s="143"/>
      <c r="S24" s="143"/>
      <c r="T24" s="98"/>
      <c r="U24" s="98"/>
      <c r="V24" s="98"/>
      <c r="W24" s="98"/>
      <c r="X24" s="120"/>
      <c r="Y24" s="120"/>
      <c r="Z24" s="120"/>
      <c r="AA24" s="120"/>
      <c r="AB24" s="120"/>
    </row>
    <row r="25" spans="1:28" s="113" customFormat="1" ht="31.5" x14ac:dyDescent="0.2">
      <c r="A25" s="4"/>
      <c r="B25" s="179" t="s">
        <v>93</v>
      </c>
      <c r="C25" s="179"/>
      <c r="D25" s="179"/>
      <c r="E25" s="179" t="s">
        <v>92</v>
      </c>
      <c r="F25" s="179" t="s">
        <v>91</v>
      </c>
      <c r="G25" s="179" t="s">
        <v>458</v>
      </c>
      <c r="H25" s="5"/>
      <c r="I25" s="5"/>
      <c r="J25" s="5"/>
      <c r="K25" s="5"/>
      <c r="L25" s="5"/>
      <c r="M25" s="5"/>
      <c r="N25" s="5"/>
      <c r="O25" s="5"/>
      <c r="P25" s="5"/>
      <c r="Q25" s="5"/>
      <c r="R25" s="143"/>
      <c r="S25" s="143"/>
      <c r="T25" s="98"/>
      <c r="U25" s="98"/>
      <c r="V25" s="98"/>
      <c r="W25" s="98"/>
      <c r="X25" s="120"/>
      <c r="Y25" s="120"/>
      <c r="Z25" s="120"/>
      <c r="AA25" s="120"/>
      <c r="AB25" s="120"/>
    </row>
    <row r="26" spans="1:28" s="113" customFormat="1" ht="18.75" x14ac:dyDescent="0.2">
      <c r="A26" s="4"/>
      <c r="B26" s="179" t="s">
        <v>93</v>
      </c>
      <c r="C26" s="179"/>
      <c r="D26" s="179"/>
      <c r="E26" s="179" t="s">
        <v>92</v>
      </c>
      <c r="F26" s="179" t="s">
        <v>91</v>
      </c>
      <c r="G26" s="179" t="s">
        <v>94</v>
      </c>
      <c r="H26" s="5"/>
      <c r="I26" s="5"/>
      <c r="J26" s="5"/>
      <c r="K26" s="5"/>
      <c r="L26" s="5"/>
      <c r="M26" s="5"/>
      <c r="N26" s="5"/>
      <c r="O26" s="5"/>
      <c r="P26" s="5"/>
      <c r="Q26" s="5"/>
      <c r="R26" s="143"/>
      <c r="S26" s="143"/>
      <c r="T26" s="98"/>
      <c r="U26" s="98"/>
      <c r="V26" s="98"/>
      <c r="W26" s="98"/>
      <c r="X26" s="120"/>
      <c r="Y26" s="120"/>
      <c r="Z26" s="120"/>
      <c r="AA26" s="120"/>
      <c r="AB26" s="120"/>
    </row>
    <row r="27" spans="1:28" s="113" customFormat="1" ht="18.75" x14ac:dyDescent="0.2">
      <c r="A27" s="4"/>
      <c r="B27" s="179" t="s">
        <v>93</v>
      </c>
      <c r="C27" s="179"/>
      <c r="D27" s="179"/>
      <c r="E27" s="179" t="s">
        <v>92</v>
      </c>
      <c r="F27" s="179" t="s">
        <v>91</v>
      </c>
      <c r="G27" s="179" t="s">
        <v>90</v>
      </c>
      <c r="H27" s="5"/>
      <c r="I27" s="5"/>
      <c r="J27" s="5"/>
      <c r="K27" s="5"/>
      <c r="L27" s="5"/>
      <c r="M27" s="5"/>
      <c r="N27" s="5"/>
      <c r="O27" s="5"/>
      <c r="P27" s="5"/>
      <c r="Q27" s="5"/>
      <c r="R27" s="143"/>
      <c r="S27" s="143"/>
      <c r="T27" s="98"/>
      <c r="U27" s="98"/>
      <c r="V27" s="98"/>
      <c r="W27" s="98"/>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3"/>
      <c r="S28" s="143"/>
      <c r="T28" s="98"/>
      <c r="U28" s="98"/>
      <c r="V28" s="98"/>
      <c r="W28" s="98"/>
      <c r="X28" s="120"/>
      <c r="Y28" s="120"/>
      <c r="Z28" s="120"/>
      <c r="AA28" s="120"/>
      <c r="AB28" s="120"/>
    </row>
    <row r="29" spans="1:28" ht="20.25" customHeight="1" x14ac:dyDescent="0.25">
      <c r="A29" s="180"/>
      <c r="B29" s="179" t="s">
        <v>358</v>
      </c>
      <c r="C29" s="179"/>
      <c r="D29" s="179"/>
      <c r="E29" s="180" t="s">
        <v>359</v>
      </c>
      <c r="F29" s="180" t="s">
        <v>359</v>
      </c>
      <c r="G29" s="180" t="s">
        <v>359</v>
      </c>
      <c r="H29" s="180"/>
      <c r="I29" s="180"/>
      <c r="J29" s="180"/>
      <c r="K29" s="180"/>
      <c r="L29" s="180"/>
      <c r="M29" s="180"/>
      <c r="N29" s="180"/>
      <c r="O29" s="180"/>
      <c r="P29" s="180"/>
      <c r="Q29" s="181"/>
      <c r="R29" s="182"/>
      <c r="S29" s="18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26.710937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2" customFormat="1" x14ac:dyDescent="0.2">
      <c r="A7" s="107"/>
    </row>
    <row r="8" spans="1:20" s="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2" customFormat="1" ht="18.75" customHeight="1" x14ac:dyDescent="0.2">
      <c r="A13" s="312" t="str">
        <f>'1. паспорт местоположение'!A12:C12</f>
        <v>N_TP1800.AS.0004</v>
      </c>
      <c r="B13" s="312"/>
      <c r="C13" s="312"/>
      <c r="D13" s="312"/>
      <c r="E13" s="312"/>
      <c r="F13" s="312"/>
      <c r="G13" s="312"/>
      <c r="H13" s="312"/>
      <c r="I13" s="312"/>
      <c r="J13" s="312"/>
      <c r="K13" s="312"/>
      <c r="L13" s="312"/>
      <c r="M13" s="312"/>
      <c r="N13" s="312"/>
      <c r="O13" s="312"/>
      <c r="P13" s="312"/>
      <c r="Q13" s="312"/>
      <c r="R13" s="312"/>
      <c r="S13" s="312"/>
      <c r="T13" s="312"/>
    </row>
    <row r="14" spans="1:20" s="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11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13" customFormat="1" ht="30" customHeight="1" x14ac:dyDescent="0.2">
      <c r="A16"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6" s="310"/>
      <c r="C16" s="310"/>
      <c r="D16" s="310"/>
      <c r="E16" s="310"/>
      <c r="F16" s="310"/>
      <c r="G16" s="310"/>
      <c r="H16" s="310"/>
      <c r="I16" s="310"/>
      <c r="J16" s="310"/>
      <c r="K16" s="310"/>
      <c r="L16" s="310"/>
      <c r="M16" s="310"/>
      <c r="N16" s="310"/>
      <c r="O16" s="310"/>
      <c r="P16" s="310"/>
      <c r="Q16" s="310"/>
      <c r="R16" s="310"/>
      <c r="S16" s="310"/>
      <c r="T16" s="310"/>
    </row>
    <row r="17" spans="1:20" s="11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11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113" customFormat="1" ht="15" customHeight="1" x14ac:dyDescent="0.2">
      <c r="A19" s="307" t="s">
        <v>469</v>
      </c>
      <c r="B19" s="307"/>
      <c r="C19" s="307"/>
      <c r="D19" s="307"/>
      <c r="E19" s="307"/>
      <c r="F19" s="307"/>
      <c r="G19" s="307"/>
      <c r="H19" s="307"/>
      <c r="I19" s="307"/>
      <c r="J19" s="307"/>
      <c r="K19" s="307"/>
      <c r="L19" s="307"/>
      <c r="M19" s="307"/>
      <c r="N19" s="307"/>
      <c r="O19" s="307"/>
      <c r="P19" s="307"/>
      <c r="Q19" s="307"/>
      <c r="R19" s="307"/>
      <c r="S19" s="307"/>
      <c r="T19" s="307"/>
    </row>
    <row r="20" spans="1:20" s="15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6</v>
      </c>
      <c r="B21" s="320" t="s">
        <v>227</v>
      </c>
      <c r="C21" s="321"/>
      <c r="D21" s="324" t="s">
        <v>131</v>
      </c>
      <c r="E21" s="320" t="s">
        <v>498</v>
      </c>
      <c r="F21" s="321"/>
      <c r="G21" s="320" t="s">
        <v>272</v>
      </c>
      <c r="H21" s="321"/>
      <c r="I21" s="320" t="s">
        <v>130</v>
      </c>
      <c r="J21" s="321"/>
      <c r="K21" s="324" t="s">
        <v>129</v>
      </c>
      <c r="L21" s="320" t="s">
        <v>128</v>
      </c>
      <c r="M21" s="321"/>
      <c r="N21" s="320" t="s">
        <v>494</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58" t="s">
        <v>124</v>
      </c>
      <c r="R22" s="58" t="s">
        <v>468</v>
      </c>
      <c r="S22" s="58" t="s">
        <v>123</v>
      </c>
      <c r="T22" s="58" t="s">
        <v>122</v>
      </c>
    </row>
    <row r="23" spans="1:20" ht="51.75" customHeight="1" x14ac:dyDescent="0.25">
      <c r="A23" s="329"/>
      <c r="B23" s="58" t="s">
        <v>120</v>
      </c>
      <c r="C23" s="58" t="s">
        <v>121</v>
      </c>
      <c r="D23" s="325"/>
      <c r="E23" s="58" t="s">
        <v>120</v>
      </c>
      <c r="F23" s="58" t="s">
        <v>121</v>
      </c>
      <c r="G23" s="58" t="s">
        <v>120</v>
      </c>
      <c r="H23" s="58" t="s">
        <v>121</v>
      </c>
      <c r="I23" s="58" t="s">
        <v>120</v>
      </c>
      <c r="J23" s="58" t="s">
        <v>121</v>
      </c>
      <c r="K23" s="58" t="s">
        <v>120</v>
      </c>
      <c r="L23" s="58" t="s">
        <v>120</v>
      </c>
      <c r="M23" s="58" t="s">
        <v>121</v>
      </c>
      <c r="N23" s="58" t="s">
        <v>120</v>
      </c>
      <c r="O23" s="58" t="s">
        <v>121</v>
      </c>
      <c r="P23" s="99" t="s">
        <v>120</v>
      </c>
      <c r="Q23" s="58" t="s">
        <v>120</v>
      </c>
      <c r="R23" s="58" t="s">
        <v>120</v>
      </c>
      <c r="S23" s="58" t="s">
        <v>120</v>
      </c>
      <c r="T23" s="58" t="s">
        <v>120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54"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54"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54"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66" customFormat="1" ht="12.75" x14ac:dyDescent="0.2">
      <c r="B35" s="165"/>
      <c r="C35" s="165"/>
      <c r="K35" s="165"/>
    </row>
    <row r="36" spans="1:113" s="166" customFormat="1" x14ac:dyDescent="0.25">
      <c r="B36" s="175" t="s">
        <v>119</v>
      </c>
      <c r="C36" s="175"/>
      <c r="D36" s="175"/>
      <c r="E36" s="175"/>
      <c r="F36" s="175"/>
      <c r="G36" s="175"/>
      <c r="H36" s="175"/>
      <c r="I36" s="175"/>
      <c r="J36" s="175"/>
      <c r="K36" s="175"/>
      <c r="L36" s="175"/>
      <c r="M36" s="175"/>
      <c r="N36" s="175"/>
      <c r="O36" s="175"/>
      <c r="P36" s="175"/>
      <c r="Q36" s="175"/>
      <c r="R36" s="175"/>
    </row>
    <row r="37" spans="1:113" x14ac:dyDescent="0.25">
      <c r="B37" s="319" t="s">
        <v>502</v>
      </c>
      <c r="C37" s="319"/>
      <c r="D37" s="319"/>
      <c r="E37" s="319"/>
      <c r="F37" s="319"/>
      <c r="G37" s="319"/>
      <c r="H37" s="319"/>
      <c r="I37" s="319"/>
      <c r="J37" s="319"/>
      <c r="K37" s="319"/>
      <c r="L37" s="319"/>
      <c r="M37" s="319"/>
      <c r="N37" s="319"/>
      <c r="O37" s="319"/>
      <c r="P37" s="319"/>
      <c r="Q37" s="319"/>
      <c r="R37" s="319"/>
    </row>
    <row r="38" spans="1:113" x14ac:dyDescent="0.25">
      <c r="B38" s="175"/>
      <c r="C38" s="175"/>
      <c r="D38" s="175"/>
      <c r="E38" s="175"/>
      <c r="F38" s="175"/>
      <c r="G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5"/>
    </row>
    <row r="39" spans="1:113" x14ac:dyDescent="0.25">
      <c r="B39" s="176" t="s">
        <v>467</v>
      </c>
      <c r="C39" s="176"/>
      <c r="D39" s="176"/>
      <c r="E39" s="176"/>
      <c r="F39" s="164"/>
      <c r="G39" s="164"/>
      <c r="H39" s="176"/>
      <c r="I39" s="176"/>
      <c r="J39" s="176"/>
      <c r="K39" s="176"/>
      <c r="L39" s="176"/>
      <c r="M39" s="176"/>
      <c r="N39" s="176"/>
      <c r="O39" s="176"/>
      <c r="P39" s="176"/>
      <c r="Q39" s="176"/>
      <c r="R39" s="176"/>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6" t="s">
        <v>118</v>
      </c>
      <c r="C40" s="176"/>
      <c r="D40" s="176"/>
      <c r="E40" s="176"/>
      <c r="F40" s="164"/>
      <c r="G40" s="164"/>
      <c r="H40" s="176"/>
      <c r="I40" s="176"/>
      <c r="J40" s="176"/>
      <c r="K40" s="176"/>
      <c r="L40" s="176"/>
      <c r="M40" s="176"/>
      <c r="N40" s="176"/>
      <c r="O40" s="176"/>
      <c r="P40" s="176"/>
      <c r="Q40" s="176"/>
      <c r="R40" s="176"/>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4" customFormat="1" x14ac:dyDescent="0.25">
      <c r="B41" s="176" t="s">
        <v>117</v>
      </c>
      <c r="C41" s="176"/>
      <c r="D41" s="176"/>
      <c r="E41" s="176"/>
      <c r="H41" s="176"/>
      <c r="I41" s="176"/>
      <c r="J41" s="176"/>
      <c r="K41" s="176"/>
      <c r="L41" s="176"/>
      <c r="M41" s="176"/>
      <c r="N41" s="176"/>
      <c r="O41" s="176"/>
      <c r="P41" s="176"/>
      <c r="Q41" s="176"/>
      <c r="R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64" customFormat="1" x14ac:dyDescent="0.25">
      <c r="B42" s="176" t="s">
        <v>116</v>
      </c>
      <c r="C42" s="176"/>
      <c r="D42" s="176"/>
      <c r="E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64" customFormat="1" x14ac:dyDescent="0.25">
      <c r="B43" s="176" t="s">
        <v>115</v>
      </c>
      <c r="C43" s="176"/>
      <c r="D43" s="176"/>
      <c r="E43" s="176"/>
      <c r="H43" s="176"/>
      <c r="I43" s="176"/>
      <c r="J43" s="176"/>
      <c r="K43" s="176"/>
      <c r="L43" s="176"/>
      <c r="M43" s="176"/>
      <c r="N43" s="176"/>
      <c r="O43" s="176"/>
      <c r="P43" s="176"/>
      <c r="Q43" s="176"/>
      <c r="R43" s="176"/>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64" customFormat="1" x14ac:dyDescent="0.25">
      <c r="B44" s="176" t="s">
        <v>114</v>
      </c>
      <c r="C44" s="176"/>
      <c r="D44" s="176"/>
      <c r="E44" s="176"/>
      <c r="H44" s="176"/>
      <c r="I44" s="176"/>
      <c r="J44" s="176"/>
      <c r="K44" s="176"/>
      <c r="L44" s="176"/>
      <c r="M44" s="176"/>
      <c r="N44" s="176"/>
      <c r="O44" s="176"/>
      <c r="P44" s="176"/>
      <c r="Q44" s="176"/>
      <c r="R44" s="176"/>
      <c r="S44" s="176"/>
      <c r="T44" s="176"/>
      <c r="U44" s="176"/>
      <c r="V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64" customFormat="1" x14ac:dyDescent="0.25">
      <c r="B45" s="176" t="s">
        <v>113</v>
      </c>
      <c r="C45" s="176"/>
      <c r="D45" s="176"/>
      <c r="E45" s="176"/>
      <c r="H45" s="176"/>
      <c r="I45" s="176"/>
      <c r="J45" s="176"/>
      <c r="K45" s="176"/>
      <c r="L45" s="176"/>
      <c r="M45" s="176"/>
      <c r="N45" s="176"/>
      <c r="O45" s="176"/>
      <c r="P45" s="176"/>
      <c r="Q45" s="176"/>
      <c r="R45" s="176"/>
      <c r="S45" s="176"/>
      <c r="T45" s="176"/>
      <c r="U45" s="176"/>
      <c r="V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64" customFormat="1" x14ac:dyDescent="0.25">
      <c r="B46" s="176" t="s">
        <v>112</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64" customFormat="1" x14ac:dyDescent="0.25">
      <c r="B47" s="176" t="s">
        <v>111</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64" customFormat="1" x14ac:dyDescent="0.25">
      <c r="B48" s="176" t="s">
        <v>110</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64" customFormat="1" x14ac:dyDescent="0.25">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64" customFormat="1" x14ac:dyDescent="0.25">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05" t="s">
        <v>70</v>
      </c>
    </row>
    <row r="2" spans="1:27" s="2" customFormat="1" ht="18.75" customHeight="1" x14ac:dyDescent="0.3">
      <c r="E2" s="104"/>
      <c r="AA2" s="106" t="s">
        <v>11</v>
      </c>
    </row>
    <row r="3" spans="1:27" s="2" customFormat="1" ht="18.75" customHeight="1" x14ac:dyDescent="0.3">
      <c r="E3" s="104"/>
      <c r="AA3" s="106" t="s">
        <v>69</v>
      </c>
    </row>
    <row r="4" spans="1:27" s="2" customFormat="1" x14ac:dyDescent="0.2">
      <c r="E4" s="107"/>
    </row>
    <row r="5" spans="1:27" s="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312" t="str">
        <f>'1. паспорт местоположение'!A12</f>
        <v>N_TP1800.AS.0004</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112"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3" customFormat="1" x14ac:dyDescent="0.2">
      <c r="C15" s="312"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D15" s="312"/>
      <c r="E15" s="312"/>
      <c r="F15" s="312"/>
      <c r="G15" s="312"/>
      <c r="H15" s="312"/>
      <c r="I15" s="312"/>
      <c r="J15" s="312"/>
      <c r="K15" s="312"/>
      <c r="L15" s="312"/>
      <c r="M15" s="312"/>
      <c r="N15" s="312"/>
      <c r="O15" s="312"/>
      <c r="P15" s="312"/>
      <c r="Q15" s="312"/>
      <c r="R15" s="312"/>
      <c r="S15" s="312"/>
      <c r="T15" s="312"/>
      <c r="U15" s="312"/>
      <c r="V15" s="312"/>
      <c r="W15" s="312"/>
      <c r="X15" s="312"/>
      <c r="Y15" s="312"/>
      <c r="Z15" s="312"/>
    </row>
    <row r="16" spans="1:27" s="11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54" customFormat="1" ht="21" customHeight="1" x14ac:dyDescent="0.25"/>
    <row r="21" spans="1:27" ht="15.75" customHeight="1" x14ac:dyDescent="0.25">
      <c r="A21" s="324" t="s">
        <v>6</v>
      </c>
      <c r="B21" s="320" t="s">
        <v>478</v>
      </c>
      <c r="C21" s="321"/>
      <c r="D21" s="320" t="s">
        <v>480</v>
      </c>
      <c r="E21" s="321"/>
      <c r="F21" s="330" t="s">
        <v>103</v>
      </c>
      <c r="G21" s="332"/>
      <c r="H21" s="332"/>
      <c r="I21" s="331"/>
      <c r="J21" s="324" t="s">
        <v>481</v>
      </c>
      <c r="K21" s="320" t="s">
        <v>482</v>
      </c>
      <c r="L21" s="321"/>
      <c r="M21" s="320" t="s">
        <v>483</v>
      </c>
      <c r="N21" s="321"/>
      <c r="O21" s="320" t="s">
        <v>470</v>
      </c>
      <c r="P21" s="321"/>
      <c r="Q21" s="320" t="s">
        <v>136</v>
      </c>
      <c r="R21" s="321"/>
      <c r="S21" s="324" t="s">
        <v>135</v>
      </c>
      <c r="T21" s="324" t="s">
        <v>484</v>
      </c>
      <c r="U21" s="324" t="s">
        <v>479</v>
      </c>
      <c r="V21" s="320" t="s">
        <v>134</v>
      </c>
      <c r="W21" s="321"/>
      <c r="X21" s="330" t="s">
        <v>126</v>
      </c>
      <c r="Y21" s="332"/>
      <c r="Z21" s="330" t="s">
        <v>125</v>
      </c>
      <c r="AA21" s="332"/>
    </row>
    <row r="22" spans="1:27" ht="216" customHeight="1" x14ac:dyDescent="0.25">
      <c r="A22" s="326"/>
      <c r="B22" s="322"/>
      <c r="C22" s="323"/>
      <c r="D22" s="322"/>
      <c r="E22" s="323"/>
      <c r="F22" s="330" t="s">
        <v>133</v>
      </c>
      <c r="G22" s="331"/>
      <c r="H22" s="330" t="s">
        <v>132</v>
      </c>
      <c r="I22" s="331"/>
      <c r="J22" s="325"/>
      <c r="K22" s="322"/>
      <c r="L22" s="323"/>
      <c r="M22" s="322"/>
      <c r="N22" s="323"/>
      <c r="O22" s="322"/>
      <c r="P22" s="323"/>
      <c r="Q22" s="322"/>
      <c r="R22" s="323"/>
      <c r="S22" s="325"/>
      <c r="T22" s="325"/>
      <c r="U22" s="325"/>
      <c r="V22" s="322"/>
      <c r="W22" s="323"/>
      <c r="X22" s="58" t="s">
        <v>124</v>
      </c>
      <c r="Y22" s="58" t="s">
        <v>468</v>
      </c>
      <c r="Z22" s="58" t="s">
        <v>123</v>
      </c>
      <c r="AA22" s="58" t="s">
        <v>122</v>
      </c>
    </row>
    <row r="23" spans="1:27" ht="60" customHeight="1" x14ac:dyDescent="0.25">
      <c r="A23" s="325"/>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58" t="s">
        <v>120</v>
      </c>
      <c r="AA23" s="58" t="s">
        <v>120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54"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64"/>
      <c r="AA26" s="164"/>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C25" sqref="C25"/>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304" t="str">
        <f>'3.2 паспорт Техсостояние ЛЭП'!A5:AA5</f>
        <v>Год раскрытия информации: 2024 год</v>
      </c>
      <c r="B5" s="304"/>
      <c r="C5" s="30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7"/>
      <c r="G6" s="106"/>
    </row>
    <row r="7" spans="1:29" s="2" customFormat="1" ht="18.75" x14ac:dyDescent="0.2">
      <c r="A7" s="308" t="s">
        <v>10</v>
      </c>
      <c r="B7" s="308"/>
      <c r="C7" s="308"/>
      <c r="D7" s="108"/>
      <c r="E7" s="108"/>
      <c r="F7" s="108"/>
      <c r="G7" s="108"/>
      <c r="H7" s="108"/>
      <c r="I7" s="108"/>
      <c r="J7" s="108"/>
      <c r="K7" s="108"/>
      <c r="L7" s="108"/>
      <c r="M7" s="108"/>
      <c r="N7" s="108"/>
      <c r="O7" s="108"/>
      <c r="P7" s="108"/>
      <c r="Q7" s="108"/>
      <c r="R7" s="108"/>
      <c r="S7" s="108"/>
      <c r="T7" s="108"/>
      <c r="U7" s="108"/>
    </row>
    <row r="8" spans="1:29" s="2" customFormat="1" ht="18.75" x14ac:dyDescent="0.2">
      <c r="A8" s="308"/>
      <c r="B8" s="308"/>
      <c r="C8" s="308"/>
      <c r="D8" s="109"/>
      <c r="E8" s="109"/>
      <c r="F8" s="109"/>
      <c r="G8" s="109"/>
      <c r="H8" s="108"/>
      <c r="I8" s="108"/>
      <c r="J8" s="108"/>
      <c r="K8" s="108"/>
      <c r="L8" s="108"/>
      <c r="M8" s="108"/>
      <c r="N8" s="108"/>
      <c r="O8" s="108"/>
      <c r="P8" s="108"/>
      <c r="Q8" s="108"/>
      <c r="R8" s="108"/>
      <c r="S8" s="108"/>
      <c r="T8" s="108"/>
      <c r="U8" s="108"/>
    </row>
    <row r="9" spans="1:29" s="2" customFormat="1" ht="18.75" x14ac:dyDescent="0.2">
      <c r="A9" s="312" t="str">
        <f>'1. паспорт местоположение'!A9:C9</f>
        <v>АО "Россети Тюмень"</v>
      </c>
      <c r="B9" s="312"/>
      <c r="C9" s="312"/>
      <c r="D9" s="110"/>
      <c r="E9" s="110"/>
      <c r="F9" s="110"/>
      <c r="G9" s="110"/>
      <c r="H9" s="108"/>
      <c r="I9" s="108"/>
      <c r="J9" s="108"/>
      <c r="K9" s="108"/>
      <c r="L9" s="108"/>
      <c r="M9" s="108"/>
      <c r="N9" s="108"/>
      <c r="O9" s="108"/>
      <c r="P9" s="108"/>
      <c r="Q9" s="108"/>
      <c r="R9" s="108"/>
      <c r="S9" s="108"/>
      <c r="T9" s="108"/>
      <c r="U9" s="108"/>
    </row>
    <row r="10" spans="1:29" s="2" customFormat="1" ht="18.75" x14ac:dyDescent="0.2">
      <c r="A10" s="305" t="s">
        <v>9</v>
      </c>
      <c r="B10" s="305"/>
      <c r="C10" s="305"/>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308"/>
      <c r="B11" s="308"/>
      <c r="C11" s="308"/>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312" t="str">
        <f>'1. паспорт местоположение'!A12:C12</f>
        <v>N_TP1800.AS.0004</v>
      </c>
      <c r="B12" s="312"/>
      <c r="C12" s="312"/>
      <c r="D12" s="110"/>
      <c r="E12" s="110"/>
      <c r="F12" s="110"/>
      <c r="G12" s="110"/>
      <c r="H12" s="108"/>
      <c r="I12" s="108"/>
      <c r="J12" s="108"/>
      <c r="K12" s="108"/>
      <c r="L12" s="108"/>
      <c r="M12" s="108"/>
      <c r="N12" s="108"/>
      <c r="O12" s="108"/>
      <c r="P12" s="108"/>
      <c r="Q12" s="108"/>
      <c r="R12" s="108"/>
      <c r="S12" s="108"/>
      <c r="T12" s="108"/>
      <c r="U12" s="108"/>
    </row>
    <row r="13" spans="1:29" s="2" customFormat="1" ht="18.75" x14ac:dyDescent="0.2">
      <c r="A13" s="305" t="s">
        <v>8</v>
      </c>
      <c r="B13" s="305"/>
      <c r="C13" s="305"/>
      <c r="D13" s="111"/>
      <c r="E13" s="111"/>
      <c r="F13" s="111"/>
      <c r="G13" s="111"/>
      <c r="H13" s="108"/>
      <c r="I13" s="108"/>
      <c r="J13" s="108"/>
      <c r="K13" s="108"/>
      <c r="L13" s="108"/>
      <c r="M13" s="108"/>
      <c r="N13" s="108"/>
      <c r="O13" s="108"/>
      <c r="P13" s="108"/>
      <c r="Q13" s="108"/>
      <c r="R13" s="108"/>
      <c r="S13" s="108"/>
      <c r="T13" s="108"/>
      <c r="U13" s="108"/>
    </row>
    <row r="14" spans="1:29" s="112" customFormat="1" ht="15.75" customHeight="1" x14ac:dyDescent="0.2">
      <c r="A14" s="316"/>
      <c r="B14" s="316"/>
      <c r="C14" s="316"/>
      <c r="D14" s="98"/>
      <c r="E14" s="98"/>
      <c r="F14" s="98"/>
      <c r="G14" s="98"/>
      <c r="H14" s="98"/>
      <c r="I14" s="98"/>
      <c r="J14" s="98"/>
      <c r="K14" s="98"/>
      <c r="L14" s="98"/>
      <c r="M14" s="98"/>
      <c r="N14" s="98"/>
      <c r="O14" s="98"/>
      <c r="P14" s="98"/>
      <c r="Q14" s="98"/>
      <c r="R14" s="98"/>
      <c r="S14" s="98"/>
      <c r="T14" s="98"/>
      <c r="U14" s="98"/>
    </row>
    <row r="15" spans="1:29" s="113" customFormat="1" ht="51.75" customHeight="1" x14ac:dyDescent="0.2">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310"/>
      <c r="D15" s="110"/>
      <c r="E15" s="110"/>
      <c r="F15" s="110"/>
      <c r="G15" s="110"/>
      <c r="H15" s="110"/>
      <c r="I15" s="110"/>
      <c r="J15" s="110"/>
      <c r="K15" s="110"/>
      <c r="L15" s="110"/>
      <c r="M15" s="110"/>
      <c r="N15" s="110"/>
      <c r="O15" s="110"/>
      <c r="P15" s="110"/>
      <c r="Q15" s="110"/>
      <c r="R15" s="110"/>
      <c r="S15" s="110"/>
      <c r="T15" s="110"/>
      <c r="U15" s="110"/>
    </row>
    <row r="16" spans="1:29" s="113" customFormat="1" ht="15" customHeight="1" x14ac:dyDescent="0.2">
      <c r="A16" s="305" t="s">
        <v>7</v>
      </c>
      <c r="B16" s="305"/>
      <c r="C16" s="305"/>
      <c r="D16" s="111"/>
      <c r="E16" s="111"/>
      <c r="F16" s="111"/>
      <c r="G16" s="111"/>
      <c r="H16" s="111"/>
      <c r="I16" s="111"/>
      <c r="J16" s="111"/>
      <c r="K16" s="111"/>
      <c r="L16" s="111"/>
      <c r="M16" s="111"/>
      <c r="N16" s="111"/>
      <c r="O16" s="111"/>
      <c r="P16" s="111"/>
      <c r="Q16" s="111"/>
      <c r="R16" s="111"/>
      <c r="S16" s="111"/>
      <c r="T16" s="111"/>
      <c r="U16" s="111"/>
    </row>
    <row r="17" spans="1:21" s="113" customFormat="1" ht="15" customHeight="1" x14ac:dyDescent="0.2">
      <c r="A17" s="317"/>
      <c r="B17" s="317"/>
      <c r="C17" s="317"/>
      <c r="D17" s="114"/>
      <c r="E17" s="114"/>
      <c r="F17" s="114"/>
      <c r="G17" s="114"/>
      <c r="H17" s="114"/>
      <c r="I17" s="114"/>
      <c r="J17" s="114"/>
      <c r="K17" s="114"/>
      <c r="L17" s="114"/>
      <c r="M17" s="114"/>
      <c r="N17" s="114"/>
      <c r="O17" s="114"/>
      <c r="P17" s="114"/>
      <c r="Q17" s="114"/>
      <c r="R17" s="114"/>
    </row>
    <row r="18" spans="1:21" s="113" customFormat="1" ht="27.75" customHeight="1" x14ac:dyDescent="0.2">
      <c r="A18" s="306" t="s">
        <v>463</v>
      </c>
      <c r="B18" s="306"/>
      <c r="C18" s="306"/>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1"/>
      <c r="B19" s="111"/>
      <c r="C19" s="111"/>
      <c r="D19" s="111"/>
      <c r="E19" s="111"/>
      <c r="F19" s="111"/>
      <c r="G19" s="111"/>
      <c r="H19" s="114"/>
      <c r="I19" s="114"/>
      <c r="J19" s="114"/>
      <c r="K19" s="114"/>
      <c r="L19" s="114"/>
      <c r="M19" s="114"/>
      <c r="N19" s="114"/>
      <c r="O19" s="114"/>
      <c r="P19" s="114"/>
      <c r="Q19" s="114"/>
      <c r="R19" s="114"/>
    </row>
    <row r="20" spans="1:21" s="113" customFormat="1" ht="39.75" customHeight="1" x14ac:dyDescent="0.2">
      <c r="A20" s="116" t="s">
        <v>6</v>
      </c>
      <c r="B20" s="117" t="s">
        <v>68</v>
      </c>
      <c r="C20" s="118" t="s">
        <v>67</v>
      </c>
      <c r="D20" s="119"/>
      <c r="E20" s="119"/>
      <c r="F20" s="119"/>
      <c r="G20" s="119"/>
      <c r="H20" s="98"/>
      <c r="I20" s="98"/>
      <c r="J20" s="98"/>
      <c r="K20" s="98"/>
      <c r="L20" s="98"/>
      <c r="M20" s="98"/>
      <c r="N20" s="98"/>
      <c r="O20" s="98"/>
      <c r="P20" s="98"/>
      <c r="Q20" s="98"/>
      <c r="R20" s="98"/>
      <c r="S20" s="120"/>
      <c r="T20" s="120"/>
      <c r="U20" s="120"/>
    </row>
    <row r="21" spans="1:21" s="113" customFormat="1" ht="16.5" customHeight="1" x14ac:dyDescent="0.2">
      <c r="A21" s="118">
        <v>1</v>
      </c>
      <c r="B21" s="117">
        <v>2</v>
      </c>
      <c r="C21" s="118">
        <v>3</v>
      </c>
      <c r="D21" s="119"/>
      <c r="E21" s="119"/>
      <c r="F21" s="119"/>
      <c r="G21" s="119"/>
      <c r="H21" s="98"/>
      <c r="I21" s="98"/>
      <c r="J21" s="98"/>
      <c r="K21" s="98"/>
      <c r="L21" s="98"/>
      <c r="M21" s="98"/>
      <c r="N21" s="98"/>
      <c r="O21" s="98"/>
      <c r="P21" s="98"/>
      <c r="Q21" s="98"/>
      <c r="R21" s="98"/>
      <c r="S21" s="120"/>
      <c r="T21" s="120"/>
      <c r="U21" s="120"/>
    </row>
    <row r="22" spans="1:21" s="113" customFormat="1" ht="75" x14ac:dyDescent="0.2">
      <c r="A22" s="4" t="s">
        <v>66</v>
      </c>
      <c r="B22" s="5" t="s">
        <v>476</v>
      </c>
      <c r="C22" s="192" t="s">
        <v>625</v>
      </c>
      <c r="D22" s="119"/>
      <c r="E22" s="119"/>
      <c r="F22" s="98"/>
      <c r="G22" s="98"/>
      <c r="H22" s="98"/>
      <c r="I22" s="98"/>
      <c r="J22" s="98"/>
      <c r="K22" s="98"/>
      <c r="L22" s="98"/>
      <c r="M22" s="98"/>
      <c r="N22" s="98"/>
      <c r="O22" s="98"/>
      <c r="P22" s="98"/>
      <c r="Q22" s="120"/>
      <c r="R22" s="120"/>
      <c r="S22" s="120"/>
      <c r="T22" s="120"/>
      <c r="U22" s="120"/>
    </row>
    <row r="23" spans="1:21" ht="56.25" x14ac:dyDescent="0.25">
      <c r="A23" s="4" t="s">
        <v>64</v>
      </c>
      <c r="B23" s="6" t="s">
        <v>61</v>
      </c>
      <c r="C23" s="192" t="s">
        <v>572</v>
      </c>
      <c r="D23" s="122"/>
      <c r="E23" s="122"/>
      <c r="F23" s="122"/>
      <c r="G23" s="122"/>
      <c r="H23" s="122"/>
      <c r="I23" s="122"/>
      <c r="J23" s="122"/>
      <c r="K23" s="122"/>
      <c r="L23" s="122"/>
      <c r="M23" s="122"/>
      <c r="N23" s="122"/>
      <c r="O23" s="122"/>
      <c r="P23" s="122"/>
      <c r="Q23" s="122"/>
      <c r="R23" s="122"/>
      <c r="S23" s="122"/>
      <c r="T23" s="122"/>
      <c r="U23" s="122"/>
    </row>
    <row r="24" spans="1:21" ht="75" x14ac:dyDescent="0.25">
      <c r="A24" s="4" t="s">
        <v>63</v>
      </c>
      <c r="B24" s="6" t="s">
        <v>496</v>
      </c>
      <c r="C24" s="192" t="s">
        <v>607</v>
      </c>
      <c r="D24" s="122"/>
      <c r="E24" s="122"/>
      <c r="F24" s="122"/>
      <c r="G24" s="122"/>
      <c r="H24" s="122"/>
      <c r="I24" s="122"/>
      <c r="J24" s="122"/>
      <c r="K24" s="122"/>
      <c r="L24" s="122"/>
      <c r="M24" s="122"/>
      <c r="N24" s="122"/>
      <c r="O24" s="122"/>
      <c r="P24" s="122"/>
      <c r="Q24" s="122"/>
      <c r="R24" s="122"/>
      <c r="S24" s="122"/>
      <c r="T24" s="122"/>
      <c r="U24" s="122"/>
    </row>
    <row r="25" spans="1:21" ht="409.5" x14ac:dyDescent="0.25">
      <c r="A25" s="92" t="s">
        <v>62</v>
      </c>
      <c r="B25" s="152" t="s">
        <v>497</v>
      </c>
      <c r="C25" s="192" t="s">
        <v>608</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229</v>
      </c>
      <c r="C26" s="118"/>
      <c r="D26" s="268"/>
      <c r="E26" s="122"/>
      <c r="F26" s="122"/>
      <c r="G26" s="122"/>
      <c r="H26" s="122"/>
      <c r="I26" s="122"/>
      <c r="J26" s="122"/>
      <c r="K26" s="122"/>
      <c r="L26" s="122"/>
      <c r="M26" s="122"/>
      <c r="N26" s="122"/>
      <c r="O26" s="122"/>
      <c r="P26" s="122"/>
      <c r="Q26" s="122"/>
      <c r="R26" s="122"/>
      <c r="S26" s="122"/>
      <c r="T26" s="122"/>
      <c r="U26" s="122"/>
    </row>
    <row r="27" spans="1:21" ht="337.5" x14ac:dyDescent="0.25">
      <c r="A27" s="4" t="s">
        <v>59</v>
      </c>
      <c r="B27" s="6" t="s">
        <v>477</v>
      </c>
      <c r="C27" s="192" t="s">
        <v>605</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75" t="s">
        <v>57</v>
      </c>
      <c r="B28" s="76" t="s">
        <v>58</v>
      </c>
      <c r="C28" s="77">
        <v>2023</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78" t="s">
        <v>55</v>
      </c>
      <c r="B29" s="79" t="s">
        <v>56</v>
      </c>
      <c r="C29" s="183">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78" t="s">
        <v>74</v>
      </c>
      <c r="B30" s="79" t="s">
        <v>54</v>
      </c>
      <c r="C30" s="193" t="s">
        <v>601</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105" t="s">
        <v>70</v>
      </c>
    </row>
    <row r="2" spans="1:28" ht="18.75" x14ac:dyDescent="0.3">
      <c r="Z2" s="106" t="s">
        <v>11</v>
      </c>
    </row>
    <row r="3" spans="1:28" ht="18.75" x14ac:dyDescent="0.3">
      <c r="Z3" s="106" t="s">
        <v>69</v>
      </c>
    </row>
    <row r="4" spans="1:28" ht="18.75" customHeight="1" x14ac:dyDescent="0.25">
      <c r="A4" s="304" t="str">
        <f>'3.3 паспорт описание'!A5:C5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8"/>
      <c r="AB6" s="10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8"/>
      <c r="AB7" s="10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0"/>
      <c r="AB8" s="11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1"/>
      <c r="AB9" s="11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8"/>
      <c r="AB10" s="108"/>
    </row>
    <row r="11" spans="1:28" ht="15.75" x14ac:dyDescent="0.25">
      <c r="A11" s="312" t="str">
        <f>'1. паспорт местоположение'!A12:C12</f>
        <v>N_TP1800.AS.0004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0"/>
      <c r="AB11" s="11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1"/>
      <c r="AB12" s="11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
      <c r="AB13" s="1"/>
    </row>
    <row r="14" spans="1:28" ht="15.75" x14ac:dyDescent="0.25">
      <c r="A14" s="31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0"/>
      <c r="AB14" s="11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1"/>
      <c r="AB15" s="11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61"/>
      <c r="AB16" s="6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61"/>
      <c r="AB17" s="6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61"/>
      <c r="AB18" s="6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61"/>
      <c r="AB19" s="6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61"/>
      <c r="AB20" s="6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61"/>
      <c r="AB21" s="61"/>
    </row>
    <row r="22" spans="1:28" x14ac:dyDescent="0.25">
      <c r="A22" s="335" t="s">
        <v>495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62"/>
      <c r="AB22" s="62"/>
    </row>
    <row r="23" spans="1:28" ht="32.25" customHeight="1" x14ac:dyDescent="0.25">
      <c r="A23" s="337" t="s">
        <v>356</v>
      </c>
      <c r="B23" s="338"/>
      <c r="C23" s="338"/>
      <c r="D23" s="338"/>
      <c r="E23" s="338"/>
      <c r="F23" s="338"/>
      <c r="G23" s="338"/>
      <c r="H23" s="338"/>
      <c r="I23" s="338"/>
      <c r="J23" s="338"/>
      <c r="K23" s="338"/>
      <c r="L23" s="339"/>
      <c r="M23" s="336" t="s">
        <v>357</v>
      </c>
      <c r="N23" s="336"/>
      <c r="O23" s="336"/>
      <c r="P23" s="336"/>
      <c r="Q23" s="336"/>
      <c r="R23" s="336"/>
      <c r="S23" s="336"/>
      <c r="T23" s="336"/>
      <c r="U23" s="336"/>
      <c r="V23" s="336"/>
      <c r="W23" s="336"/>
      <c r="X23" s="336"/>
      <c r="Y23" s="336"/>
      <c r="Z23" s="336"/>
    </row>
    <row r="24" spans="1:28" ht="151.5" customHeight="1" x14ac:dyDescent="0.25">
      <c r="A24" s="145" t="s">
        <v>232</v>
      </c>
      <c r="B24" s="146" t="s">
        <v>261</v>
      </c>
      <c r="C24" s="145" t="s">
        <v>350</v>
      </c>
      <c r="D24" s="145" t="s">
        <v>233</v>
      </c>
      <c r="E24" s="145" t="s">
        <v>351</v>
      </c>
      <c r="F24" s="145" t="s">
        <v>353</v>
      </c>
      <c r="G24" s="145" t="s">
        <v>352</v>
      </c>
      <c r="H24" s="145" t="s">
        <v>234</v>
      </c>
      <c r="I24" s="145" t="s">
        <v>354</v>
      </c>
      <c r="J24" s="145" t="s">
        <v>266</v>
      </c>
      <c r="K24" s="146" t="s">
        <v>260</v>
      </c>
      <c r="L24" s="146" t="s">
        <v>235</v>
      </c>
      <c r="M24" s="147" t="s">
        <v>280</v>
      </c>
      <c r="N24" s="146" t="s">
        <v>504</v>
      </c>
      <c r="O24" s="145" t="s">
        <v>277</v>
      </c>
      <c r="P24" s="145" t="s">
        <v>278</v>
      </c>
      <c r="Q24" s="145" t="s">
        <v>276</v>
      </c>
      <c r="R24" s="145" t="s">
        <v>234</v>
      </c>
      <c r="S24" s="145" t="s">
        <v>275</v>
      </c>
      <c r="T24" s="145" t="s">
        <v>274</v>
      </c>
      <c r="U24" s="145" t="s">
        <v>349</v>
      </c>
      <c r="V24" s="145" t="s">
        <v>276</v>
      </c>
      <c r="W24" s="148" t="s">
        <v>259</v>
      </c>
      <c r="X24" s="148" t="s">
        <v>291</v>
      </c>
      <c r="Y24" s="148" t="s">
        <v>292</v>
      </c>
      <c r="Z24" s="25" t="s">
        <v>289</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24" t="s">
        <v>334</v>
      </c>
      <c r="B26" s="24"/>
      <c r="C26" s="21" t="s">
        <v>336</v>
      </c>
      <c r="D26" s="21" t="s">
        <v>337</v>
      </c>
      <c r="E26" s="21" t="s">
        <v>338</v>
      </c>
      <c r="F26" s="21" t="s">
        <v>271</v>
      </c>
      <c r="G26" s="21" t="s">
        <v>339</v>
      </c>
      <c r="H26" s="21" t="s">
        <v>234</v>
      </c>
      <c r="I26" s="21" t="s">
        <v>340</v>
      </c>
      <c r="J26" s="21" t="s">
        <v>341</v>
      </c>
      <c r="K26" s="149"/>
      <c r="L26" s="21" t="s">
        <v>257</v>
      </c>
      <c r="M26" s="23" t="s">
        <v>273</v>
      </c>
      <c r="N26" s="149"/>
      <c r="O26" s="149"/>
      <c r="P26" s="149"/>
      <c r="Q26" s="149"/>
      <c r="R26" s="149"/>
      <c r="S26" s="149"/>
      <c r="T26" s="149"/>
      <c r="U26" s="149"/>
      <c r="V26" s="149"/>
      <c r="W26" s="149"/>
      <c r="X26" s="149"/>
      <c r="Y26" s="149"/>
      <c r="Z26" s="150" t="s">
        <v>290</v>
      </c>
    </row>
    <row r="27" spans="1:28" x14ac:dyDescent="0.25">
      <c r="A27" s="149" t="s">
        <v>236</v>
      </c>
      <c r="B27" s="149" t="s">
        <v>262</v>
      </c>
      <c r="C27" s="149" t="s">
        <v>241</v>
      </c>
      <c r="D27" s="149" t="s">
        <v>242</v>
      </c>
      <c r="E27" s="149" t="s">
        <v>281</v>
      </c>
      <c r="F27" s="21" t="s">
        <v>237</v>
      </c>
      <c r="G27" s="21" t="s">
        <v>285</v>
      </c>
      <c r="H27" s="149" t="s">
        <v>234</v>
      </c>
      <c r="I27" s="21" t="s">
        <v>267</v>
      </c>
      <c r="J27" s="21" t="s">
        <v>249</v>
      </c>
      <c r="K27" s="21" t="s">
        <v>253</v>
      </c>
      <c r="L27" s="149"/>
      <c r="M27" s="21" t="s">
        <v>279</v>
      </c>
      <c r="N27" s="149"/>
      <c r="O27" s="149"/>
      <c r="P27" s="149"/>
      <c r="Q27" s="149"/>
      <c r="R27" s="149"/>
      <c r="S27" s="149"/>
      <c r="T27" s="149"/>
      <c r="U27" s="149"/>
      <c r="V27" s="149"/>
      <c r="W27" s="149"/>
      <c r="X27" s="149"/>
      <c r="Y27" s="149"/>
      <c r="Z27" s="149"/>
    </row>
    <row r="28" spans="1:28" x14ac:dyDescent="0.25">
      <c r="A28" s="149" t="s">
        <v>236</v>
      </c>
      <c r="B28" s="149" t="s">
        <v>263</v>
      </c>
      <c r="C28" s="149" t="s">
        <v>243</v>
      </c>
      <c r="D28" s="149" t="s">
        <v>244</v>
      </c>
      <c r="E28" s="149" t="s">
        <v>282</v>
      </c>
      <c r="F28" s="21" t="s">
        <v>238</v>
      </c>
      <c r="G28" s="21" t="s">
        <v>286</v>
      </c>
      <c r="H28" s="149"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49" t="s">
        <v>236</v>
      </c>
      <c r="B29" s="149" t="s">
        <v>264</v>
      </c>
      <c r="C29" s="149" t="s">
        <v>245</v>
      </c>
      <c r="D29" s="149" t="s">
        <v>246</v>
      </c>
      <c r="E29" s="149" t="s">
        <v>283</v>
      </c>
      <c r="F29" s="21" t="s">
        <v>239</v>
      </c>
      <c r="G29" s="21" t="s">
        <v>287</v>
      </c>
      <c r="H29" s="149" t="s">
        <v>234</v>
      </c>
      <c r="I29" s="21" t="s">
        <v>269</v>
      </c>
      <c r="J29" s="21" t="s">
        <v>251</v>
      </c>
      <c r="K29" s="21" t="s">
        <v>255</v>
      </c>
      <c r="L29" s="22"/>
      <c r="M29" s="149"/>
      <c r="N29" s="149"/>
      <c r="O29" s="149"/>
      <c r="P29" s="149"/>
      <c r="Q29" s="149"/>
      <c r="R29" s="149"/>
      <c r="S29" s="149"/>
      <c r="T29" s="149"/>
      <c r="U29" s="149"/>
      <c r="V29" s="149"/>
      <c r="W29" s="149"/>
      <c r="X29" s="149"/>
      <c r="Y29" s="149"/>
      <c r="Z29" s="149"/>
    </row>
    <row r="30" spans="1:28" x14ac:dyDescent="0.25">
      <c r="A30" s="149" t="s">
        <v>236</v>
      </c>
      <c r="B30" s="149" t="s">
        <v>265</v>
      </c>
      <c r="C30" s="149" t="s">
        <v>247</v>
      </c>
      <c r="D30" s="149" t="s">
        <v>248</v>
      </c>
      <c r="E30" s="149" t="s">
        <v>284</v>
      </c>
      <c r="F30" s="21" t="s">
        <v>240</v>
      </c>
      <c r="G30" s="21" t="s">
        <v>288</v>
      </c>
      <c r="H30" s="149" t="s">
        <v>234</v>
      </c>
      <c r="I30" s="21" t="s">
        <v>270</v>
      </c>
      <c r="J30" s="21" t="s">
        <v>252</v>
      </c>
      <c r="K30" s="21" t="s">
        <v>256</v>
      </c>
      <c r="L30" s="22"/>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22"/>
      <c r="M31" s="149"/>
      <c r="N31" s="149"/>
      <c r="O31" s="149"/>
      <c r="P31" s="149"/>
      <c r="Q31" s="149"/>
      <c r="R31" s="149"/>
      <c r="S31" s="149"/>
      <c r="T31" s="149"/>
      <c r="U31" s="149"/>
      <c r="V31" s="149"/>
      <c r="W31" s="149"/>
      <c r="X31" s="149"/>
      <c r="Y31" s="149"/>
      <c r="Z31" s="149"/>
    </row>
    <row r="32" spans="1:28" ht="30" x14ac:dyDescent="0.25">
      <c r="A32" s="24" t="s">
        <v>335</v>
      </c>
      <c r="B32" s="24"/>
      <c r="C32" s="21" t="s">
        <v>342</v>
      </c>
      <c r="D32" s="21" t="s">
        <v>343</v>
      </c>
      <c r="E32" s="21" t="s">
        <v>344</v>
      </c>
      <c r="F32" s="21" t="s">
        <v>345</v>
      </c>
      <c r="G32" s="21" t="s">
        <v>346</v>
      </c>
      <c r="H32" s="21" t="s">
        <v>234</v>
      </c>
      <c r="I32" s="21" t="s">
        <v>347</v>
      </c>
      <c r="J32" s="21" t="s">
        <v>348</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304" t="str">
        <f>'3.4. Паспорт надежность'!A4:Z4</f>
        <v>Год раскрытия информации: 2024 год</v>
      </c>
      <c r="B5" s="304"/>
      <c r="C5" s="304"/>
      <c r="D5" s="304"/>
      <c r="E5" s="304"/>
      <c r="F5" s="304"/>
      <c r="G5" s="304"/>
      <c r="H5" s="304"/>
      <c r="I5" s="304"/>
      <c r="J5" s="304"/>
      <c r="K5" s="304"/>
      <c r="L5" s="304"/>
      <c r="M5" s="304"/>
      <c r="N5" s="304"/>
      <c r="O5" s="304"/>
      <c r="P5" s="60"/>
      <c r="Q5" s="60"/>
      <c r="R5" s="60"/>
      <c r="S5" s="60"/>
      <c r="T5" s="60"/>
      <c r="U5" s="60"/>
      <c r="V5" s="60"/>
      <c r="W5" s="60"/>
      <c r="X5" s="60"/>
      <c r="Y5" s="60"/>
      <c r="Z5" s="60"/>
      <c r="AA5" s="60"/>
      <c r="AB5" s="60"/>
    </row>
    <row r="6" spans="1:28" s="2" customFormat="1" ht="18.75" x14ac:dyDescent="0.3">
      <c r="A6" s="107"/>
      <c r="B6" s="107"/>
      <c r="L6" s="106"/>
    </row>
    <row r="7" spans="1:28" s="2" customFormat="1" ht="18.75" x14ac:dyDescent="0.2">
      <c r="A7" s="308" t="s">
        <v>10</v>
      </c>
      <c r="B7" s="308"/>
      <c r="C7" s="308"/>
      <c r="D7" s="308"/>
      <c r="E7" s="308"/>
      <c r="F7" s="308"/>
      <c r="G7" s="308"/>
      <c r="H7" s="308"/>
      <c r="I7" s="308"/>
      <c r="J7" s="308"/>
      <c r="K7" s="308"/>
      <c r="L7" s="308"/>
      <c r="M7" s="308"/>
      <c r="N7" s="308"/>
      <c r="O7" s="308"/>
      <c r="P7" s="108"/>
      <c r="Q7" s="108"/>
      <c r="R7" s="108"/>
      <c r="S7" s="108"/>
      <c r="T7" s="108"/>
      <c r="U7" s="108"/>
      <c r="V7" s="108"/>
      <c r="W7" s="108"/>
      <c r="X7" s="108"/>
      <c r="Y7" s="108"/>
      <c r="Z7" s="108"/>
    </row>
    <row r="8" spans="1:28" s="2" customFormat="1" ht="18.75" x14ac:dyDescent="0.2">
      <c r="A8" s="308"/>
      <c r="B8" s="308"/>
      <c r="C8" s="308"/>
      <c r="D8" s="308"/>
      <c r="E8" s="308"/>
      <c r="F8" s="308"/>
      <c r="G8" s="308"/>
      <c r="H8" s="308"/>
      <c r="I8" s="308"/>
      <c r="J8" s="308"/>
      <c r="K8" s="308"/>
      <c r="L8" s="308"/>
      <c r="M8" s="308"/>
      <c r="N8" s="308"/>
      <c r="O8" s="308"/>
      <c r="P8" s="108"/>
      <c r="Q8" s="108"/>
      <c r="R8" s="108"/>
      <c r="S8" s="108"/>
      <c r="T8" s="108"/>
      <c r="U8" s="108"/>
      <c r="V8" s="108"/>
      <c r="W8" s="108"/>
      <c r="X8" s="108"/>
      <c r="Y8" s="108"/>
      <c r="Z8" s="108"/>
    </row>
    <row r="9" spans="1:28" s="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08"/>
      <c r="Q9" s="108"/>
      <c r="R9" s="108"/>
      <c r="S9" s="108"/>
      <c r="T9" s="108"/>
      <c r="U9" s="108"/>
      <c r="V9" s="108"/>
      <c r="W9" s="108"/>
      <c r="X9" s="108"/>
      <c r="Y9" s="108"/>
      <c r="Z9" s="108"/>
    </row>
    <row r="10" spans="1:28" s="2" customFormat="1" ht="18.75" x14ac:dyDescent="0.2">
      <c r="A10" s="305" t="s">
        <v>9</v>
      </c>
      <c r="B10" s="305"/>
      <c r="C10" s="305"/>
      <c r="D10" s="305"/>
      <c r="E10" s="305"/>
      <c r="F10" s="305"/>
      <c r="G10" s="305"/>
      <c r="H10" s="305"/>
      <c r="I10" s="305"/>
      <c r="J10" s="305"/>
      <c r="K10" s="305"/>
      <c r="L10" s="305"/>
      <c r="M10" s="305"/>
      <c r="N10" s="305"/>
      <c r="O10" s="305"/>
      <c r="P10" s="108"/>
      <c r="Q10" s="108"/>
      <c r="R10" s="108"/>
      <c r="S10" s="108"/>
      <c r="T10" s="108"/>
      <c r="U10" s="108"/>
      <c r="V10" s="108"/>
      <c r="W10" s="108"/>
      <c r="X10" s="108"/>
      <c r="Y10" s="108"/>
      <c r="Z10" s="108"/>
    </row>
    <row r="11" spans="1:28" s="2" customFormat="1" ht="18.75" x14ac:dyDescent="0.2">
      <c r="A11" s="308"/>
      <c r="B11" s="308"/>
      <c r="C11" s="308"/>
      <c r="D11" s="308"/>
      <c r="E11" s="308"/>
      <c r="F11" s="308"/>
      <c r="G11" s="308"/>
      <c r="H11" s="308"/>
      <c r="I11" s="308"/>
      <c r="J11" s="308"/>
      <c r="K11" s="308"/>
      <c r="L11" s="308"/>
      <c r="M11" s="308"/>
      <c r="N11" s="308"/>
      <c r="O11" s="308"/>
      <c r="P11" s="108"/>
      <c r="Q11" s="108"/>
      <c r="R11" s="108"/>
      <c r="S11" s="108"/>
      <c r="T11" s="108"/>
      <c r="U11" s="108"/>
      <c r="V11" s="108"/>
      <c r="W11" s="108"/>
      <c r="X11" s="108"/>
      <c r="Y11" s="108"/>
      <c r="Z11" s="108"/>
    </row>
    <row r="12" spans="1:28" s="2" customFormat="1" ht="18.75" x14ac:dyDescent="0.2">
      <c r="A12" s="312" t="str">
        <f>'1. паспорт местоположение'!A12:C12</f>
        <v>N_TP1800.AS.0004</v>
      </c>
      <c r="B12" s="312"/>
      <c r="C12" s="312"/>
      <c r="D12" s="312"/>
      <c r="E12" s="312"/>
      <c r="F12" s="312"/>
      <c r="G12" s="312"/>
      <c r="H12" s="312"/>
      <c r="I12" s="312"/>
      <c r="J12" s="312"/>
      <c r="K12" s="312"/>
      <c r="L12" s="312"/>
      <c r="M12" s="312"/>
      <c r="N12" s="312"/>
      <c r="O12" s="312"/>
      <c r="P12" s="108"/>
      <c r="Q12" s="108"/>
      <c r="R12" s="108"/>
      <c r="S12" s="108"/>
      <c r="T12" s="108"/>
      <c r="U12" s="108"/>
      <c r="V12" s="108"/>
      <c r="W12" s="108"/>
      <c r="X12" s="108"/>
      <c r="Y12" s="108"/>
      <c r="Z12" s="108"/>
    </row>
    <row r="13" spans="1:28" s="2" customFormat="1" ht="18.75" x14ac:dyDescent="0.2">
      <c r="A13" s="305" t="s">
        <v>8</v>
      </c>
      <c r="B13" s="305"/>
      <c r="C13" s="305"/>
      <c r="D13" s="305"/>
      <c r="E13" s="305"/>
      <c r="F13" s="305"/>
      <c r="G13" s="305"/>
      <c r="H13" s="305"/>
      <c r="I13" s="305"/>
      <c r="J13" s="305"/>
      <c r="K13" s="305"/>
      <c r="L13" s="305"/>
      <c r="M13" s="305"/>
      <c r="N13" s="305"/>
      <c r="O13" s="305"/>
      <c r="P13" s="108"/>
      <c r="Q13" s="108"/>
      <c r="R13" s="108"/>
      <c r="S13" s="108"/>
      <c r="T13" s="108"/>
      <c r="U13" s="108"/>
      <c r="V13" s="108"/>
      <c r="W13" s="108"/>
      <c r="X13" s="108"/>
      <c r="Y13" s="108"/>
      <c r="Z13" s="108"/>
    </row>
    <row r="14" spans="1:28" s="112" customFormat="1" ht="15.75" customHeight="1" x14ac:dyDescent="0.2">
      <c r="A14" s="316"/>
      <c r="B14" s="316"/>
      <c r="C14" s="316"/>
      <c r="D14" s="316"/>
      <c r="E14" s="316"/>
      <c r="F14" s="316"/>
      <c r="G14" s="316"/>
      <c r="H14" s="316"/>
      <c r="I14" s="316"/>
      <c r="J14" s="316"/>
      <c r="K14" s="316"/>
      <c r="L14" s="316"/>
      <c r="M14" s="316"/>
      <c r="N14" s="316"/>
      <c r="O14" s="316"/>
      <c r="P14" s="98"/>
      <c r="Q14" s="98"/>
      <c r="R14" s="98"/>
      <c r="S14" s="98"/>
      <c r="T14" s="98"/>
      <c r="U14" s="98"/>
      <c r="V14" s="98"/>
      <c r="W14" s="98"/>
      <c r="X14" s="98"/>
      <c r="Y14" s="98"/>
      <c r="Z14" s="98"/>
    </row>
    <row r="15" spans="1:28" s="113" customFormat="1" ht="15.75" x14ac:dyDescent="0.2">
      <c r="A15" s="31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2"/>
      <c r="C15" s="312"/>
      <c r="D15" s="312"/>
      <c r="E15" s="312"/>
      <c r="F15" s="312"/>
      <c r="G15" s="312"/>
      <c r="H15" s="312"/>
      <c r="I15" s="312"/>
      <c r="J15" s="312"/>
      <c r="K15" s="312"/>
      <c r="L15" s="312"/>
      <c r="M15" s="312"/>
      <c r="N15" s="312"/>
      <c r="O15" s="312"/>
      <c r="P15" s="110"/>
      <c r="Q15" s="110"/>
      <c r="R15" s="110"/>
      <c r="S15" s="110"/>
      <c r="T15" s="110"/>
      <c r="U15" s="110"/>
      <c r="V15" s="110"/>
      <c r="W15" s="110"/>
      <c r="X15" s="110"/>
      <c r="Y15" s="110"/>
      <c r="Z15" s="110"/>
    </row>
    <row r="16" spans="1:28" s="113" customFormat="1" ht="15" customHeight="1" x14ac:dyDescent="0.2">
      <c r="A16" s="305" t="s">
        <v>7</v>
      </c>
      <c r="B16" s="305"/>
      <c r="C16" s="305"/>
      <c r="D16" s="305"/>
      <c r="E16" s="305"/>
      <c r="F16" s="305"/>
      <c r="G16" s="305"/>
      <c r="H16" s="305"/>
      <c r="I16" s="305"/>
      <c r="J16" s="305"/>
      <c r="K16" s="305"/>
      <c r="L16" s="305"/>
      <c r="M16" s="305"/>
      <c r="N16" s="305"/>
      <c r="O16" s="305"/>
      <c r="P16" s="111"/>
      <c r="Q16" s="111"/>
      <c r="R16" s="111"/>
      <c r="S16" s="111"/>
      <c r="T16" s="111"/>
      <c r="U16" s="111"/>
      <c r="V16" s="111"/>
      <c r="W16" s="111"/>
      <c r="X16" s="111"/>
      <c r="Y16" s="111"/>
      <c r="Z16" s="111"/>
    </row>
    <row r="17" spans="1:26" s="113" customFormat="1" ht="15" customHeight="1" x14ac:dyDescent="0.2">
      <c r="A17" s="317"/>
      <c r="B17" s="317"/>
      <c r="C17" s="317"/>
      <c r="D17" s="317"/>
      <c r="E17" s="317"/>
      <c r="F17" s="317"/>
      <c r="G17" s="317"/>
      <c r="H17" s="317"/>
      <c r="I17" s="317"/>
      <c r="J17" s="317"/>
      <c r="K17" s="317"/>
      <c r="L17" s="317"/>
      <c r="M17" s="317"/>
      <c r="N17" s="317"/>
      <c r="O17" s="317"/>
      <c r="P17" s="114"/>
      <c r="Q17" s="114"/>
      <c r="R17" s="114"/>
      <c r="S17" s="114"/>
      <c r="T17" s="114"/>
      <c r="U17" s="114"/>
      <c r="V17" s="114"/>
      <c r="W17" s="114"/>
    </row>
    <row r="18" spans="1:26" s="113" customFormat="1" ht="91.5" customHeight="1" x14ac:dyDescent="0.2">
      <c r="A18" s="340" t="s">
        <v>472</v>
      </c>
      <c r="B18" s="340"/>
      <c r="C18" s="340"/>
      <c r="D18" s="340"/>
      <c r="E18" s="340"/>
      <c r="F18" s="340"/>
      <c r="G18" s="340"/>
      <c r="H18" s="340"/>
      <c r="I18" s="340"/>
      <c r="J18" s="340"/>
      <c r="K18" s="340"/>
      <c r="L18" s="340"/>
      <c r="M18" s="340"/>
      <c r="N18" s="340"/>
      <c r="O18" s="340"/>
      <c r="P18" s="115"/>
      <c r="Q18" s="115"/>
      <c r="R18" s="115"/>
      <c r="S18" s="115"/>
      <c r="T18" s="115"/>
      <c r="U18" s="115"/>
      <c r="V18" s="115"/>
      <c r="W18" s="115"/>
      <c r="X18" s="115"/>
      <c r="Y18" s="115"/>
      <c r="Z18" s="115"/>
    </row>
    <row r="19" spans="1:26" s="113" customFormat="1" ht="78" customHeight="1" x14ac:dyDescent="0.2">
      <c r="A19" s="311" t="s">
        <v>6</v>
      </c>
      <c r="B19" s="311" t="s">
        <v>89</v>
      </c>
      <c r="C19" s="311" t="s">
        <v>88</v>
      </c>
      <c r="D19" s="311" t="s">
        <v>77</v>
      </c>
      <c r="E19" s="341" t="s">
        <v>87</v>
      </c>
      <c r="F19" s="342"/>
      <c r="G19" s="342"/>
      <c r="H19" s="342"/>
      <c r="I19" s="343"/>
      <c r="J19" s="311" t="s">
        <v>86</v>
      </c>
      <c r="K19" s="311"/>
      <c r="L19" s="311"/>
      <c r="M19" s="311"/>
      <c r="N19" s="311"/>
      <c r="O19" s="311"/>
      <c r="P19" s="114"/>
      <c r="Q19" s="114"/>
      <c r="R19" s="114"/>
      <c r="S19" s="114"/>
      <c r="T19" s="114"/>
      <c r="U19" s="114"/>
      <c r="V19" s="114"/>
      <c r="W19" s="114"/>
    </row>
    <row r="20" spans="1:26" s="113" customFormat="1" ht="51" customHeight="1" x14ac:dyDescent="0.2">
      <c r="A20" s="311"/>
      <c r="B20" s="311"/>
      <c r="C20" s="311"/>
      <c r="D20" s="311"/>
      <c r="E20" s="138" t="s">
        <v>85</v>
      </c>
      <c r="F20" s="138" t="s">
        <v>84</v>
      </c>
      <c r="G20" s="138" t="s">
        <v>83</v>
      </c>
      <c r="H20" s="138" t="s">
        <v>82</v>
      </c>
      <c r="I20" s="138" t="s">
        <v>81</v>
      </c>
      <c r="J20" s="138" t="s">
        <v>80</v>
      </c>
      <c r="K20" s="138" t="s">
        <v>5</v>
      </c>
      <c r="L20" s="139" t="s">
        <v>4</v>
      </c>
      <c r="M20" s="140" t="s">
        <v>230</v>
      </c>
      <c r="N20" s="140" t="s">
        <v>79</v>
      </c>
      <c r="O20" s="140" t="s">
        <v>78</v>
      </c>
      <c r="P20" s="98"/>
      <c r="Q20" s="98"/>
      <c r="R20" s="98"/>
      <c r="S20" s="98"/>
      <c r="T20" s="98"/>
      <c r="U20" s="98"/>
      <c r="V20" s="98"/>
      <c r="W20" s="98"/>
      <c r="X20" s="120"/>
      <c r="Y20" s="120"/>
      <c r="Z20" s="120"/>
    </row>
    <row r="21" spans="1:26" s="113" customFormat="1" ht="16.5" customHeight="1" x14ac:dyDescent="0.2">
      <c r="A21" s="118">
        <v>1</v>
      </c>
      <c r="B21" s="117">
        <v>2</v>
      </c>
      <c r="C21" s="118">
        <v>3</v>
      </c>
      <c r="D21" s="117">
        <v>4</v>
      </c>
      <c r="E21" s="118">
        <v>5</v>
      </c>
      <c r="F21" s="117">
        <v>6</v>
      </c>
      <c r="G21" s="118">
        <v>7</v>
      </c>
      <c r="H21" s="117">
        <v>8</v>
      </c>
      <c r="I21" s="118">
        <v>9</v>
      </c>
      <c r="J21" s="117">
        <v>10</v>
      </c>
      <c r="K21" s="118">
        <v>11</v>
      </c>
      <c r="L21" s="117">
        <v>12</v>
      </c>
      <c r="M21" s="118">
        <v>13</v>
      </c>
      <c r="N21" s="117">
        <v>14</v>
      </c>
      <c r="O21" s="118">
        <v>15</v>
      </c>
      <c r="P21" s="98"/>
      <c r="Q21" s="98"/>
      <c r="R21" s="98"/>
      <c r="S21" s="98"/>
      <c r="T21" s="98"/>
      <c r="U21" s="98"/>
      <c r="V21" s="98"/>
      <c r="W21" s="98"/>
      <c r="X21" s="120"/>
      <c r="Y21" s="120"/>
      <c r="Z21" s="120"/>
    </row>
    <row r="22" spans="1:26" s="113" customFormat="1" ht="33" customHeight="1" x14ac:dyDescent="0.2">
      <c r="A22" s="4"/>
      <c r="B22" s="141"/>
      <c r="C22" s="5" t="s">
        <v>507</v>
      </c>
      <c r="D22" s="5"/>
      <c r="E22" s="5"/>
      <c r="F22" s="5"/>
      <c r="G22" s="5"/>
      <c r="H22" s="5"/>
      <c r="I22" s="5"/>
      <c r="J22" s="142"/>
      <c r="K22" s="142"/>
      <c r="L22" s="143"/>
      <c r="M22" s="143"/>
      <c r="N22" s="143"/>
      <c r="O22" s="143"/>
      <c r="P22" s="98"/>
      <c r="Q22" s="98"/>
      <c r="R22" s="98"/>
      <c r="S22" s="98"/>
      <c r="T22" s="98"/>
      <c r="U22" s="98"/>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70" zoomScaleNormal="100" zoomScaleSheetLayoutView="70" workbookViewId="0">
      <selection activeCell="B26" sqref="B26"/>
    </sheetView>
  </sheetViews>
  <sheetFormatPr defaultRowHeight="1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82" width="16.7109375" style="133" customWidth="1"/>
    <col min="83" max="16384" width="9.140625" style="133"/>
  </cols>
  <sheetData>
    <row r="1" spans="1:44" s="2" customFormat="1" ht="18.75" customHeight="1" x14ac:dyDescent="0.2">
      <c r="A1" s="104"/>
      <c r="K1" s="105"/>
      <c r="AR1" s="105" t="s">
        <v>70</v>
      </c>
    </row>
    <row r="2" spans="1:44" s="2" customFormat="1" ht="18.75" customHeight="1" x14ac:dyDescent="0.3">
      <c r="A2" s="104"/>
      <c r="K2" s="106"/>
      <c r="AR2" s="106" t="s">
        <v>11</v>
      </c>
    </row>
    <row r="3" spans="1:44" s="2" customFormat="1" ht="18.75" x14ac:dyDescent="0.3">
      <c r="A3" s="107"/>
      <c r="K3" s="106"/>
      <c r="AR3" s="106" t="s">
        <v>331</v>
      </c>
    </row>
    <row r="4" spans="1:44" s="2" customFormat="1" ht="18.75" x14ac:dyDescent="0.3">
      <c r="A4" s="107"/>
      <c r="K4" s="106"/>
    </row>
    <row r="5" spans="1:44" s="2" customFormat="1" ht="18.75" customHeight="1" x14ac:dyDescent="0.2">
      <c r="A5" s="304" t="str">
        <f>'4. паспортбюджет'!A5:O5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 customFormat="1" ht="18.75" x14ac:dyDescent="0.3">
      <c r="A6" s="107"/>
      <c r="K6" s="106"/>
    </row>
    <row r="7" spans="1:44" s="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312" t="str">
        <f>'1. паспорт местоположение'!A12:C12</f>
        <v>N_TP1800.AS.0004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112"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3" customFormat="1" ht="45.75" customHeight="1" x14ac:dyDescent="0.2">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11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307" t="s">
        <v>473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4"/>
      <c r="AP19" s="134"/>
      <c r="AQ19" s="134"/>
      <c r="AR19" s="105"/>
    </row>
    <row r="20" spans="1:45" ht="18.75" x14ac:dyDescent="0.3">
      <c r="AO20" s="134"/>
      <c r="AP20" s="134"/>
      <c r="AQ20" s="134"/>
      <c r="AR20" s="106"/>
    </row>
    <row r="21" spans="1:45" ht="20.25" customHeight="1" x14ac:dyDescent="0.3">
      <c r="AO21" s="134"/>
      <c r="AP21" s="134"/>
      <c r="AQ21" s="134"/>
      <c r="AR21" s="106"/>
    </row>
    <row r="22" spans="1:45" s="11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198" t="s">
        <v>330</v>
      </c>
      <c r="B24" s="198" t="s">
        <v>1</v>
      </c>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346"/>
      <c r="AL24" s="346"/>
      <c r="AM24" s="266"/>
      <c r="AN24" s="266"/>
      <c r="AO24" s="267"/>
      <c r="AP24" s="267"/>
      <c r="AQ24" s="136"/>
      <c r="AR24" s="136"/>
      <c r="AS24" s="137"/>
    </row>
    <row r="25" spans="1:45" s="201" customFormat="1" ht="15.75" x14ac:dyDescent="0.25">
      <c r="A25" s="199" t="s">
        <v>577</v>
      </c>
      <c r="B25" s="200">
        <f>'6.2. Паспорт фин осв ввод'!D30*1000000</f>
        <v>765151.2129023372</v>
      </c>
      <c r="D25" s="202" t="s">
        <v>329</v>
      </c>
      <c r="E25" s="203"/>
      <c r="F25" s="203"/>
    </row>
    <row r="26" spans="1:45" s="201" customFormat="1" ht="15.75" x14ac:dyDescent="0.25">
      <c r="A26" s="204" t="s">
        <v>328</v>
      </c>
      <c r="B26" s="205"/>
      <c r="D26" s="344" t="s">
        <v>327</v>
      </c>
      <c r="E26" s="345"/>
      <c r="F26" s="206">
        <v>0</v>
      </c>
    </row>
    <row r="27" spans="1:45" s="201" customFormat="1" ht="15.75" x14ac:dyDescent="0.25">
      <c r="A27" s="204" t="s">
        <v>326</v>
      </c>
      <c r="B27" s="205">
        <v>50</v>
      </c>
      <c r="D27" s="344" t="s">
        <v>325</v>
      </c>
      <c r="E27" s="345"/>
      <c r="F27" s="206" t="s">
        <v>578</v>
      </c>
    </row>
    <row r="28" spans="1:45" s="201" customFormat="1" ht="16.5" thickBot="1" x14ac:dyDescent="0.3">
      <c r="A28" s="207" t="s">
        <v>324</v>
      </c>
      <c r="B28" s="208">
        <v>1</v>
      </c>
      <c r="D28" s="344" t="s">
        <v>579</v>
      </c>
      <c r="E28" s="345"/>
      <c r="F28" s="209">
        <v>-1286222.7857886648</v>
      </c>
      <c r="K28" s="210"/>
      <c r="M28" s="211"/>
      <c r="N28" s="211"/>
    </row>
    <row r="29" spans="1:45" s="201" customFormat="1" ht="15.75" x14ac:dyDescent="0.25">
      <c r="A29" s="199" t="s">
        <v>323</v>
      </c>
      <c r="B29" s="212">
        <v>0</v>
      </c>
      <c r="D29" s="344" t="s">
        <v>580</v>
      </c>
      <c r="E29" s="345"/>
      <c r="F29" s="213" t="s">
        <v>581</v>
      </c>
      <c r="K29" s="210"/>
    </row>
    <row r="30" spans="1:45" s="201" customFormat="1" ht="15.75" x14ac:dyDescent="0.25">
      <c r="A30" s="204" t="s">
        <v>582</v>
      </c>
      <c r="B30" s="214">
        <v>1</v>
      </c>
      <c r="K30" s="210"/>
    </row>
    <row r="31" spans="1:45" s="201" customFormat="1" ht="15.75" x14ac:dyDescent="0.25">
      <c r="A31" s="204" t="s">
        <v>322</v>
      </c>
      <c r="B31" s="214">
        <v>1</v>
      </c>
      <c r="K31" s="210"/>
    </row>
    <row r="32" spans="1:45" s="201" customFormat="1" ht="15.75" x14ac:dyDescent="0.25">
      <c r="A32" s="204" t="s">
        <v>306</v>
      </c>
      <c r="B32" s="214">
        <v>0</v>
      </c>
    </row>
    <row r="33" spans="1:52" s="201" customFormat="1" ht="15.75" x14ac:dyDescent="0.25">
      <c r="A33" s="204" t="s">
        <v>321</v>
      </c>
      <c r="B33" s="214">
        <v>1</v>
      </c>
    </row>
    <row r="34" spans="1:52" s="201" customFormat="1" ht="15.75" x14ac:dyDescent="0.25">
      <c r="A34" s="204" t="s">
        <v>320</v>
      </c>
      <c r="B34" s="214">
        <v>1</v>
      </c>
    </row>
    <row r="35" spans="1:52" s="201" customFormat="1" ht="15.75" x14ac:dyDescent="0.25">
      <c r="A35" s="215" t="s">
        <v>583</v>
      </c>
      <c r="B35" s="216">
        <v>2.1999999999999999E-2</v>
      </c>
    </row>
    <row r="36" spans="1:52" s="201" customFormat="1" ht="16.5" thickBot="1" x14ac:dyDescent="0.3">
      <c r="A36" s="207" t="s">
        <v>299</v>
      </c>
      <c r="B36" s="217">
        <v>0.2</v>
      </c>
    </row>
    <row r="37" spans="1:52" s="201" customFormat="1" ht="15.75" x14ac:dyDescent="0.25">
      <c r="A37" s="199" t="s">
        <v>524</v>
      </c>
      <c r="B37" s="212">
        <v>0</v>
      </c>
    </row>
    <row r="38" spans="1:52" s="201" customFormat="1" ht="15.75" x14ac:dyDescent="0.25">
      <c r="A38" s="204" t="s">
        <v>319</v>
      </c>
      <c r="B38" s="218"/>
    </row>
    <row r="39" spans="1:52" s="201" customFormat="1" ht="15.75" x14ac:dyDescent="0.25">
      <c r="A39" s="215" t="s">
        <v>318</v>
      </c>
      <c r="B39" s="219">
        <v>0</v>
      </c>
    </row>
    <row r="40" spans="1:52" s="201" customFormat="1" ht="15.75" x14ac:dyDescent="0.25">
      <c r="A40" s="215"/>
      <c r="B40" s="219"/>
    </row>
    <row r="41" spans="1:52" s="201" customFormat="1" ht="15.75" x14ac:dyDescent="0.25">
      <c r="A41" s="215" t="s">
        <v>317</v>
      </c>
      <c r="B41" s="220">
        <v>0</v>
      </c>
    </row>
    <row r="42" spans="1:52" s="201" customFormat="1" ht="15.75" x14ac:dyDescent="0.25">
      <c r="A42" s="221" t="s">
        <v>316</v>
      </c>
      <c r="B42" s="222">
        <v>0</v>
      </c>
    </row>
    <row r="43" spans="1:52" s="201" customFormat="1" ht="15.75" x14ac:dyDescent="0.25">
      <c r="A43" s="221" t="s">
        <v>315</v>
      </c>
      <c r="B43" s="222">
        <v>0</v>
      </c>
      <c r="Z43" s="223"/>
    </row>
    <row r="44" spans="1:52" s="201" customFormat="1" ht="15.75" x14ac:dyDescent="0.25">
      <c r="A44" s="221" t="s">
        <v>314</v>
      </c>
      <c r="B44" s="222">
        <v>0.13500000000000001</v>
      </c>
      <c r="U44" s="224"/>
      <c r="V44" s="224"/>
      <c r="W44" s="224"/>
      <c r="X44" s="224"/>
      <c r="Y44" s="224"/>
      <c r="Z44" s="224"/>
    </row>
    <row r="45" spans="1:52" s="201" customFormat="1" ht="15.75" x14ac:dyDescent="0.25">
      <c r="A45" s="221" t="s">
        <v>313</v>
      </c>
      <c r="B45" s="222">
        <v>1</v>
      </c>
    </row>
    <row r="46" spans="1:52" s="201" customFormat="1" ht="16.5" thickBot="1" x14ac:dyDescent="0.3">
      <c r="A46" s="225" t="s">
        <v>584</v>
      </c>
      <c r="B46" s="226">
        <v>0.13500000000000001</v>
      </c>
    </row>
    <row r="47" spans="1:52" s="201" customFormat="1" ht="15.75" x14ac:dyDescent="0.25">
      <c r="A47" s="227" t="s">
        <v>312</v>
      </c>
      <c r="B47" s="228">
        <v>2028</v>
      </c>
      <c r="C47" s="229">
        <v>2029</v>
      </c>
      <c r="D47" s="229">
        <v>2030</v>
      </c>
      <c r="E47" s="229">
        <v>2031</v>
      </c>
      <c r="F47" s="229">
        <v>2032</v>
      </c>
      <c r="G47" s="229">
        <v>2033</v>
      </c>
      <c r="H47" s="229">
        <v>2034</v>
      </c>
      <c r="I47" s="229">
        <v>2035</v>
      </c>
      <c r="J47" s="229">
        <v>2036</v>
      </c>
      <c r="K47" s="229">
        <v>2037</v>
      </c>
      <c r="L47" s="229">
        <v>2038</v>
      </c>
      <c r="M47" s="229">
        <v>2039</v>
      </c>
      <c r="N47" s="229">
        <v>2040</v>
      </c>
      <c r="O47" s="229">
        <v>2041</v>
      </c>
      <c r="P47" s="229">
        <v>2042</v>
      </c>
      <c r="Q47" s="229">
        <v>2043</v>
      </c>
      <c r="R47" s="229">
        <v>2044</v>
      </c>
      <c r="S47" s="229">
        <v>2045</v>
      </c>
      <c r="T47" s="229">
        <v>2046</v>
      </c>
      <c r="U47" s="229">
        <v>2047</v>
      </c>
      <c r="V47" s="229">
        <v>2048</v>
      </c>
      <c r="W47" s="229">
        <v>2049</v>
      </c>
      <c r="X47" s="229">
        <v>2050</v>
      </c>
      <c r="Y47" s="229">
        <v>2051</v>
      </c>
      <c r="Z47" s="229">
        <v>2052</v>
      </c>
      <c r="AA47" s="229">
        <v>2053</v>
      </c>
      <c r="AB47" s="229">
        <v>2054</v>
      </c>
      <c r="AC47" s="229">
        <v>2055</v>
      </c>
      <c r="AD47" s="229">
        <v>2056</v>
      </c>
      <c r="AE47" s="229">
        <v>2057</v>
      </c>
      <c r="AF47" s="229">
        <v>2058</v>
      </c>
      <c r="AG47" s="229">
        <v>2059</v>
      </c>
      <c r="AH47" s="229">
        <v>2060</v>
      </c>
      <c r="AI47" s="229">
        <v>2061</v>
      </c>
      <c r="AJ47" s="229">
        <v>2062</v>
      </c>
      <c r="AK47" s="229">
        <v>2063</v>
      </c>
      <c r="AL47" s="229">
        <v>2064</v>
      </c>
      <c r="AM47" s="229">
        <v>2065</v>
      </c>
      <c r="AN47" s="229">
        <v>2066</v>
      </c>
      <c r="AO47" s="229">
        <v>2067</v>
      </c>
      <c r="AP47" s="229">
        <v>2068</v>
      </c>
      <c r="AQ47" s="229">
        <v>2069</v>
      </c>
      <c r="AR47" s="229">
        <v>2070</v>
      </c>
      <c r="AS47" s="229">
        <v>2071</v>
      </c>
      <c r="AT47" s="229">
        <v>2072</v>
      </c>
      <c r="AU47" s="229">
        <v>2073</v>
      </c>
      <c r="AV47" s="229">
        <v>2074</v>
      </c>
      <c r="AW47" s="229">
        <v>2075</v>
      </c>
      <c r="AX47" s="229">
        <v>2076</v>
      </c>
      <c r="AY47" s="229">
        <v>2077</v>
      </c>
      <c r="AZ47" s="229">
        <v>2078</v>
      </c>
    </row>
    <row r="48" spans="1:52" s="201" customFormat="1" ht="15.75" outlineLevel="1" x14ac:dyDescent="0.25">
      <c r="A48" s="230" t="s">
        <v>311</v>
      </c>
      <c r="B48" s="231">
        <v>0.04</v>
      </c>
      <c r="C48" s="231">
        <v>0.04</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s="201" customFormat="1" ht="15.75" outlineLevel="1" x14ac:dyDescent="0.25">
      <c r="A49" s="230" t="s">
        <v>310</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c r="M49" s="231">
        <v>0.60103221856768174</v>
      </c>
      <c r="N49" s="231">
        <v>0.66507350731038906</v>
      </c>
      <c r="O49" s="231">
        <v>0.73167644760280459</v>
      </c>
      <c r="P49" s="231">
        <v>0.80094350550691673</v>
      </c>
      <c r="Q49" s="231">
        <v>0.87298124572719349</v>
      </c>
      <c r="R49" s="231">
        <v>0.94790049555628131</v>
      </c>
      <c r="S49" s="231">
        <v>1.0258165153785326</v>
      </c>
      <c r="T49" s="231">
        <v>1.1068491759936738</v>
      </c>
      <c r="U49" s="231">
        <v>1.1911231430334208</v>
      </c>
      <c r="V49" s="231">
        <v>1.2787680687547578</v>
      </c>
      <c r="W49" s="231">
        <v>1.369918791504948</v>
      </c>
      <c r="X49" s="231">
        <v>1.4647155431651462</v>
      </c>
      <c r="Y49" s="231">
        <v>1.5633041648917523</v>
      </c>
      <c r="Z49" s="231">
        <v>1.6658363314874225</v>
      </c>
      <c r="AA49" s="231">
        <v>1.7724697847469195</v>
      </c>
      <c r="AB49" s="231">
        <v>1.8833685761367964</v>
      </c>
      <c r="AC49" s="231">
        <v>1.9987033191822685</v>
      </c>
      <c r="AD49" s="231">
        <v>2.1186514519495594</v>
      </c>
      <c r="AE49" s="231">
        <v>2.2433975100275418</v>
      </c>
      <c r="AF49" s="231">
        <v>2.3731334104286437</v>
      </c>
      <c r="AG49" s="231">
        <v>2.5080587468457893</v>
      </c>
      <c r="AH49" s="231">
        <v>2.6483810967196209</v>
      </c>
      <c r="AI49" s="231">
        <v>2.7943163405884057</v>
      </c>
      <c r="AJ49" s="231">
        <v>2.9460889942119421</v>
      </c>
      <c r="AK49" s="231">
        <v>3.1039325539804201</v>
      </c>
      <c r="AL49" s="231">
        <v>3.2680898561396372</v>
      </c>
      <c r="AM49" s="231">
        <v>3.438813450385223</v>
      </c>
      <c r="AN49" s="231">
        <v>3.6163659884006325</v>
      </c>
      <c r="AO49" s="231">
        <v>3.8010206279366576</v>
      </c>
      <c r="AP49" s="231">
        <v>3.993061453054124</v>
      </c>
      <c r="AQ49" s="231">
        <v>4.1927839111762895</v>
      </c>
      <c r="AR49" s="231">
        <v>4.4004952676233415</v>
      </c>
      <c r="AS49" s="231">
        <v>4.6165150783282751</v>
      </c>
      <c r="AT49" s="231">
        <v>4.8411756814614062</v>
      </c>
      <c r="AU49" s="231">
        <v>5.0748227087198625</v>
      </c>
      <c r="AV49" s="231">
        <v>5.317815617068657</v>
      </c>
      <c r="AW49" s="231">
        <v>5.5705282417514033</v>
      </c>
      <c r="AX49" s="231">
        <v>5.8333493714214599</v>
      </c>
      <c r="AY49" s="231">
        <v>6.1066833462783183</v>
      </c>
      <c r="AZ49" s="232">
        <v>6.3909506801294516</v>
      </c>
    </row>
    <row r="50" spans="1:52" s="202" customFormat="1" ht="16.5" thickBot="1" x14ac:dyDescent="0.3">
      <c r="A50" s="233" t="s">
        <v>585</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234">
        <v>0</v>
      </c>
      <c r="AC50" s="234">
        <v>0</v>
      </c>
      <c r="AD50" s="234">
        <v>0</v>
      </c>
      <c r="AE50" s="234">
        <v>0</v>
      </c>
      <c r="AF50" s="234">
        <v>0</v>
      </c>
      <c r="AG50" s="234">
        <v>0</v>
      </c>
      <c r="AH50" s="234">
        <v>0</v>
      </c>
      <c r="AI50" s="234">
        <v>0</v>
      </c>
      <c r="AJ50" s="234">
        <v>0</v>
      </c>
      <c r="AK50" s="234">
        <v>0</v>
      </c>
      <c r="AL50" s="234">
        <v>0</v>
      </c>
      <c r="AM50" s="234">
        <v>0</v>
      </c>
      <c r="AN50" s="234">
        <v>0</v>
      </c>
      <c r="AO50" s="234">
        <v>0</v>
      </c>
      <c r="AP50" s="234">
        <v>0</v>
      </c>
      <c r="AQ50" s="234">
        <v>0</v>
      </c>
      <c r="AR50" s="234">
        <v>0</v>
      </c>
      <c r="AS50" s="234">
        <v>0</v>
      </c>
      <c r="AT50" s="234">
        <v>0</v>
      </c>
      <c r="AU50" s="234">
        <v>0</v>
      </c>
      <c r="AV50" s="234">
        <v>0</v>
      </c>
      <c r="AW50" s="234">
        <v>0</v>
      </c>
      <c r="AX50" s="234">
        <v>0</v>
      </c>
      <c r="AY50" s="234">
        <v>0</v>
      </c>
      <c r="AZ50" s="234">
        <v>0</v>
      </c>
    </row>
    <row r="51" spans="1:52" s="201" customFormat="1" ht="15.75" x14ac:dyDescent="0.25">
      <c r="A51" s="235" t="s">
        <v>586</v>
      </c>
      <c r="B51" s="236">
        <v>0</v>
      </c>
      <c r="C51" s="236">
        <v>0</v>
      </c>
      <c r="D51" s="236">
        <v>0</v>
      </c>
      <c r="E51" s="236">
        <v>0</v>
      </c>
      <c r="F51" s="236">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c r="AB51" s="236">
        <v>0</v>
      </c>
      <c r="AC51" s="236">
        <v>0</v>
      </c>
      <c r="AD51" s="236">
        <v>0</v>
      </c>
      <c r="AE51" s="236">
        <v>0</v>
      </c>
      <c r="AF51" s="236">
        <v>0</v>
      </c>
      <c r="AG51" s="236">
        <v>0</v>
      </c>
      <c r="AH51" s="236">
        <v>0</v>
      </c>
      <c r="AI51" s="236">
        <v>0</v>
      </c>
      <c r="AJ51" s="236">
        <v>0</v>
      </c>
      <c r="AK51" s="236">
        <v>0</v>
      </c>
      <c r="AL51" s="236">
        <v>0</v>
      </c>
      <c r="AM51" s="236">
        <v>0</v>
      </c>
      <c r="AN51" s="236">
        <v>0</v>
      </c>
      <c r="AO51" s="236">
        <v>0</v>
      </c>
      <c r="AP51" s="236">
        <v>0</v>
      </c>
      <c r="AQ51" s="236">
        <v>0</v>
      </c>
      <c r="AR51" s="236">
        <v>0</v>
      </c>
      <c r="AS51" s="236">
        <v>0</v>
      </c>
      <c r="AT51" s="236">
        <v>0</v>
      </c>
      <c r="AU51" s="236">
        <v>0</v>
      </c>
      <c r="AV51" s="236">
        <v>0</v>
      </c>
      <c r="AW51" s="236">
        <v>0</v>
      </c>
      <c r="AX51" s="236">
        <v>0</v>
      </c>
      <c r="AY51" s="236">
        <v>0</v>
      </c>
      <c r="AZ51" s="236">
        <v>0</v>
      </c>
    </row>
    <row r="52" spans="1:52" s="201" customFormat="1" ht="15.75" x14ac:dyDescent="0.25">
      <c r="A52" s="237" t="s">
        <v>587</v>
      </c>
      <c r="B52" s="238"/>
      <c r="C52" s="238">
        <v>0</v>
      </c>
      <c r="D52" s="238">
        <v>0</v>
      </c>
      <c r="E52" s="238">
        <v>0</v>
      </c>
      <c r="F52" s="238">
        <v>0</v>
      </c>
      <c r="G52" s="238">
        <v>0</v>
      </c>
      <c r="H52" s="238">
        <v>0</v>
      </c>
      <c r="I52" s="238">
        <v>0</v>
      </c>
      <c r="J52" s="238">
        <v>0</v>
      </c>
      <c r="K52" s="238">
        <v>0</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238">
        <v>0</v>
      </c>
      <c r="AC52" s="238">
        <v>0</v>
      </c>
      <c r="AD52" s="238">
        <v>0</v>
      </c>
      <c r="AE52" s="238">
        <v>0</v>
      </c>
      <c r="AF52" s="238">
        <v>0</v>
      </c>
      <c r="AG52" s="238">
        <v>0</v>
      </c>
      <c r="AH52" s="238">
        <v>0</v>
      </c>
      <c r="AI52" s="238">
        <v>0</v>
      </c>
      <c r="AJ52" s="238">
        <v>0</v>
      </c>
      <c r="AK52" s="238">
        <v>0</v>
      </c>
      <c r="AL52" s="238">
        <v>0</v>
      </c>
      <c r="AM52" s="238">
        <v>0</v>
      </c>
      <c r="AN52" s="238">
        <v>0</v>
      </c>
      <c r="AO52" s="238">
        <v>0</v>
      </c>
      <c r="AP52" s="238">
        <v>0</v>
      </c>
      <c r="AQ52" s="238">
        <v>0</v>
      </c>
      <c r="AR52" s="238">
        <v>0</v>
      </c>
      <c r="AS52" s="238">
        <v>0</v>
      </c>
      <c r="AT52" s="238">
        <v>0</v>
      </c>
      <c r="AU52" s="238">
        <v>0</v>
      </c>
      <c r="AV52" s="238">
        <v>0</v>
      </c>
      <c r="AW52" s="238">
        <v>0</v>
      </c>
      <c r="AX52" s="238">
        <v>0</v>
      </c>
      <c r="AY52" s="238">
        <v>0</v>
      </c>
      <c r="AZ52" s="238">
        <v>0</v>
      </c>
    </row>
    <row r="53" spans="1:52" s="201" customFormat="1" ht="15.75" x14ac:dyDescent="0.25">
      <c r="A53" s="237" t="s">
        <v>588</v>
      </c>
      <c r="B53" s="239">
        <v>0</v>
      </c>
      <c r="C53" s="239">
        <v>0</v>
      </c>
      <c r="D53" s="239">
        <v>0</v>
      </c>
      <c r="E53" s="239">
        <v>0</v>
      </c>
      <c r="F53" s="239">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239">
        <v>0</v>
      </c>
      <c r="AC53" s="239">
        <v>0</v>
      </c>
      <c r="AD53" s="239">
        <v>0</v>
      </c>
      <c r="AE53" s="239">
        <v>0</v>
      </c>
      <c r="AF53" s="239">
        <v>0</v>
      </c>
      <c r="AG53" s="239">
        <v>0</v>
      </c>
      <c r="AH53" s="239">
        <v>0</v>
      </c>
      <c r="AI53" s="239">
        <v>0</v>
      </c>
      <c r="AJ53" s="239">
        <v>0</v>
      </c>
      <c r="AK53" s="239">
        <v>0</v>
      </c>
      <c r="AL53" s="239">
        <v>0</v>
      </c>
      <c r="AM53" s="239">
        <v>0</v>
      </c>
      <c r="AN53" s="239">
        <v>0</v>
      </c>
      <c r="AO53" s="239">
        <v>0</v>
      </c>
      <c r="AP53" s="239">
        <v>0</v>
      </c>
      <c r="AQ53" s="239">
        <v>0</v>
      </c>
      <c r="AR53" s="239">
        <v>0</v>
      </c>
      <c r="AS53" s="239">
        <v>0</v>
      </c>
      <c r="AT53" s="239">
        <v>0</v>
      </c>
      <c r="AU53" s="239">
        <v>0</v>
      </c>
      <c r="AV53" s="239">
        <v>0</v>
      </c>
      <c r="AW53" s="239">
        <v>0</v>
      </c>
      <c r="AX53" s="239">
        <v>0</v>
      </c>
      <c r="AY53" s="239">
        <v>0</v>
      </c>
      <c r="AZ53" s="239">
        <v>0</v>
      </c>
    </row>
    <row r="54" spans="1:52" s="201" customFormat="1" ht="15.75" hidden="1" x14ac:dyDescent="0.25">
      <c r="A54" s="237" t="s">
        <v>589</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7"/>
      <c r="AM54" s="237"/>
      <c r="AN54" s="237"/>
      <c r="AO54" s="237"/>
      <c r="AP54" s="237"/>
      <c r="AQ54" s="237"/>
      <c r="AR54" s="237"/>
      <c r="AS54" s="237"/>
      <c r="AT54" s="237"/>
      <c r="AU54" s="237"/>
      <c r="AV54" s="237"/>
      <c r="AW54" s="237"/>
      <c r="AX54" s="237"/>
      <c r="AY54" s="237"/>
      <c r="AZ54" s="237"/>
    </row>
    <row r="55" spans="1:52" s="201" customFormat="1" ht="15.75" hidden="1" x14ac:dyDescent="0.25"/>
    <row r="56" spans="1:52" s="201" customFormat="1" ht="15.75" hidden="1" x14ac:dyDescent="0.25"/>
    <row r="57" spans="1:52" s="201" customFormat="1" ht="15.75" hidden="1" x14ac:dyDescent="0.25"/>
    <row r="58" spans="1:52" s="201" customFormat="1" ht="15.75" hidden="1" x14ac:dyDescent="0.25"/>
    <row r="59" spans="1:52" s="201" customFormat="1" ht="15.75" hidden="1" x14ac:dyDescent="0.25"/>
    <row r="60" spans="1:52" s="201" customFormat="1" ht="15.75" hidden="1" x14ac:dyDescent="0.25"/>
    <row r="61" spans="1:52" s="201" customFormat="1" ht="15.75" x14ac:dyDescent="0.25"/>
    <row r="62" spans="1:52" s="201" customFormat="1" ht="16.5" thickBot="1" x14ac:dyDescent="0.3">
      <c r="A62" s="240"/>
      <c r="B62" s="241"/>
      <c r="C62" s="241"/>
      <c r="D62" s="241"/>
      <c r="E62" s="241"/>
      <c r="F62" s="241"/>
      <c r="G62" s="241"/>
      <c r="H62" s="241"/>
      <c r="I62" s="241"/>
      <c r="J62" s="241"/>
      <c r="K62" s="241"/>
      <c r="L62" s="242"/>
      <c r="M62" s="242"/>
      <c r="N62" s="242"/>
      <c r="O62" s="242"/>
      <c r="P62" s="242"/>
      <c r="Q62" s="242"/>
      <c r="R62" s="242"/>
      <c r="S62" s="242"/>
      <c r="T62" s="242"/>
      <c r="U62" s="242"/>
      <c r="V62" s="242"/>
    </row>
    <row r="63" spans="1:52" s="210" customFormat="1" ht="15.75" x14ac:dyDescent="0.25">
      <c r="A63" s="243" t="s">
        <v>590</v>
      </c>
      <c r="B63" s="228">
        <v>2028</v>
      </c>
      <c r="C63" s="228">
        <v>2029</v>
      </c>
      <c r="D63" s="228">
        <v>2030</v>
      </c>
      <c r="E63" s="228">
        <v>2031</v>
      </c>
      <c r="F63" s="228">
        <v>2032</v>
      </c>
      <c r="G63" s="228">
        <v>2033</v>
      </c>
      <c r="H63" s="228">
        <v>2034</v>
      </c>
      <c r="I63" s="228">
        <v>2035</v>
      </c>
      <c r="J63" s="228">
        <v>2036</v>
      </c>
      <c r="K63" s="228">
        <v>2037</v>
      </c>
      <c r="L63" s="228">
        <v>2038</v>
      </c>
      <c r="M63" s="228">
        <v>2039</v>
      </c>
      <c r="N63" s="228">
        <v>2040</v>
      </c>
      <c r="O63" s="228">
        <v>2041</v>
      </c>
      <c r="P63" s="228">
        <v>2042</v>
      </c>
      <c r="Q63" s="228">
        <v>2043</v>
      </c>
      <c r="R63" s="228">
        <v>2044</v>
      </c>
      <c r="S63" s="228">
        <v>2045</v>
      </c>
      <c r="T63" s="228">
        <v>2046</v>
      </c>
      <c r="U63" s="228">
        <v>2047</v>
      </c>
      <c r="V63" s="228">
        <v>2048</v>
      </c>
      <c r="W63" s="228">
        <v>2049</v>
      </c>
      <c r="X63" s="228">
        <v>2050</v>
      </c>
      <c r="Y63" s="228">
        <v>2051</v>
      </c>
      <c r="Z63" s="228">
        <v>2052</v>
      </c>
      <c r="AA63" s="228">
        <v>2053</v>
      </c>
      <c r="AB63" s="228">
        <v>2054</v>
      </c>
      <c r="AC63" s="228">
        <v>2055</v>
      </c>
      <c r="AD63" s="228">
        <v>2056</v>
      </c>
      <c r="AE63" s="228">
        <v>2057</v>
      </c>
      <c r="AF63" s="228">
        <v>2058</v>
      </c>
      <c r="AG63" s="228">
        <v>2059</v>
      </c>
      <c r="AH63" s="228">
        <v>2060</v>
      </c>
      <c r="AI63" s="228">
        <v>2061</v>
      </c>
      <c r="AJ63" s="228">
        <v>2062</v>
      </c>
      <c r="AK63" s="228">
        <v>2063</v>
      </c>
      <c r="AL63" s="228">
        <v>2064</v>
      </c>
      <c r="AM63" s="228">
        <v>2065</v>
      </c>
      <c r="AN63" s="228">
        <v>2066</v>
      </c>
      <c r="AO63" s="228">
        <v>2067</v>
      </c>
      <c r="AP63" s="228">
        <v>2068</v>
      </c>
      <c r="AQ63" s="228">
        <v>2069</v>
      </c>
      <c r="AR63" s="228">
        <v>2070</v>
      </c>
      <c r="AS63" s="228">
        <v>2071</v>
      </c>
      <c r="AT63" s="228">
        <v>2072</v>
      </c>
      <c r="AU63" s="228">
        <v>2073</v>
      </c>
      <c r="AV63" s="228">
        <v>2074</v>
      </c>
      <c r="AW63" s="228">
        <v>2075</v>
      </c>
      <c r="AX63" s="228">
        <v>2076</v>
      </c>
      <c r="AY63" s="228">
        <v>2077</v>
      </c>
      <c r="AZ63" s="228">
        <v>2078</v>
      </c>
    </row>
    <row r="64" spans="1:52" s="202" customFormat="1" ht="14.25" x14ac:dyDescent="0.25">
      <c r="A64" s="244" t="s">
        <v>309</v>
      </c>
      <c r="B64" s="245">
        <v>0</v>
      </c>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c r="AZ64" s="245">
        <v>0</v>
      </c>
    </row>
    <row r="65" spans="1:52" s="201" customFormat="1" ht="15.75" x14ac:dyDescent="0.25">
      <c r="A65" s="246" t="s">
        <v>308</v>
      </c>
      <c r="B65" s="247">
        <v>0</v>
      </c>
      <c r="C65" s="247">
        <v>-21276.736799999999</v>
      </c>
      <c r="D65" s="247">
        <v>-21061.820266666666</v>
      </c>
      <c r="E65" s="247">
        <v>-20846.903733333333</v>
      </c>
      <c r="F65" s="247">
        <v>-20631.9872</v>
      </c>
      <c r="G65" s="247">
        <v>-20417.070666666667</v>
      </c>
      <c r="H65" s="247">
        <v>-20202.154133333333</v>
      </c>
      <c r="I65" s="247">
        <v>-19987.2376</v>
      </c>
      <c r="J65" s="247">
        <v>-19772.321066666667</v>
      </c>
      <c r="K65" s="247">
        <v>-19557.404533333334</v>
      </c>
      <c r="L65" s="247">
        <v>-19342.487999999998</v>
      </c>
      <c r="M65" s="247">
        <v>-19127.571466666664</v>
      </c>
      <c r="N65" s="247">
        <v>-18912.654933333331</v>
      </c>
      <c r="O65" s="247">
        <v>-18697.738400000002</v>
      </c>
      <c r="P65" s="247">
        <v>-18482.821866666665</v>
      </c>
      <c r="Q65" s="247">
        <v>-18267.905333333332</v>
      </c>
      <c r="R65" s="247">
        <v>-18052.988799999999</v>
      </c>
      <c r="S65" s="247">
        <v>-17838.072266666666</v>
      </c>
      <c r="T65" s="247">
        <v>-17623.155733333333</v>
      </c>
      <c r="U65" s="247">
        <v>-17408.2392</v>
      </c>
      <c r="V65" s="247">
        <v>-17193.322666666663</v>
      </c>
      <c r="W65" s="247">
        <v>-16978.40613333333</v>
      </c>
      <c r="X65" s="247">
        <v>-16763.489599999997</v>
      </c>
      <c r="Y65" s="247">
        <v>-16548.573066666664</v>
      </c>
      <c r="Z65" s="247">
        <v>-16333.656533333331</v>
      </c>
      <c r="AA65" s="247">
        <v>-16118.739999999996</v>
      </c>
      <c r="AB65" s="247">
        <v>-15903.823466666663</v>
      </c>
      <c r="AC65" s="247">
        <v>-15688.90693333333</v>
      </c>
      <c r="AD65" s="247">
        <v>-15473.990399999995</v>
      </c>
      <c r="AE65" s="247">
        <v>-15259.073866666662</v>
      </c>
      <c r="AF65" s="247">
        <v>-15044.157333333329</v>
      </c>
      <c r="AG65" s="247">
        <v>-14829.240799999994</v>
      </c>
      <c r="AH65" s="247">
        <v>-14614.324266666661</v>
      </c>
      <c r="AI65" s="247">
        <v>-14399.407733333328</v>
      </c>
      <c r="AJ65" s="247">
        <v>-14184.491199999993</v>
      </c>
      <c r="AK65" s="247">
        <v>-13969.57466666666</v>
      </c>
      <c r="AL65" s="247">
        <v>-13754.658133333327</v>
      </c>
      <c r="AM65" s="247">
        <v>-13539.741599999992</v>
      </c>
      <c r="AN65" s="247">
        <v>-13324.825066666659</v>
      </c>
      <c r="AO65" s="247">
        <v>-13109.908533333326</v>
      </c>
      <c r="AP65" s="247">
        <v>-12894.991999999991</v>
      </c>
      <c r="AQ65" s="247">
        <v>-12680.075466666658</v>
      </c>
      <c r="AR65" s="247">
        <v>-12465.158933333325</v>
      </c>
      <c r="AS65" s="247">
        <v>-12250.24239999999</v>
      </c>
      <c r="AT65" s="247">
        <v>-12035.325866666657</v>
      </c>
      <c r="AU65" s="247">
        <v>-11820.409333333324</v>
      </c>
      <c r="AV65" s="247">
        <v>-11605.492799999989</v>
      </c>
      <c r="AW65" s="247">
        <v>-11390.576266666656</v>
      </c>
      <c r="AX65" s="247">
        <v>-11175.659733333323</v>
      </c>
      <c r="AY65" s="247">
        <v>-10960.743199999988</v>
      </c>
      <c r="AZ65" s="247">
        <v>-10745.826666666655</v>
      </c>
    </row>
    <row r="66" spans="1:52" s="201" customFormat="1" ht="15.75" x14ac:dyDescent="0.25">
      <c r="A66" s="248" t="s">
        <v>307</v>
      </c>
      <c r="B66" s="247">
        <v>0</v>
      </c>
      <c r="C66" s="247">
        <v>0</v>
      </c>
      <c r="D66" s="247">
        <v>0</v>
      </c>
      <c r="E66" s="247">
        <v>0</v>
      </c>
      <c r="F66" s="247">
        <v>0</v>
      </c>
      <c r="G66" s="247">
        <v>0</v>
      </c>
      <c r="H66" s="247">
        <v>0</v>
      </c>
      <c r="I66" s="247">
        <v>0</v>
      </c>
      <c r="J66" s="247">
        <v>0</v>
      </c>
      <c r="K66" s="247">
        <v>0</v>
      </c>
      <c r="L66" s="247">
        <v>0</v>
      </c>
      <c r="M66" s="247">
        <v>0</v>
      </c>
      <c r="N66" s="247">
        <v>0</v>
      </c>
      <c r="O66" s="247">
        <v>0</v>
      </c>
      <c r="P66" s="247">
        <v>0</v>
      </c>
      <c r="Q66" s="247">
        <v>0</v>
      </c>
      <c r="R66" s="247">
        <v>0</v>
      </c>
      <c r="S66" s="247">
        <v>0</v>
      </c>
      <c r="T66" s="247">
        <v>0</v>
      </c>
      <c r="U66" s="247">
        <v>0</v>
      </c>
      <c r="V66" s="247">
        <v>0</v>
      </c>
      <c r="W66" s="247">
        <v>0</v>
      </c>
      <c r="X66" s="247">
        <v>0</v>
      </c>
      <c r="Y66" s="247">
        <v>0</v>
      </c>
      <c r="Z66" s="247">
        <v>0</v>
      </c>
      <c r="AA66" s="247">
        <v>0</v>
      </c>
      <c r="AB66" s="247">
        <v>0</v>
      </c>
      <c r="AC66" s="247">
        <v>0</v>
      </c>
      <c r="AD66" s="247">
        <v>0</v>
      </c>
      <c r="AE66" s="247">
        <v>0</v>
      </c>
      <c r="AF66" s="247">
        <v>0</v>
      </c>
      <c r="AG66" s="247">
        <v>0</v>
      </c>
      <c r="AH66" s="247">
        <v>0</v>
      </c>
      <c r="AI66" s="247">
        <v>0</v>
      </c>
      <c r="AJ66" s="247">
        <v>0</v>
      </c>
      <c r="AK66" s="247">
        <v>0</v>
      </c>
      <c r="AL66" s="247">
        <v>0</v>
      </c>
      <c r="AM66" s="247">
        <v>0</v>
      </c>
      <c r="AN66" s="247">
        <v>0</v>
      </c>
      <c r="AO66" s="247">
        <v>0</v>
      </c>
      <c r="AP66" s="247">
        <v>0</v>
      </c>
      <c r="AQ66" s="247">
        <v>0</v>
      </c>
      <c r="AR66" s="247">
        <v>0</v>
      </c>
      <c r="AS66" s="247">
        <v>0</v>
      </c>
      <c r="AT66" s="247">
        <v>0</v>
      </c>
      <c r="AU66" s="247">
        <v>0</v>
      </c>
      <c r="AV66" s="247">
        <v>0</v>
      </c>
      <c r="AW66" s="247">
        <v>0</v>
      </c>
      <c r="AX66" s="247">
        <v>0</v>
      </c>
      <c r="AY66" s="247">
        <v>0</v>
      </c>
      <c r="AZ66" s="247">
        <v>0</v>
      </c>
    </row>
    <row r="67" spans="1:52" s="201" customFormat="1" ht="15.75" x14ac:dyDescent="0.25">
      <c r="A67" s="248" t="s">
        <v>306</v>
      </c>
      <c r="B67" s="247">
        <v>0</v>
      </c>
      <c r="C67" s="247">
        <v>0</v>
      </c>
      <c r="D67" s="247">
        <v>0</v>
      </c>
      <c r="E67" s="247">
        <v>0</v>
      </c>
      <c r="F67" s="247">
        <v>0</v>
      </c>
      <c r="G67" s="247">
        <v>0</v>
      </c>
      <c r="H67" s="247">
        <v>0</v>
      </c>
      <c r="I67" s="247">
        <v>0</v>
      </c>
      <c r="J67" s="247">
        <v>0</v>
      </c>
      <c r="K67" s="247">
        <v>0</v>
      </c>
      <c r="L67" s="247">
        <v>0</v>
      </c>
      <c r="M67" s="247">
        <v>0</v>
      </c>
      <c r="N67" s="247">
        <v>0</v>
      </c>
      <c r="O67" s="247">
        <v>0</v>
      </c>
      <c r="P67" s="247">
        <v>0</v>
      </c>
      <c r="Q67" s="247">
        <v>0</v>
      </c>
      <c r="R67" s="247">
        <v>0</v>
      </c>
      <c r="S67" s="247">
        <v>0</v>
      </c>
      <c r="T67" s="247">
        <v>0</v>
      </c>
      <c r="U67" s="247">
        <v>0</v>
      </c>
      <c r="V67" s="247">
        <v>0</v>
      </c>
      <c r="W67" s="247">
        <v>0</v>
      </c>
      <c r="X67" s="247">
        <v>0</v>
      </c>
      <c r="Y67" s="247">
        <v>0</v>
      </c>
      <c r="Z67" s="247">
        <v>0</v>
      </c>
      <c r="AA67" s="247">
        <v>0</v>
      </c>
      <c r="AB67" s="247">
        <v>0</v>
      </c>
      <c r="AC67" s="247">
        <v>0</v>
      </c>
      <c r="AD67" s="247">
        <v>0</v>
      </c>
      <c r="AE67" s="247">
        <v>0</v>
      </c>
      <c r="AF67" s="247">
        <v>0</v>
      </c>
      <c r="AG67" s="247">
        <v>0</v>
      </c>
      <c r="AH67" s="247">
        <v>0</v>
      </c>
      <c r="AI67" s="247">
        <v>0</v>
      </c>
      <c r="AJ67" s="247">
        <v>0</v>
      </c>
      <c r="AK67" s="247">
        <v>0</v>
      </c>
      <c r="AL67" s="247">
        <v>0</v>
      </c>
      <c r="AM67" s="247">
        <v>0</v>
      </c>
      <c r="AN67" s="247">
        <v>0</v>
      </c>
      <c r="AO67" s="247">
        <v>0</v>
      </c>
      <c r="AP67" s="247">
        <v>0</v>
      </c>
      <c r="AQ67" s="247">
        <v>0</v>
      </c>
      <c r="AR67" s="247">
        <v>0</v>
      </c>
      <c r="AS67" s="247">
        <v>0</v>
      </c>
      <c r="AT67" s="247">
        <v>0</v>
      </c>
      <c r="AU67" s="247">
        <v>0</v>
      </c>
      <c r="AV67" s="247">
        <v>0</v>
      </c>
      <c r="AW67" s="247">
        <v>0</v>
      </c>
      <c r="AX67" s="247">
        <v>0</v>
      </c>
      <c r="AY67" s="247">
        <v>0</v>
      </c>
      <c r="AZ67" s="247">
        <v>0</v>
      </c>
    </row>
    <row r="68" spans="1:52" s="201" customFormat="1" ht="15.75" x14ac:dyDescent="0.25">
      <c r="A68" s="248" t="s">
        <v>524</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201" customFormat="1" ht="15.75" x14ac:dyDescent="0.25">
      <c r="A69" s="248" t="s">
        <v>524</v>
      </c>
      <c r="B69" s="247">
        <v>0</v>
      </c>
      <c r="C69" s="247">
        <v>0</v>
      </c>
      <c r="D69" s="247">
        <v>0</v>
      </c>
      <c r="E69" s="247">
        <v>0</v>
      </c>
      <c r="F69" s="247">
        <v>0</v>
      </c>
      <c r="G69" s="247">
        <v>0</v>
      </c>
      <c r="H69" s="247">
        <v>0</v>
      </c>
      <c r="I69" s="247">
        <v>0</v>
      </c>
      <c r="J69" s="247">
        <v>0</v>
      </c>
      <c r="K69" s="247">
        <v>0</v>
      </c>
      <c r="L69" s="247">
        <v>0</v>
      </c>
      <c r="M69" s="247">
        <v>0</v>
      </c>
      <c r="N69" s="247">
        <v>0</v>
      </c>
      <c r="O69" s="247">
        <v>0</v>
      </c>
      <c r="P69" s="247">
        <v>0</v>
      </c>
      <c r="Q69" s="247">
        <v>0</v>
      </c>
      <c r="R69" s="247">
        <v>0</v>
      </c>
      <c r="S69" s="247">
        <v>0</v>
      </c>
      <c r="T69" s="247">
        <v>0</v>
      </c>
      <c r="U69" s="247">
        <v>0</v>
      </c>
      <c r="V69" s="247">
        <v>0</v>
      </c>
      <c r="W69" s="247">
        <v>0</v>
      </c>
      <c r="X69" s="247">
        <v>0</v>
      </c>
      <c r="Y69" s="247">
        <v>0</v>
      </c>
      <c r="Z69" s="247">
        <v>0</v>
      </c>
      <c r="AA69" s="247">
        <v>0</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s="201" customFormat="1" ht="15.75" x14ac:dyDescent="0.25">
      <c r="A70" s="248" t="s">
        <v>524</v>
      </c>
      <c r="B70" s="247"/>
      <c r="C70" s="247">
        <v>0</v>
      </c>
      <c r="D70" s="247">
        <v>0</v>
      </c>
      <c r="E70" s="247">
        <v>0</v>
      </c>
      <c r="F70" s="247">
        <v>0</v>
      </c>
      <c r="G70" s="247">
        <v>0</v>
      </c>
      <c r="H70" s="247">
        <v>0</v>
      </c>
      <c r="I70" s="247">
        <v>0</v>
      </c>
      <c r="J70" s="247">
        <v>0</v>
      </c>
      <c r="K70" s="247">
        <v>0</v>
      </c>
      <c r="L70" s="247">
        <v>0</v>
      </c>
      <c r="M70" s="247">
        <v>0</v>
      </c>
      <c r="N70" s="247">
        <v>0</v>
      </c>
      <c r="O70" s="247">
        <v>0</v>
      </c>
      <c r="P70" s="247">
        <v>0</v>
      </c>
      <c r="Q70" s="247">
        <v>0</v>
      </c>
      <c r="R70" s="247">
        <v>0</v>
      </c>
      <c r="S70" s="247">
        <v>0</v>
      </c>
      <c r="T70" s="247">
        <v>0</v>
      </c>
      <c r="U70" s="247">
        <v>0</v>
      </c>
      <c r="V70" s="247">
        <v>0</v>
      </c>
      <c r="W70" s="247">
        <v>0</v>
      </c>
      <c r="X70" s="247">
        <v>0</v>
      </c>
      <c r="Y70" s="247">
        <v>0</v>
      </c>
      <c r="Z70" s="247">
        <v>0</v>
      </c>
      <c r="AA70" s="247">
        <v>0</v>
      </c>
      <c r="AB70" s="247">
        <v>0</v>
      </c>
      <c r="AC70" s="247">
        <v>0</v>
      </c>
      <c r="AD70" s="247">
        <v>0</v>
      </c>
      <c r="AE70" s="247">
        <v>0</v>
      </c>
      <c r="AF70" s="247">
        <v>0</v>
      </c>
      <c r="AG70" s="247">
        <v>0</v>
      </c>
      <c r="AH70" s="247">
        <v>0</v>
      </c>
      <c r="AI70" s="247">
        <v>0</v>
      </c>
      <c r="AJ70" s="247">
        <v>0</v>
      </c>
      <c r="AK70" s="247">
        <v>0</v>
      </c>
      <c r="AL70" s="247">
        <v>0</v>
      </c>
      <c r="AM70" s="247">
        <v>0</v>
      </c>
      <c r="AN70" s="247">
        <v>0</v>
      </c>
      <c r="AO70" s="247">
        <v>0</v>
      </c>
      <c r="AP70" s="247">
        <v>0</v>
      </c>
      <c r="AQ70" s="247">
        <v>0</v>
      </c>
      <c r="AR70" s="247">
        <v>0</v>
      </c>
      <c r="AS70" s="247">
        <v>0</v>
      </c>
      <c r="AT70" s="247">
        <v>0</v>
      </c>
      <c r="AU70" s="247">
        <v>0</v>
      </c>
      <c r="AV70" s="247">
        <v>0</v>
      </c>
      <c r="AW70" s="247">
        <v>0</v>
      </c>
      <c r="AX70" s="247">
        <v>0</v>
      </c>
      <c r="AY70" s="247">
        <v>0</v>
      </c>
      <c r="AZ70" s="247">
        <v>0</v>
      </c>
    </row>
    <row r="71" spans="1:52" s="201" customFormat="1" ht="15.75" x14ac:dyDescent="0.25">
      <c r="A71" s="248" t="s">
        <v>305</v>
      </c>
      <c r="B71" s="247"/>
      <c r="C71" s="247">
        <v>-21276.736799999999</v>
      </c>
      <c r="D71" s="247">
        <v>-21061.820266666666</v>
      </c>
      <c r="E71" s="247">
        <v>-20846.903733333333</v>
      </c>
      <c r="F71" s="247">
        <v>-20631.9872</v>
      </c>
      <c r="G71" s="247">
        <v>-20417.070666666667</v>
      </c>
      <c r="H71" s="247">
        <v>-20202.154133333333</v>
      </c>
      <c r="I71" s="247">
        <v>-19987.2376</v>
      </c>
      <c r="J71" s="247">
        <v>-19772.321066666667</v>
      </c>
      <c r="K71" s="247">
        <v>-19557.404533333334</v>
      </c>
      <c r="L71" s="247">
        <v>-19342.487999999998</v>
      </c>
      <c r="M71" s="247">
        <v>-19127.571466666664</v>
      </c>
      <c r="N71" s="247">
        <v>-18912.654933333331</v>
      </c>
      <c r="O71" s="247">
        <v>-18697.738400000002</v>
      </c>
      <c r="P71" s="247">
        <v>-18482.821866666665</v>
      </c>
      <c r="Q71" s="247">
        <v>-18267.905333333332</v>
      </c>
      <c r="R71" s="247">
        <v>-18052.988799999999</v>
      </c>
      <c r="S71" s="247">
        <v>-17838.072266666666</v>
      </c>
      <c r="T71" s="247">
        <v>-17623.155733333333</v>
      </c>
      <c r="U71" s="247">
        <v>-17408.2392</v>
      </c>
      <c r="V71" s="247">
        <v>-17193.322666666663</v>
      </c>
      <c r="W71" s="247">
        <v>-16978.40613333333</v>
      </c>
      <c r="X71" s="247">
        <v>-16763.489599999997</v>
      </c>
      <c r="Y71" s="247">
        <v>-16548.573066666664</v>
      </c>
      <c r="Z71" s="247">
        <v>-16333.656533333331</v>
      </c>
      <c r="AA71" s="247">
        <v>-16118.739999999996</v>
      </c>
      <c r="AB71" s="247">
        <v>-15903.823466666663</v>
      </c>
      <c r="AC71" s="247">
        <v>-15688.90693333333</v>
      </c>
      <c r="AD71" s="247">
        <v>-15473.990399999995</v>
      </c>
      <c r="AE71" s="247">
        <v>-15259.073866666662</v>
      </c>
      <c r="AF71" s="247">
        <v>-15044.157333333329</v>
      </c>
      <c r="AG71" s="247">
        <v>-14829.240799999994</v>
      </c>
      <c r="AH71" s="247">
        <v>-14614.324266666661</v>
      </c>
      <c r="AI71" s="247">
        <v>-14399.407733333328</v>
      </c>
      <c r="AJ71" s="247">
        <v>-14184.491199999993</v>
      </c>
      <c r="AK71" s="247">
        <v>-13969.57466666666</v>
      </c>
      <c r="AL71" s="247">
        <v>-13754.658133333327</v>
      </c>
      <c r="AM71" s="247">
        <v>-13539.741599999992</v>
      </c>
      <c r="AN71" s="247">
        <v>-13324.825066666659</v>
      </c>
      <c r="AO71" s="247">
        <v>-13109.908533333326</v>
      </c>
      <c r="AP71" s="247">
        <v>-12894.991999999991</v>
      </c>
      <c r="AQ71" s="247">
        <v>-12680.075466666658</v>
      </c>
      <c r="AR71" s="247">
        <v>-12465.158933333325</v>
      </c>
      <c r="AS71" s="247">
        <v>-12250.24239999999</v>
      </c>
      <c r="AT71" s="247">
        <v>-12035.325866666657</v>
      </c>
      <c r="AU71" s="247">
        <v>-11820.409333333324</v>
      </c>
      <c r="AV71" s="247">
        <v>-11605.492799999989</v>
      </c>
      <c r="AW71" s="247">
        <v>-11390.576266666656</v>
      </c>
      <c r="AX71" s="247">
        <v>-11175.659733333323</v>
      </c>
      <c r="AY71" s="247">
        <v>-10960.743199999988</v>
      </c>
      <c r="AZ71" s="247">
        <v>-10745.826666666655</v>
      </c>
    </row>
    <row r="72" spans="1:52" s="202" customFormat="1" ht="14.25" x14ac:dyDescent="0.25">
      <c r="A72" s="249" t="s">
        <v>591</v>
      </c>
      <c r="B72" s="245">
        <v>0</v>
      </c>
      <c r="C72" s="245">
        <v>-21276.736799999999</v>
      </c>
      <c r="D72" s="245">
        <v>-21061.820266666666</v>
      </c>
      <c r="E72" s="245">
        <v>-20846.903733333333</v>
      </c>
      <c r="F72" s="245">
        <v>-20631.9872</v>
      </c>
      <c r="G72" s="245">
        <v>-20417.070666666667</v>
      </c>
      <c r="H72" s="245">
        <v>-20202.154133333333</v>
      </c>
      <c r="I72" s="245">
        <v>-19987.2376</v>
      </c>
      <c r="J72" s="245">
        <v>-19772.321066666667</v>
      </c>
      <c r="K72" s="245">
        <v>-19557.404533333334</v>
      </c>
      <c r="L72" s="245">
        <v>-19342.487999999998</v>
      </c>
      <c r="M72" s="245">
        <v>-19127.571466666664</v>
      </c>
      <c r="N72" s="245">
        <v>-18912.654933333331</v>
      </c>
      <c r="O72" s="245">
        <v>-18697.738400000002</v>
      </c>
      <c r="P72" s="245">
        <v>-18482.821866666665</v>
      </c>
      <c r="Q72" s="245">
        <v>-18267.905333333332</v>
      </c>
      <c r="R72" s="245">
        <v>-18052.988799999999</v>
      </c>
      <c r="S72" s="245">
        <v>-17838.072266666666</v>
      </c>
      <c r="T72" s="245">
        <v>-17623.155733333333</v>
      </c>
      <c r="U72" s="245">
        <v>-17408.2392</v>
      </c>
      <c r="V72" s="245">
        <v>-17193.322666666663</v>
      </c>
      <c r="W72" s="245">
        <v>-16978.40613333333</v>
      </c>
      <c r="X72" s="245">
        <v>-16763.489599999997</v>
      </c>
      <c r="Y72" s="245">
        <v>-16548.573066666664</v>
      </c>
      <c r="Z72" s="245">
        <v>-16333.656533333331</v>
      </c>
      <c r="AA72" s="245">
        <v>-16118.739999999996</v>
      </c>
      <c r="AB72" s="245">
        <v>-15903.823466666663</v>
      </c>
      <c r="AC72" s="245">
        <v>-15688.90693333333</v>
      </c>
      <c r="AD72" s="245">
        <v>-15473.990399999995</v>
      </c>
      <c r="AE72" s="245">
        <v>-15259.073866666662</v>
      </c>
      <c r="AF72" s="245">
        <v>-15044.157333333329</v>
      </c>
      <c r="AG72" s="245">
        <v>-14829.240799999994</v>
      </c>
      <c r="AH72" s="245">
        <v>-14614.324266666661</v>
      </c>
      <c r="AI72" s="245">
        <v>-14399.407733333328</v>
      </c>
      <c r="AJ72" s="245">
        <v>-14184.491199999993</v>
      </c>
      <c r="AK72" s="245">
        <v>-13969.57466666666</v>
      </c>
      <c r="AL72" s="245">
        <v>-13754.658133333327</v>
      </c>
      <c r="AM72" s="245">
        <v>-13539.741599999992</v>
      </c>
      <c r="AN72" s="245">
        <v>-13324.825066666659</v>
      </c>
      <c r="AO72" s="245">
        <v>-13109.908533333326</v>
      </c>
      <c r="AP72" s="245">
        <v>-12894.991999999991</v>
      </c>
      <c r="AQ72" s="245">
        <v>-12680.075466666658</v>
      </c>
      <c r="AR72" s="245">
        <v>-12465.158933333325</v>
      </c>
      <c r="AS72" s="245">
        <v>-12250.24239999999</v>
      </c>
      <c r="AT72" s="245">
        <v>-12035.325866666657</v>
      </c>
      <c r="AU72" s="245">
        <v>-11820.409333333324</v>
      </c>
      <c r="AV72" s="245">
        <v>-11605.492799999989</v>
      </c>
      <c r="AW72" s="245">
        <v>-11390.576266666656</v>
      </c>
      <c r="AX72" s="245">
        <v>-11175.659733333323</v>
      </c>
      <c r="AY72" s="245">
        <v>-10960.743199999988</v>
      </c>
      <c r="AZ72" s="245">
        <v>-10745.826666666655</v>
      </c>
    </row>
    <row r="73" spans="1:52" s="201" customFormat="1" ht="15.75" x14ac:dyDescent="0.25">
      <c r="A73" s="248" t="s">
        <v>301</v>
      </c>
      <c r="B73" s="247">
        <v>0</v>
      </c>
      <c r="C73" s="247">
        <v>-19537.866666666669</v>
      </c>
      <c r="D73" s="247">
        <v>-19537.866666666669</v>
      </c>
      <c r="E73" s="247">
        <v>-19537.866666666669</v>
      </c>
      <c r="F73" s="247">
        <v>-19537.866666666669</v>
      </c>
      <c r="G73" s="247">
        <v>-19537.866666666669</v>
      </c>
      <c r="H73" s="247">
        <v>-19537.866666666669</v>
      </c>
      <c r="I73" s="247">
        <v>-19537.866666666669</v>
      </c>
      <c r="J73" s="247">
        <v>-19537.866666666669</v>
      </c>
      <c r="K73" s="247">
        <v>-19537.866666666669</v>
      </c>
      <c r="L73" s="247">
        <v>-19537.866666666669</v>
      </c>
      <c r="M73" s="247">
        <v>-19537.866666666669</v>
      </c>
      <c r="N73" s="247">
        <v>-19537.866666666669</v>
      </c>
      <c r="O73" s="247">
        <v>-19537.866666666669</v>
      </c>
      <c r="P73" s="247">
        <v>-19537.866666666669</v>
      </c>
      <c r="Q73" s="247">
        <v>-19537.866666666669</v>
      </c>
      <c r="R73" s="247">
        <v>-19537.866666666669</v>
      </c>
      <c r="S73" s="247">
        <v>-19537.866666666669</v>
      </c>
      <c r="T73" s="247">
        <v>-19537.866666666669</v>
      </c>
      <c r="U73" s="247">
        <v>-19537.866666666669</v>
      </c>
      <c r="V73" s="247">
        <v>-19537.866666666669</v>
      </c>
      <c r="W73" s="247">
        <v>-19537.866666666669</v>
      </c>
      <c r="X73" s="247">
        <v>-19537.866666666669</v>
      </c>
      <c r="Y73" s="247">
        <v>-19537.866666666669</v>
      </c>
      <c r="Z73" s="247">
        <v>-19537.866666666669</v>
      </c>
      <c r="AA73" s="247">
        <v>-19537.866666666669</v>
      </c>
      <c r="AB73" s="247">
        <v>-19537.866666666669</v>
      </c>
      <c r="AC73" s="247">
        <v>-19537.866666666669</v>
      </c>
      <c r="AD73" s="247">
        <v>-19537.866666666669</v>
      </c>
      <c r="AE73" s="247">
        <v>-19537.866666666669</v>
      </c>
      <c r="AF73" s="247">
        <v>-19537.866666666669</v>
      </c>
      <c r="AG73" s="247">
        <v>-19537.866666666669</v>
      </c>
      <c r="AH73" s="247">
        <v>-19537.866666666669</v>
      </c>
      <c r="AI73" s="247">
        <v>-19537.866666666669</v>
      </c>
      <c r="AJ73" s="247">
        <v>-19537.866666666669</v>
      </c>
      <c r="AK73" s="247">
        <v>-19537.866666666669</v>
      </c>
      <c r="AL73" s="247">
        <v>-19537.866666666669</v>
      </c>
      <c r="AM73" s="247">
        <v>-19537.866666666669</v>
      </c>
      <c r="AN73" s="247">
        <v>-19537.866666666669</v>
      </c>
      <c r="AO73" s="247">
        <v>-19537.866666666669</v>
      </c>
      <c r="AP73" s="247">
        <v>-19537.866666666669</v>
      </c>
      <c r="AQ73" s="247">
        <v>-19537.866666666669</v>
      </c>
      <c r="AR73" s="247">
        <v>-19537.866666666669</v>
      </c>
      <c r="AS73" s="247">
        <v>-19537.866666666669</v>
      </c>
      <c r="AT73" s="247">
        <v>-19537.866666666669</v>
      </c>
      <c r="AU73" s="247">
        <v>-19537.866666666669</v>
      </c>
      <c r="AV73" s="247">
        <v>-19537.866666666669</v>
      </c>
      <c r="AW73" s="247">
        <v>-19537.866666666669</v>
      </c>
      <c r="AX73" s="247">
        <v>-19537.866666666669</v>
      </c>
      <c r="AY73" s="247">
        <v>-19537.866666666669</v>
      </c>
      <c r="AZ73" s="247">
        <v>-19537.866666666669</v>
      </c>
    </row>
    <row r="74" spans="1:52" s="202" customFormat="1" ht="14.25" x14ac:dyDescent="0.25">
      <c r="A74" s="249" t="s">
        <v>592</v>
      </c>
      <c r="B74" s="245">
        <v>0</v>
      </c>
      <c r="C74" s="245">
        <v>-40814.603466666667</v>
      </c>
      <c r="D74" s="245">
        <v>-40599.686933333331</v>
      </c>
      <c r="E74" s="245">
        <v>-40384.770400000001</v>
      </c>
      <c r="F74" s="245">
        <v>-40169.853866666672</v>
      </c>
      <c r="G74" s="245">
        <v>-39954.937333333335</v>
      </c>
      <c r="H74" s="245">
        <v>-39740.020799999998</v>
      </c>
      <c r="I74" s="245">
        <v>-39525.104266666669</v>
      </c>
      <c r="J74" s="245">
        <v>-39310.18773333334</v>
      </c>
      <c r="K74" s="245">
        <v>-39095.271200000003</v>
      </c>
      <c r="L74" s="245">
        <v>-38880.354666666666</v>
      </c>
      <c r="M74" s="245">
        <v>-38665.438133333329</v>
      </c>
      <c r="N74" s="245">
        <v>-38450.5216</v>
      </c>
      <c r="O74" s="245">
        <v>-38235.605066666671</v>
      </c>
      <c r="P74" s="245">
        <v>-38020.688533333334</v>
      </c>
      <c r="Q74" s="245">
        <v>-37805.771999999997</v>
      </c>
      <c r="R74" s="245">
        <v>-37590.855466666668</v>
      </c>
      <c r="S74" s="245">
        <v>-37375.938933333338</v>
      </c>
      <c r="T74" s="245">
        <v>-37161.022400000002</v>
      </c>
      <c r="U74" s="245">
        <v>-36946.105866666665</v>
      </c>
      <c r="V74" s="245">
        <v>-36731.189333333328</v>
      </c>
      <c r="W74" s="245">
        <v>-36516.272799999999</v>
      </c>
      <c r="X74" s="245">
        <v>-36301.356266666669</v>
      </c>
      <c r="Y74" s="245">
        <v>-36086.439733333333</v>
      </c>
      <c r="Z74" s="245">
        <v>-35871.523199999996</v>
      </c>
      <c r="AA74" s="245">
        <v>-35656.606666666667</v>
      </c>
      <c r="AB74" s="245">
        <v>-35441.69013333333</v>
      </c>
      <c r="AC74" s="245">
        <v>-35226.7736</v>
      </c>
      <c r="AD74" s="245">
        <v>-35011.857066666664</v>
      </c>
      <c r="AE74" s="245">
        <v>-34796.940533333327</v>
      </c>
      <c r="AF74" s="245">
        <v>-34582.023999999998</v>
      </c>
      <c r="AG74" s="245">
        <v>-34367.107466666661</v>
      </c>
      <c r="AH74" s="245">
        <v>-34152.190933333331</v>
      </c>
      <c r="AI74" s="245">
        <v>-33937.274399999995</v>
      </c>
      <c r="AJ74" s="245">
        <v>-33722.357866666658</v>
      </c>
      <c r="AK74" s="245">
        <v>-33507.441333333329</v>
      </c>
      <c r="AL74" s="245">
        <v>-33292.524799999999</v>
      </c>
      <c r="AM74" s="245">
        <v>-33077.608266666663</v>
      </c>
      <c r="AN74" s="245">
        <v>-32862.691733333326</v>
      </c>
      <c r="AO74" s="245">
        <v>-32647.775199999996</v>
      </c>
      <c r="AP74" s="245">
        <v>-32432.85866666666</v>
      </c>
      <c r="AQ74" s="245">
        <v>-32217.942133333327</v>
      </c>
      <c r="AR74" s="245">
        <v>-32003.025599999994</v>
      </c>
      <c r="AS74" s="245">
        <v>-31788.109066666657</v>
      </c>
      <c r="AT74" s="245">
        <v>-31573.192533333327</v>
      </c>
      <c r="AU74" s="245">
        <v>-31358.275999999991</v>
      </c>
      <c r="AV74" s="245">
        <v>-31143.359466666658</v>
      </c>
      <c r="AW74" s="245">
        <v>-30928.442933333325</v>
      </c>
      <c r="AX74" s="245">
        <v>-30713.526399999992</v>
      </c>
      <c r="AY74" s="245">
        <v>-30498.609866666658</v>
      </c>
      <c r="AZ74" s="245">
        <v>-30283.693333333322</v>
      </c>
    </row>
    <row r="75" spans="1:52" s="201" customFormat="1" ht="15.75" x14ac:dyDescent="0.25">
      <c r="A75" s="248" t="s">
        <v>300</v>
      </c>
      <c r="B75" s="247">
        <v>0</v>
      </c>
      <c r="C75" s="247">
        <v>0</v>
      </c>
      <c r="D75" s="247">
        <v>0</v>
      </c>
      <c r="E75" s="247">
        <v>0</v>
      </c>
      <c r="F75" s="247">
        <v>0</v>
      </c>
      <c r="G75" s="247">
        <v>0</v>
      </c>
      <c r="H75" s="247">
        <v>0</v>
      </c>
      <c r="I75" s="247">
        <v>0</v>
      </c>
      <c r="J75" s="247">
        <v>0</v>
      </c>
      <c r="K75" s="247">
        <v>0</v>
      </c>
      <c r="L75" s="247">
        <v>0</v>
      </c>
      <c r="M75" s="247">
        <v>0</v>
      </c>
      <c r="N75" s="247">
        <v>0</v>
      </c>
      <c r="O75" s="247">
        <v>0</v>
      </c>
      <c r="P75" s="247">
        <v>0</v>
      </c>
      <c r="Q75" s="247">
        <v>0</v>
      </c>
      <c r="R75" s="247">
        <v>0</v>
      </c>
      <c r="S75" s="247">
        <v>0</v>
      </c>
      <c r="T75" s="247">
        <v>0</v>
      </c>
      <c r="U75" s="247">
        <v>0</v>
      </c>
      <c r="V75" s="247">
        <v>0</v>
      </c>
      <c r="W75" s="247">
        <v>0</v>
      </c>
      <c r="X75" s="247">
        <v>0</v>
      </c>
      <c r="Y75" s="247">
        <v>0</v>
      </c>
      <c r="Z75" s="247">
        <v>0</v>
      </c>
      <c r="AA75" s="247">
        <v>0</v>
      </c>
      <c r="AB75" s="247">
        <v>0</v>
      </c>
      <c r="AC75" s="247">
        <v>0</v>
      </c>
      <c r="AD75" s="247">
        <v>0</v>
      </c>
      <c r="AE75" s="247">
        <v>0</v>
      </c>
      <c r="AF75" s="247">
        <v>0</v>
      </c>
      <c r="AG75" s="247">
        <v>0</v>
      </c>
      <c r="AH75" s="247">
        <v>0</v>
      </c>
      <c r="AI75" s="247">
        <v>0</v>
      </c>
      <c r="AJ75" s="247">
        <v>0</v>
      </c>
      <c r="AK75" s="247">
        <v>0</v>
      </c>
      <c r="AL75" s="247">
        <v>0</v>
      </c>
      <c r="AM75" s="247">
        <v>0</v>
      </c>
      <c r="AN75" s="247">
        <v>0</v>
      </c>
      <c r="AO75" s="247">
        <v>0</v>
      </c>
      <c r="AP75" s="247">
        <v>0</v>
      </c>
      <c r="AQ75" s="247">
        <v>0</v>
      </c>
      <c r="AR75" s="247">
        <v>0</v>
      </c>
      <c r="AS75" s="247">
        <v>0</v>
      </c>
      <c r="AT75" s="247">
        <v>0</v>
      </c>
      <c r="AU75" s="247">
        <v>0</v>
      </c>
      <c r="AV75" s="247">
        <v>0</v>
      </c>
      <c r="AW75" s="247">
        <v>0</v>
      </c>
      <c r="AX75" s="247">
        <v>0</v>
      </c>
      <c r="AY75" s="247">
        <v>0</v>
      </c>
      <c r="AZ75" s="247">
        <v>0</v>
      </c>
    </row>
    <row r="76" spans="1:52" s="202" customFormat="1" ht="14.25" x14ac:dyDescent="0.25">
      <c r="A76" s="249" t="s">
        <v>304</v>
      </c>
      <c r="B76" s="245">
        <v>0</v>
      </c>
      <c r="C76" s="245">
        <v>-40814.603466666667</v>
      </c>
      <c r="D76" s="245">
        <v>-40599.686933333331</v>
      </c>
      <c r="E76" s="245">
        <v>-40384.770400000001</v>
      </c>
      <c r="F76" s="245">
        <v>-40169.853866666672</v>
      </c>
      <c r="G76" s="245">
        <v>-39954.937333333335</v>
      </c>
      <c r="H76" s="245">
        <v>-39740.020799999998</v>
      </c>
      <c r="I76" s="245">
        <v>-39525.104266666669</v>
      </c>
      <c r="J76" s="245">
        <v>-39310.18773333334</v>
      </c>
      <c r="K76" s="245">
        <v>-39095.271200000003</v>
      </c>
      <c r="L76" s="245">
        <v>-38880.354666666666</v>
      </c>
      <c r="M76" s="245">
        <v>-38665.438133333329</v>
      </c>
      <c r="N76" s="245">
        <v>-38450.5216</v>
      </c>
      <c r="O76" s="245">
        <v>-38235.605066666671</v>
      </c>
      <c r="P76" s="245">
        <v>-38020.688533333334</v>
      </c>
      <c r="Q76" s="245">
        <v>-37805.771999999997</v>
      </c>
      <c r="R76" s="245">
        <v>-37590.855466666668</v>
      </c>
      <c r="S76" s="245">
        <v>-37375.938933333338</v>
      </c>
      <c r="T76" s="245">
        <v>-37161.022400000002</v>
      </c>
      <c r="U76" s="245">
        <v>-36946.105866666665</v>
      </c>
      <c r="V76" s="245">
        <v>-36731.189333333328</v>
      </c>
      <c r="W76" s="245">
        <v>-36516.272799999999</v>
      </c>
      <c r="X76" s="245">
        <v>-36301.356266666669</v>
      </c>
      <c r="Y76" s="245">
        <v>-36086.439733333333</v>
      </c>
      <c r="Z76" s="245">
        <v>-35871.523199999996</v>
      </c>
      <c r="AA76" s="245">
        <v>-35656.606666666667</v>
      </c>
      <c r="AB76" s="245">
        <v>-35441.69013333333</v>
      </c>
      <c r="AC76" s="245">
        <v>-35226.7736</v>
      </c>
      <c r="AD76" s="245">
        <v>-35011.857066666664</v>
      </c>
      <c r="AE76" s="245">
        <v>-34796.940533333327</v>
      </c>
      <c r="AF76" s="245">
        <v>-34582.023999999998</v>
      </c>
      <c r="AG76" s="245">
        <v>-34367.107466666661</v>
      </c>
      <c r="AH76" s="245">
        <v>-34152.190933333331</v>
      </c>
      <c r="AI76" s="245">
        <v>-33937.274399999995</v>
      </c>
      <c r="AJ76" s="245">
        <v>-33722.357866666658</v>
      </c>
      <c r="AK76" s="245">
        <v>-33507.441333333329</v>
      </c>
      <c r="AL76" s="245">
        <v>-33292.524799999999</v>
      </c>
      <c r="AM76" s="245">
        <v>-33077.608266666663</v>
      </c>
      <c r="AN76" s="245">
        <v>-32862.691733333326</v>
      </c>
      <c r="AO76" s="245">
        <v>-32647.775199999996</v>
      </c>
      <c r="AP76" s="245">
        <v>-32432.85866666666</v>
      </c>
      <c r="AQ76" s="245">
        <v>-32217.942133333327</v>
      </c>
      <c r="AR76" s="245">
        <v>-32003.025599999994</v>
      </c>
      <c r="AS76" s="245">
        <v>-31788.109066666657</v>
      </c>
      <c r="AT76" s="245">
        <v>-31573.192533333327</v>
      </c>
      <c r="AU76" s="245">
        <v>-31358.275999999991</v>
      </c>
      <c r="AV76" s="245">
        <v>-31143.359466666658</v>
      </c>
      <c r="AW76" s="245">
        <v>-30928.442933333325</v>
      </c>
      <c r="AX76" s="245">
        <v>-30713.526399999992</v>
      </c>
      <c r="AY76" s="245">
        <v>-30498.609866666658</v>
      </c>
      <c r="AZ76" s="245">
        <v>-30283.693333333322</v>
      </c>
    </row>
    <row r="77" spans="1:52" s="201" customFormat="1" ht="15.75" x14ac:dyDescent="0.25">
      <c r="A77" s="248" t="s">
        <v>299</v>
      </c>
      <c r="B77" s="247">
        <v>0</v>
      </c>
      <c r="C77" s="247">
        <v>8162.9206933333335</v>
      </c>
      <c r="D77" s="247">
        <v>8119.9373866666665</v>
      </c>
      <c r="E77" s="247">
        <v>8076.9540800000004</v>
      </c>
      <c r="F77" s="247">
        <v>8033.9707733333344</v>
      </c>
      <c r="G77" s="247">
        <v>7990.9874666666674</v>
      </c>
      <c r="H77" s="247">
        <v>7948.0041600000004</v>
      </c>
      <c r="I77" s="247">
        <v>7905.0208533333343</v>
      </c>
      <c r="J77" s="247">
        <v>7862.0375466666683</v>
      </c>
      <c r="K77" s="247">
        <v>7819.0542400000013</v>
      </c>
      <c r="L77" s="247">
        <v>7776.0709333333334</v>
      </c>
      <c r="M77" s="247">
        <v>7733.0876266666664</v>
      </c>
      <c r="N77" s="247">
        <v>7690.1043200000004</v>
      </c>
      <c r="O77" s="247">
        <v>7647.1210133333343</v>
      </c>
      <c r="P77" s="247">
        <v>7604.1377066666673</v>
      </c>
      <c r="Q77" s="247">
        <v>7561.1543999999994</v>
      </c>
      <c r="R77" s="247">
        <v>7518.1710933333343</v>
      </c>
      <c r="S77" s="247">
        <v>7475.1877866666682</v>
      </c>
      <c r="T77" s="247">
        <v>7432.2044800000003</v>
      </c>
      <c r="U77" s="247">
        <v>7389.2211733333334</v>
      </c>
      <c r="V77" s="247">
        <v>7346.2378666666664</v>
      </c>
      <c r="W77" s="247">
        <v>7303.2545600000003</v>
      </c>
      <c r="X77" s="247">
        <v>7260.2712533333342</v>
      </c>
      <c r="Y77" s="247">
        <v>7217.2879466666673</v>
      </c>
      <c r="Z77" s="247">
        <v>7174.3046399999994</v>
      </c>
      <c r="AA77" s="247">
        <v>7131.3213333333333</v>
      </c>
      <c r="AB77" s="247">
        <v>7088.3380266666663</v>
      </c>
      <c r="AC77" s="247">
        <v>7045.3547200000003</v>
      </c>
      <c r="AD77" s="247">
        <v>7002.3714133333333</v>
      </c>
      <c r="AE77" s="247">
        <v>6959.3881066666654</v>
      </c>
      <c r="AF77" s="247">
        <v>6916.4048000000003</v>
      </c>
      <c r="AG77" s="247">
        <v>6873.4214933333324</v>
      </c>
      <c r="AH77" s="247">
        <v>6830.4381866666663</v>
      </c>
      <c r="AI77" s="247">
        <v>6787.4548799999993</v>
      </c>
      <c r="AJ77" s="247">
        <v>6744.4715733333323</v>
      </c>
      <c r="AK77" s="247">
        <v>6701.4882666666663</v>
      </c>
      <c r="AL77" s="247">
        <v>6658.5049600000002</v>
      </c>
      <c r="AM77" s="247">
        <v>6615.5216533333332</v>
      </c>
      <c r="AN77" s="247">
        <v>6572.5383466666653</v>
      </c>
      <c r="AO77" s="247">
        <v>6529.5550399999993</v>
      </c>
      <c r="AP77" s="247">
        <v>6486.5717333333323</v>
      </c>
      <c r="AQ77" s="247">
        <v>6443.5884266666653</v>
      </c>
      <c r="AR77" s="247">
        <v>6400.6051199999993</v>
      </c>
      <c r="AS77" s="247">
        <v>6357.6218133333314</v>
      </c>
      <c r="AT77" s="247">
        <v>6314.6385066666662</v>
      </c>
      <c r="AU77" s="247">
        <v>6271.6551999999983</v>
      </c>
      <c r="AV77" s="247">
        <v>6228.6718933333323</v>
      </c>
      <c r="AW77" s="247">
        <v>6185.6885866666653</v>
      </c>
      <c r="AX77" s="247">
        <v>6142.7052799999983</v>
      </c>
      <c r="AY77" s="247">
        <v>6099.7219733333322</v>
      </c>
      <c r="AZ77" s="247">
        <v>6056.7386666666644</v>
      </c>
    </row>
    <row r="78" spans="1:52" s="201" customFormat="1" ht="16.5" thickBot="1" x14ac:dyDescent="0.3">
      <c r="A78" s="250" t="s">
        <v>303</v>
      </c>
      <c r="B78" s="251">
        <v>0</v>
      </c>
      <c r="C78" s="251">
        <v>-32651.682773333334</v>
      </c>
      <c r="D78" s="251">
        <v>-32479.749546666666</v>
      </c>
      <c r="E78" s="251">
        <v>-32307.816320000002</v>
      </c>
      <c r="F78" s="251">
        <v>-32135.883093333337</v>
      </c>
      <c r="G78" s="251">
        <v>-31963.94986666667</v>
      </c>
      <c r="H78" s="251">
        <v>-31792.016639999998</v>
      </c>
      <c r="I78" s="251">
        <v>-31620.083413333334</v>
      </c>
      <c r="J78" s="251">
        <v>-31448.150186666673</v>
      </c>
      <c r="K78" s="251">
        <v>-31276.216960000002</v>
      </c>
      <c r="L78" s="251">
        <v>-31104.283733333334</v>
      </c>
      <c r="M78" s="251">
        <v>-30932.350506666662</v>
      </c>
      <c r="N78" s="251">
        <v>-30760.417280000001</v>
      </c>
      <c r="O78" s="251">
        <v>-30588.484053333337</v>
      </c>
      <c r="P78" s="251">
        <v>-30416.550826666666</v>
      </c>
      <c r="Q78" s="251">
        <v>-30244.617599999998</v>
      </c>
      <c r="R78" s="251">
        <v>-30072.684373333333</v>
      </c>
      <c r="S78" s="251">
        <v>-29900.751146666669</v>
      </c>
      <c r="T78" s="251">
        <v>-29728.817920000001</v>
      </c>
      <c r="U78" s="251">
        <v>-29556.884693333333</v>
      </c>
      <c r="V78" s="251">
        <v>-29384.951466666662</v>
      </c>
      <c r="W78" s="251">
        <v>-29213.018239999998</v>
      </c>
      <c r="X78" s="251">
        <v>-29041.085013333337</v>
      </c>
      <c r="Y78" s="251">
        <v>-28869.151786666665</v>
      </c>
      <c r="Z78" s="251">
        <v>-28697.218559999998</v>
      </c>
      <c r="AA78" s="251">
        <v>-28525.285333333333</v>
      </c>
      <c r="AB78" s="251">
        <v>-28353.352106666665</v>
      </c>
      <c r="AC78" s="251">
        <v>-28181.418880000001</v>
      </c>
      <c r="AD78" s="251">
        <v>-28009.48565333333</v>
      </c>
      <c r="AE78" s="251">
        <v>-27837.552426666662</v>
      </c>
      <c r="AF78" s="251">
        <v>-27665.619199999997</v>
      </c>
      <c r="AG78" s="251">
        <v>-27493.685973333329</v>
      </c>
      <c r="AH78" s="251">
        <v>-27321.752746666665</v>
      </c>
      <c r="AI78" s="251">
        <v>-27149.819519999997</v>
      </c>
      <c r="AJ78" s="251">
        <v>-26977.886293333326</v>
      </c>
      <c r="AK78" s="251">
        <v>-26805.953066666661</v>
      </c>
      <c r="AL78" s="251">
        <v>-26634.019840000001</v>
      </c>
      <c r="AM78" s="251">
        <v>-26462.086613333329</v>
      </c>
      <c r="AN78" s="251">
        <v>-26290.153386666661</v>
      </c>
      <c r="AO78" s="251">
        <v>-26118.220159999997</v>
      </c>
      <c r="AP78" s="251">
        <v>-25946.286933333329</v>
      </c>
      <c r="AQ78" s="251">
        <v>-25774.353706666661</v>
      </c>
      <c r="AR78" s="251">
        <v>-25602.420479999993</v>
      </c>
      <c r="AS78" s="251">
        <v>-25430.487253333325</v>
      </c>
      <c r="AT78" s="251">
        <v>-25258.554026666661</v>
      </c>
      <c r="AU78" s="251">
        <v>-25086.620799999993</v>
      </c>
      <c r="AV78" s="251">
        <v>-24914.687573333325</v>
      </c>
      <c r="AW78" s="251">
        <v>-24742.754346666661</v>
      </c>
      <c r="AX78" s="251">
        <v>-24570.821119999993</v>
      </c>
      <c r="AY78" s="251">
        <v>-24398.887893333325</v>
      </c>
      <c r="AZ78" s="251">
        <v>-24226.954666666657</v>
      </c>
    </row>
    <row r="79" spans="1:52" s="254" customFormat="1" ht="16.5" thickBot="1" x14ac:dyDescent="0.3">
      <c r="A79" s="252"/>
      <c r="B79" s="253">
        <v>0</v>
      </c>
      <c r="C79" s="253">
        <v>1</v>
      </c>
      <c r="D79" s="253">
        <v>2</v>
      </c>
      <c r="E79" s="253">
        <v>3</v>
      </c>
      <c r="F79" s="253">
        <v>4</v>
      </c>
      <c r="G79" s="253">
        <v>5</v>
      </c>
      <c r="H79" s="253">
        <v>6</v>
      </c>
      <c r="I79" s="253">
        <v>7</v>
      </c>
      <c r="J79" s="253">
        <v>8</v>
      </c>
      <c r="K79" s="253">
        <v>9</v>
      </c>
      <c r="L79" s="253">
        <v>10</v>
      </c>
      <c r="M79" s="253">
        <v>11</v>
      </c>
      <c r="N79" s="253">
        <v>12</v>
      </c>
      <c r="O79" s="253">
        <v>13</v>
      </c>
      <c r="P79" s="253">
        <v>14</v>
      </c>
      <c r="Q79" s="253">
        <v>15</v>
      </c>
      <c r="R79" s="253">
        <v>16</v>
      </c>
      <c r="S79" s="253">
        <v>17</v>
      </c>
      <c r="T79" s="253">
        <v>18</v>
      </c>
      <c r="U79" s="253">
        <v>19</v>
      </c>
      <c r="V79" s="253">
        <v>20</v>
      </c>
      <c r="W79" s="253">
        <v>21</v>
      </c>
      <c r="X79" s="253">
        <v>22</v>
      </c>
      <c r="Y79" s="253">
        <v>23</v>
      </c>
      <c r="Z79" s="253">
        <v>24</v>
      </c>
      <c r="AA79" s="253">
        <v>25</v>
      </c>
      <c r="AB79" s="253">
        <v>26</v>
      </c>
      <c r="AC79" s="253">
        <v>27</v>
      </c>
      <c r="AD79" s="253">
        <v>28</v>
      </c>
      <c r="AE79" s="253">
        <v>29</v>
      </c>
      <c r="AF79" s="253">
        <v>30</v>
      </c>
      <c r="AG79" s="253">
        <v>31</v>
      </c>
      <c r="AH79" s="253">
        <v>32</v>
      </c>
      <c r="AI79" s="253">
        <v>33</v>
      </c>
      <c r="AJ79" s="253">
        <v>34</v>
      </c>
      <c r="AK79" s="253">
        <v>35</v>
      </c>
      <c r="AL79" s="253">
        <v>36</v>
      </c>
      <c r="AM79" s="253">
        <v>37</v>
      </c>
      <c r="AN79" s="253">
        <v>38</v>
      </c>
      <c r="AO79" s="253">
        <v>39</v>
      </c>
      <c r="AP79" s="253">
        <v>40</v>
      </c>
      <c r="AQ79" s="253">
        <v>41</v>
      </c>
      <c r="AR79" s="253">
        <v>42</v>
      </c>
      <c r="AS79" s="253">
        <v>43</v>
      </c>
      <c r="AT79" s="253">
        <v>44</v>
      </c>
      <c r="AU79" s="253">
        <v>45</v>
      </c>
      <c r="AV79" s="253">
        <v>46</v>
      </c>
      <c r="AW79" s="253">
        <v>47</v>
      </c>
      <c r="AX79" s="253">
        <v>48</v>
      </c>
      <c r="AY79" s="253">
        <v>49</v>
      </c>
      <c r="AZ79" s="253">
        <v>50</v>
      </c>
    </row>
    <row r="80" spans="1:52" s="201" customFormat="1" ht="15.75" x14ac:dyDescent="0.25">
      <c r="A80" s="243" t="s">
        <v>302</v>
      </c>
      <c r="B80" s="228">
        <v>2028</v>
      </c>
      <c r="C80" s="228">
        <v>2029</v>
      </c>
      <c r="D80" s="228">
        <v>2030</v>
      </c>
      <c r="E80" s="228">
        <v>2031</v>
      </c>
      <c r="F80" s="228">
        <v>2032</v>
      </c>
      <c r="G80" s="228">
        <v>2033</v>
      </c>
      <c r="H80" s="228">
        <v>2034</v>
      </c>
      <c r="I80" s="228">
        <v>2035</v>
      </c>
      <c r="J80" s="228">
        <v>2036</v>
      </c>
      <c r="K80" s="228">
        <v>2037</v>
      </c>
      <c r="L80" s="228">
        <v>2038</v>
      </c>
      <c r="M80" s="228">
        <v>2039</v>
      </c>
      <c r="N80" s="228">
        <v>2040</v>
      </c>
      <c r="O80" s="228">
        <v>2041</v>
      </c>
      <c r="P80" s="228">
        <v>2042</v>
      </c>
      <c r="Q80" s="228">
        <v>2043</v>
      </c>
      <c r="R80" s="228">
        <v>2044</v>
      </c>
      <c r="S80" s="228">
        <v>2045</v>
      </c>
      <c r="T80" s="228">
        <v>2046</v>
      </c>
      <c r="U80" s="228">
        <v>2047</v>
      </c>
      <c r="V80" s="228">
        <v>2048</v>
      </c>
      <c r="W80" s="228">
        <v>2049</v>
      </c>
      <c r="X80" s="228">
        <v>2050</v>
      </c>
      <c r="Y80" s="228">
        <v>2051</v>
      </c>
      <c r="Z80" s="228">
        <v>2052</v>
      </c>
      <c r="AA80" s="228">
        <v>2053</v>
      </c>
      <c r="AB80" s="228">
        <v>2054</v>
      </c>
      <c r="AC80" s="228">
        <v>2055</v>
      </c>
      <c r="AD80" s="228">
        <v>2056</v>
      </c>
      <c r="AE80" s="228">
        <v>2057</v>
      </c>
      <c r="AF80" s="228">
        <v>2058</v>
      </c>
      <c r="AG80" s="228">
        <v>2059</v>
      </c>
      <c r="AH80" s="228">
        <v>2060</v>
      </c>
      <c r="AI80" s="228">
        <v>2061</v>
      </c>
      <c r="AJ80" s="228">
        <v>2062</v>
      </c>
      <c r="AK80" s="228">
        <v>2063</v>
      </c>
      <c r="AL80" s="228">
        <v>2064</v>
      </c>
      <c r="AM80" s="228">
        <v>2065</v>
      </c>
      <c r="AN80" s="228">
        <v>2066</v>
      </c>
      <c r="AO80" s="228">
        <v>2067</v>
      </c>
      <c r="AP80" s="228">
        <v>2068</v>
      </c>
      <c r="AQ80" s="228">
        <v>2069</v>
      </c>
      <c r="AR80" s="228">
        <v>2070</v>
      </c>
      <c r="AS80" s="228">
        <v>2071</v>
      </c>
      <c r="AT80" s="228">
        <v>2072</v>
      </c>
      <c r="AU80" s="228">
        <v>2073</v>
      </c>
      <c r="AV80" s="228">
        <v>2074</v>
      </c>
      <c r="AW80" s="228">
        <v>2075</v>
      </c>
      <c r="AX80" s="228">
        <v>2076</v>
      </c>
      <c r="AY80" s="228">
        <v>2077</v>
      </c>
      <c r="AZ80" s="228">
        <v>2078</v>
      </c>
    </row>
    <row r="81" spans="1:52" s="202" customFormat="1" ht="14.25" x14ac:dyDescent="0.25">
      <c r="A81" s="244" t="s">
        <v>592</v>
      </c>
      <c r="B81" s="245">
        <v>0</v>
      </c>
      <c r="C81" s="245">
        <v>-40814.603466666667</v>
      </c>
      <c r="D81" s="245">
        <v>-40599.686933333331</v>
      </c>
      <c r="E81" s="245">
        <v>-40384.770400000001</v>
      </c>
      <c r="F81" s="245">
        <v>-40169.853866666672</v>
      </c>
      <c r="G81" s="245">
        <v>-39954.937333333335</v>
      </c>
      <c r="H81" s="245">
        <v>-39740.020799999998</v>
      </c>
      <c r="I81" s="245">
        <v>-39525.104266666669</v>
      </c>
      <c r="J81" s="245">
        <v>-39310.18773333334</v>
      </c>
      <c r="K81" s="245">
        <v>-39095.271200000003</v>
      </c>
      <c r="L81" s="245">
        <v>-38880.354666666666</v>
      </c>
      <c r="M81" s="245">
        <v>-38665.438133333329</v>
      </c>
      <c r="N81" s="245">
        <v>-38450.5216</v>
      </c>
      <c r="O81" s="245">
        <v>-38235.605066666671</v>
      </c>
      <c r="P81" s="245">
        <v>-38020.688533333334</v>
      </c>
      <c r="Q81" s="245">
        <v>-37805.771999999997</v>
      </c>
      <c r="R81" s="245">
        <v>-37590.855466666668</v>
      </c>
      <c r="S81" s="245">
        <v>-37375.938933333338</v>
      </c>
      <c r="T81" s="245">
        <v>-37161.022400000002</v>
      </c>
      <c r="U81" s="245">
        <v>-36946.105866666665</v>
      </c>
      <c r="V81" s="245">
        <v>-36731.189333333328</v>
      </c>
      <c r="W81" s="245">
        <v>-36516.272799999999</v>
      </c>
      <c r="X81" s="245">
        <v>-36301.356266666669</v>
      </c>
      <c r="Y81" s="245">
        <v>-36086.439733333333</v>
      </c>
      <c r="Z81" s="245">
        <v>-35871.523199999996</v>
      </c>
      <c r="AA81" s="245">
        <v>-35656.606666666667</v>
      </c>
      <c r="AB81" s="245">
        <v>-35441.69013333333</v>
      </c>
      <c r="AC81" s="245">
        <v>-35226.7736</v>
      </c>
      <c r="AD81" s="245">
        <v>-35011.857066666664</v>
      </c>
      <c r="AE81" s="245">
        <v>-34796.940533333327</v>
      </c>
      <c r="AF81" s="245">
        <v>-34582.023999999998</v>
      </c>
      <c r="AG81" s="245">
        <v>-34367.107466666661</v>
      </c>
      <c r="AH81" s="245">
        <v>-34152.190933333331</v>
      </c>
      <c r="AI81" s="245">
        <v>-33937.274399999995</v>
      </c>
      <c r="AJ81" s="245">
        <v>-33722.357866666658</v>
      </c>
      <c r="AK81" s="245">
        <v>-33507.441333333329</v>
      </c>
      <c r="AL81" s="245">
        <v>-33292.524799999999</v>
      </c>
      <c r="AM81" s="245">
        <v>-33077.608266666663</v>
      </c>
      <c r="AN81" s="245">
        <v>-32862.691733333326</v>
      </c>
      <c r="AO81" s="245">
        <v>-32647.775199999996</v>
      </c>
      <c r="AP81" s="245">
        <v>-32432.85866666666</v>
      </c>
      <c r="AQ81" s="245">
        <v>-32217.942133333327</v>
      </c>
      <c r="AR81" s="245">
        <v>-32003.025599999994</v>
      </c>
      <c r="AS81" s="245">
        <v>-31788.109066666657</v>
      </c>
      <c r="AT81" s="245">
        <v>-31573.192533333327</v>
      </c>
      <c r="AU81" s="245">
        <v>-31358.275999999991</v>
      </c>
      <c r="AV81" s="245">
        <v>-31143.359466666658</v>
      </c>
      <c r="AW81" s="245">
        <v>-30928.442933333325</v>
      </c>
      <c r="AX81" s="245">
        <v>-30713.526399999992</v>
      </c>
      <c r="AY81" s="245">
        <v>-30498.609866666658</v>
      </c>
      <c r="AZ81" s="245">
        <v>-30283.693333333322</v>
      </c>
    </row>
    <row r="82" spans="1:52" s="201" customFormat="1" ht="15.75" x14ac:dyDescent="0.25">
      <c r="A82" s="248" t="s">
        <v>301</v>
      </c>
      <c r="B82" s="247">
        <v>0</v>
      </c>
      <c r="C82" s="247">
        <v>19537.866666666669</v>
      </c>
      <c r="D82" s="247">
        <v>19537.866666666669</v>
      </c>
      <c r="E82" s="247">
        <v>19537.866666666669</v>
      </c>
      <c r="F82" s="247">
        <v>19537.866666666669</v>
      </c>
      <c r="G82" s="247">
        <v>19537.866666666669</v>
      </c>
      <c r="H82" s="247">
        <v>19537.866666666669</v>
      </c>
      <c r="I82" s="247">
        <v>19537.866666666669</v>
      </c>
      <c r="J82" s="247">
        <v>19537.866666666669</v>
      </c>
      <c r="K82" s="247">
        <v>19537.866666666669</v>
      </c>
      <c r="L82" s="247">
        <v>19537.866666666669</v>
      </c>
      <c r="M82" s="247">
        <v>19537.866666666669</v>
      </c>
      <c r="N82" s="247">
        <v>19537.866666666669</v>
      </c>
      <c r="O82" s="247">
        <v>19537.866666666669</v>
      </c>
      <c r="P82" s="247">
        <v>19537.866666666669</v>
      </c>
      <c r="Q82" s="247">
        <v>19537.866666666669</v>
      </c>
      <c r="R82" s="247">
        <v>19537.866666666669</v>
      </c>
      <c r="S82" s="247">
        <v>19537.866666666669</v>
      </c>
      <c r="T82" s="247">
        <v>19537.866666666669</v>
      </c>
      <c r="U82" s="247">
        <v>19537.866666666669</v>
      </c>
      <c r="V82" s="247">
        <v>19537.866666666669</v>
      </c>
      <c r="W82" s="247">
        <v>19537.866666666669</v>
      </c>
      <c r="X82" s="247">
        <v>19537.866666666669</v>
      </c>
      <c r="Y82" s="247">
        <v>19537.866666666669</v>
      </c>
      <c r="Z82" s="247">
        <v>19537.866666666669</v>
      </c>
      <c r="AA82" s="247">
        <v>19537.866666666669</v>
      </c>
      <c r="AB82" s="247">
        <v>19537.866666666669</v>
      </c>
      <c r="AC82" s="247">
        <v>19537.866666666669</v>
      </c>
      <c r="AD82" s="247">
        <v>19537.866666666669</v>
      </c>
      <c r="AE82" s="247">
        <v>19537.866666666669</v>
      </c>
      <c r="AF82" s="247">
        <v>19537.866666666669</v>
      </c>
      <c r="AG82" s="247">
        <v>19537.866666666669</v>
      </c>
      <c r="AH82" s="247">
        <v>19537.866666666669</v>
      </c>
      <c r="AI82" s="247">
        <v>19537.866666666669</v>
      </c>
      <c r="AJ82" s="247">
        <v>19537.866666666669</v>
      </c>
      <c r="AK82" s="247">
        <v>19537.866666666669</v>
      </c>
      <c r="AL82" s="247">
        <v>19537.866666666669</v>
      </c>
      <c r="AM82" s="247">
        <v>19537.866666666669</v>
      </c>
      <c r="AN82" s="247">
        <v>19537.866666666669</v>
      </c>
      <c r="AO82" s="247">
        <v>19537.866666666669</v>
      </c>
      <c r="AP82" s="247">
        <v>19537.866666666669</v>
      </c>
      <c r="AQ82" s="247">
        <v>19537.866666666669</v>
      </c>
      <c r="AR82" s="247">
        <v>19537.866666666669</v>
      </c>
      <c r="AS82" s="247">
        <v>19537.866666666669</v>
      </c>
      <c r="AT82" s="247">
        <v>19537.866666666669</v>
      </c>
      <c r="AU82" s="247">
        <v>19537.866666666669</v>
      </c>
      <c r="AV82" s="247">
        <v>19537.866666666669</v>
      </c>
      <c r="AW82" s="247">
        <v>19537.866666666669</v>
      </c>
      <c r="AX82" s="247">
        <v>19537.866666666669</v>
      </c>
      <c r="AY82" s="247">
        <v>19537.866666666669</v>
      </c>
      <c r="AZ82" s="247">
        <v>19537.866666666669</v>
      </c>
    </row>
    <row r="83" spans="1:52" s="201" customFormat="1" ht="15.75" x14ac:dyDescent="0.25">
      <c r="A83" s="248" t="s">
        <v>300</v>
      </c>
      <c r="B83" s="247">
        <v>0</v>
      </c>
      <c r="C83" s="247">
        <v>0</v>
      </c>
      <c r="D83" s="247">
        <v>0</v>
      </c>
      <c r="E83" s="247">
        <v>0</v>
      </c>
      <c r="F83" s="247">
        <v>0</v>
      </c>
      <c r="G83" s="247">
        <v>0</v>
      </c>
      <c r="H83" s="247">
        <v>0</v>
      </c>
      <c r="I83" s="247">
        <v>0</v>
      </c>
      <c r="J83" s="247">
        <v>0</v>
      </c>
      <c r="K83" s="247">
        <v>0</v>
      </c>
      <c r="L83" s="247">
        <v>0</v>
      </c>
      <c r="M83" s="247">
        <v>0</v>
      </c>
      <c r="N83" s="247">
        <v>0</v>
      </c>
      <c r="O83" s="247">
        <v>0</v>
      </c>
      <c r="P83" s="247">
        <v>0</v>
      </c>
      <c r="Q83" s="247">
        <v>0</v>
      </c>
      <c r="R83" s="247">
        <v>0</v>
      </c>
      <c r="S83" s="247">
        <v>0</v>
      </c>
      <c r="T83" s="247">
        <v>0</v>
      </c>
      <c r="U83" s="247">
        <v>0</v>
      </c>
      <c r="V83" s="247">
        <v>0</v>
      </c>
      <c r="W83" s="247">
        <v>0</v>
      </c>
      <c r="X83" s="247">
        <v>0</v>
      </c>
      <c r="Y83" s="247">
        <v>0</v>
      </c>
      <c r="Z83" s="247">
        <v>0</v>
      </c>
      <c r="AA83" s="247">
        <v>0</v>
      </c>
      <c r="AB83" s="247">
        <v>0</v>
      </c>
      <c r="AC83" s="247">
        <v>0</v>
      </c>
      <c r="AD83" s="247">
        <v>0</v>
      </c>
      <c r="AE83" s="247">
        <v>0</v>
      </c>
      <c r="AF83" s="247">
        <v>0</v>
      </c>
      <c r="AG83" s="247">
        <v>0</v>
      </c>
      <c r="AH83" s="247">
        <v>0</v>
      </c>
      <c r="AI83" s="247">
        <v>0</v>
      </c>
      <c r="AJ83" s="247">
        <v>0</v>
      </c>
      <c r="AK83" s="247">
        <v>0</v>
      </c>
      <c r="AL83" s="247">
        <v>0</v>
      </c>
      <c r="AM83" s="247">
        <v>0</v>
      </c>
      <c r="AN83" s="247">
        <v>0</v>
      </c>
      <c r="AO83" s="247">
        <v>0</v>
      </c>
      <c r="AP83" s="247">
        <v>0</v>
      </c>
      <c r="AQ83" s="247">
        <v>0</v>
      </c>
      <c r="AR83" s="247">
        <v>0</v>
      </c>
      <c r="AS83" s="247">
        <v>0</v>
      </c>
      <c r="AT83" s="247">
        <v>0</v>
      </c>
      <c r="AU83" s="247">
        <v>0</v>
      </c>
      <c r="AV83" s="247">
        <v>0</v>
      </c>
      <c r="AW83" s="247">
        <v>0</v>
      </c>
      <c r="AX83" s="247">
        <v>0</v>
      </c>
      <c r="AY83" s="247">
        <v>0</v>
      </c>
      <c r="AZ83" s="247">
        <v>0</v>
      </c>
    </row>
    <row r="84" spans="1:52" s="201" customFormat="1" ht="15.75" x14ac:dyDescent="0.25">
      <c r="A84" s="248" t="s">
        <v>299</v>
      </c>
      <c r="B84" s="247">
        <v>0</v>
      </c>
      <c r="C84" s="247">
        <v>0</v>
      </c>
      <c r="D84" s="247">
        <v>0</v>
      </c>
      <c r="E84" s="247">
        <v>0</v>
      </c>
      <c r="F84" s="247">
        <v>0</v>
      </c>
      <c r="G84" s="247">
        <v>0</v>
      </c>
      <c r="H84" s="247">
        <v>0</v>
      </c>
      <c r="I84" s="247">
        <v>0</v>
      </c>
      <c r="J84" s="247">
        <v>0</v>
      </c>
      <c r="K84" s="247">
        <v>0</v>
      </c>
      <c r="L84" s="247">
        <v>0</v>
      </c>
      <c r="M84" s="247">
        <v>0</v>
      </c>
      <c r="N84" s="247">
        <v>0</v>
      </c>
      <c r="O84" s="247">
        <v>0</v>
      </c>
      <c r="P84" s="247">
        <v>0</v>
      </c>
      <c r="Q84" s="247">
        <v>0</v>
      </c>
      <c r="R84" s="247">
        <v>0</v>
      </c>
      <c r="S84" s="247">
        <v>0</v>
      </c>
      <c r="T84" s="247">
        <v>0</v>
      </c>
      <c r="U84" s="247">
        <v>0</v>
      </c>
      <c r="V84" s="247">
        <v>0</v>
      </c>
      <c r="W84" s="247">
        <v>0</v>
      </c>
      <c r="X84" s="247">
        <v>0</v>
      </c>
      <c r="Y84" s="247">
        <v>0</v>
      </c>
      <c r="Z84" s="247">
        <v>0</v>
      </c>
      <c r="AA84" s="247">
        <v>0</v>
      </c>
      <c r="AB84" s="247">
        <v>0</v>
      </c>
      <c r="AC84" s="247">
        <v>0</v>
      </c>
      <c r="AD84" s="247">
        <v>0</v>
      </c>
      <c r="AE84" s="247">
        <v>0</v>
      </c>
      <c r="AF84" s="247">
        <v>0</v>
      </c>
      <c r="AG84" s="247">
        <v>0</v>
      </c>
      <c r="AH84" s="247">
        <v>0</v>
      </c>
      <c r="AI84" s="247">
        <v>0</v>
      </c>
      <c r="AJ84" s="247">
        <v>0</v>
      </c>
      <c r="AK84" s="247">
        <v>0</v>
      </c>
      <c r="AL84" s="247">
        <v>0</v>
      </c>
      <c r="AM84" s="247">
        <v>0</v>
      </c>
      <c r="AN84" s="247">
        <v>0</v>
      </c>
      <c r="AO84" s="247">
        <v>0</v>
      </c>
      <c r="AP84" s="247">
        <v>0</v>
      </c>
      <c r="AQ84" s="247">
        <v>0</v>
      </c>
      <c r="AR84" s="247">
        <v>0</v>
      </c>
      <c r="AS84" s="247">
        <v>0</v>
      </c>
      <c r="AT84" s="247">
        <v>0</v>
      </c>
      <c r="AU84" s="247">
        <v>0</v>
      </c>
      <c r="AV84" s="247">
        <v>0</v>
      </c>
      <c r="AW84" s="247">
        <v>0</v>
      </c>
      <c r="AX84" s="247">
        <v>0</v>
      </c>
      <c r="AY84" s="247">
        <v>0</v>
      </c>
      <c r="AZ84" s="247">
        <v>0</v>
      </c>
    </row>
    <row r="85" spans="1:52" s="201" customFormat="1" ht="15.75" x14ac:dyDescent="0.25">
      <c r="A85" s="248" t="s">
        <v>298</v>
      </c>
      <c r="B85" s="255">
        <v>-195378.66666666669</v>
      </c>
      <c r="C85" s="255">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row>
    <row r="86" spans="1:52" s="201" customFormat="1" ht="15.75" x14ac:dyDescent="0.25">
      <c r="A86" s="248" t="s">
        <v>297</v>
      </c>
      <c r="B86" s="247">
        <v>0</v>
      </c>
      <c r="C86" s="247">
        <v>0</v>
      </c>
      <c r="D86" s="247">
        <v>0</v>
      </c>
      <c r="E86" s="247">
        <v>0</v>
      </c>
      <c r="F86" s="247">
        <v>0</v>
      </c>
      <c r="G86" s="247">
        <v>0</v>
      </c>
      <c r="H86" s="247">
        <v>0</v>
      </c>
      <c r="I86" s="247">
        <v>0</v>
      </c>
      <c r="J86" s="247">
        <v>0</v>
      </c>
      <c r="K86" s="247">
        <v>0</v>
      </c>
      <c r="L86" s="247">
        <v>0</v>
      </c>
      <c r="M86" s="247">
        <v>0</v>
      </c>
      <c r="N86" s="247">
        <v>0</v>
      </c>
      <c r="O86" s="247">
        <v>0</v>
      </c>
      <c r="P86" s="247">
        <v>0</v>
      </c>
      <c r="Q86" s="247">
        <v>0</v>
      </c>
      <c r="R86" s="247">
        <v>0</v>
      </c>
      <c r="S86" s="247">
        <v>0</v>
      </c>
      <c r="T86" s="247">
        <v>0</v>
      </c>
      <c r="U86" s="247">
        <v>0</v>
      </c>
      <c r="V86" s="247">
        <v>0</v>
      </c>
      <c r="W86" s="247">
        <v>0</v>
      </c>
      <c r="X86" s="247">
        <v>0</v>
      </c>
      <c r="Y86" s="247">
        <v>0</v>
      </c>
      <c r="Z86" s="247">
        <v>0</v>
      </c>
      <c r="AA86" s="247">
        <v>0</v>
      </c>
      <c r="AB86" s="247">
        <v>0</v>
      </c>
      <c r="AC86" s="247">
        <v>0</v>
      </c>
      <c r="AD86" s="247">
        <v>0</v>
      </c>
      <c r="AE86" s="247">
        <v>0</v>
      </c>
      <c r="AF86" s="247">
        <v>0</v>
      </c>
      <c r="AG86" s="247">
        <v>0</v>
      </c>
      <c r="AH86" s="247">
        <v>0</v>
      </c>
      <c r="AI86" s="247">
        <v>0</v>
      </c>
      <c r="AJ86" s="247">
        <v>0</v>
      </c>
      <c r="AK86" s="247">
        <v>0</v>
      </c>
      <c r="AL86" s="247">
        <v>0</v>
      </c>
      <c r="AM86" s="247">
        <v>0</v>
      </c>
      <c r="AN86" s="247">
        <v>0</v>
      </c>
      <c r="AO86" s="247">
        <v>0</v>
      </c>
      <c r="AP86" s="247">
        <v>0</v>
      </c>
      <c r="AQ86" s="247">
        <v>0</v>
      </c>
      <c r="AR86" s="247">
        <v>0</v>
      </c>
      <c r="AS86" s="247">
        <v>0</v>
      </c>
      <c r="AT86" s="247">
        <v>0</v>
      </c>
      <c r="AU86" s="247">
        <v>0</v>
      </c>
      <c r="AV86" s="247">
        <v>0</v>
      </c>
      <c r="AW86" s="247">
        <v>0</v>
      </c>
      <c r="AX86" s="247">
        <v>0</v>
      </c>
      <c r="AY86" s="247">
        <v>0</v>
      </c>
      <c r="AZ86" s="247">
        <v>0</v>
      </c>
    </row>
    <row r="87" spans="1:52" s="201" customFormat="1" ht="15.75" x14ac:dyDescent="0.25">
      <c r="A87" s="248" t="s">
        <v>296</v>
      </c>
      <c r="B87" s="247">
        <v>-976893.33333333337</v>
      </c>
      <c r="C87" s="247">
        <v>0</v>
      </c>
      <c r="D87" s="247">
        <v>0</v>
      </c>
      <c r="E87" s="247">
        <v>0</v>
      </c>
      <c r="F87" s="247">
        <v>0</v>
      </c>
      <c r="G87" s="247">
        <v>0</v>
      </c>
      <c r="H87" s="247">
        <v>0</v>
      </c>
      <c r="I87" s="247">
        <v>0</v>
      </c>
      <c r="J87" s="247">
        <v>0</v>
      </c>
      <c r="K87" s="247">
        <v>0</v>
      </c>
      <c r="L87" s="247">
        <v>0</v>
      </c>
      <c r="M87" s="247">
        <v>0</v>
      </c>
      <c r="N87" s="247">
        <v>0</v>
      </c>
      <c r="O87" s="247">
        <v>0</v>
      </c>
      <c r="P87" s="247">
        <v>0</v>
      </c>
      <c r="Q87" s="247">
        <v>0</v>
      </c>
      <c r="R87" s="247">
        <v>0</v>
      </c>
      <c r="S87" s="247">
        <v>0</v>
      </c>
      <c r="T87" s="247">
        <v>0</v>
      </c>
      <c r="U87" s="247">
        <v>0</v>
      </c>
      <c r="V87" s="247">
        <v>0</v>
      </c>
      <c r="W87" s="247">
        <v>0</v>
      </c>
      <c r="X87" s="247">
        <v>0</v>
      </c>
      <c r="Y87" s="247">
        <v>0</v>
      </c>
      <c r="Z87" s="247">
        <v>0</v>
      </c>
      <c r="AA87" s="247">
        <v>0</v>
      </c>
      <c r="AB87" s="247">
        <v>0</v>
      </c>
      <c r="AC87" s="247">
        <v>0</v>
      </c>
      <c r="AD87" s="247">
        <v>0</v>
      </c>
      <c r="AE87" s="247">
        <v>0</v>
      </c>
      <c r="AF87" s="247">
        <v>0</v>
      </c>
      <c r="AG87" s="247">
        <v>0</v>
      </c>
      <c r="AH87" s="247">
        <v>0</v>
      </c>
      <c r="AI87" s="247">
        <v>0</v>
      </c>
      <c r="AJ87" s="247">
        <v>0</v>
      </c>
      <c r="AK87" s="247">
        <v>0</v>
      </c>
      <c r="AL87" s="247">
        <v>0</v>
      </c>
      <c r="AM87" s="247">
        <v>0</v>
      </c>
      <c r="AN87" s="247">
        <v>0</v>
      </c>
      <c r="AO87" s="247">
        <v>0</v>
      </c>
      <c r="AP87" s="247">
        <v>0</v>
      </c>
      <c r="AQ87" s="247">
        <v>0</v>
      </c>
      <c r="AR87" s="247">
        <v>0</v>
      </c>
      <c r="AS87" s="247">
        <v>0</v>
      </c>
      <c r="AT87" s="247">
        <v>0</v>
      </c>
      <c r="AU87" s="247">
        <v>0</v>
      </c>
      <c r="AV87" s="247">
        <v>0</v>
      </c>
      <c r="AW87" s="247">
        <v>0</v>
      </c>
      <c r="AX87" s="247">
        <v>0</v>
      </c>
      <c r="AY87" s="247">
        <v>0</v>
      </c>
      <c r="AZ87" s="247">
        <v>0</v>
      </c>
    </row>
    <row r="88" spans="1:52" s="201" customFormat="1" ht="15.75" x14ac:dyDescent="0.25">
      <c r="A88" s="248" t="s">
        <v>295</v>
      </c>
      <c r="B88" s="247">
        <v>0</v>
      </c>
      <c r="C88" s="247">
        <v>0</v>
      </c>
      <c r="D88" s="247">
        <v>0</v>
      </c>
      <c r="E88" s="247">
        <v>0</v>
      </c>
      <c r="F88" s="247">
        <v>0</v>
      </c>
      <c r="G88" s="247">
        <v>0</v>
      </c>
      <c r="H88" s="247">
        <v>0</v>
      </c>
      <c r="I88" s="247">
        <v>0</v>
      </c>
      <c r="J88" s="247">
        <v>0</v>
      </c>
      <c r="K88" s="247">
        <v>0</v>
      </c>
      <c r="L88" s="247">
        <v>0</v>
      </c>
      <c r="M88" s="247">
        <v>0</v>
      </c>
      <c r="N88" s="247">
        <v>0</v>
      </c>
      <c r="O88" s="247">
        <v>0</v>
      </c>
      <c r="P88" s="247">
        <v>0</v>
      </c>
      <c r="Q88" s="247">
        <v>0</v>
      </c>
      <c r="R88" s="247">
        <v>0</v>
      </c>
      <c r="S88" s="247">
        <v>0</v>
      </c>
      <c r="T88" s="247">
        <v>0</v>
      </c>
      <c r="U88" s="247">
        <v>0</v>
      </c>
      <c r="V88" s="247">
        <v>0</v>
      </c>
      <c r="W88" s="247">
        <v>0</v>
      </c>
      <c r="X88" s="247">
        <v>0</v>
      </c>
      <c r="Y88" s="247">
        <v>0</v>
      </c>
      <c r="Z88" s="247">
        <v>0</v>
      </c>
      <c r="AA88" s="247">
        <v>0</v>
      </c>
      <c r="AB88" s="247">
        <v>0</v>
      </c>
      <c r="AC88" s="247">
        <v>0</v>
      </c>
      <c r="AD88" s="247">
        <v>0</v>
      </c>
      <c r="AE88" s="247">
        <v>0</v>
      </c>
      <c r="AF88" s="247">
        <v>0</v>
      </c>
      <c r="AG88" s="247">
        <v>0</v>
      </c>
      <c r="AH88" s="247">
        <v>0</v>
      </c>
      <c r="AI88" s="247">
        <v>0</v>
      </c>
      <c r="AJ88" s="247">
        <v>0</v>
      </c>
      <c r="AK88" s="247">
        <v>0</v>
      </c>
      <c r="AL88" s="247">
        <v>0</v>
      </c>
      <c r="AM88" s="247">
        <v>0</v>
      </c>
      <c r="AN88" s="247">
        <v>0</v>
      </c>
      <c r="AO88" s="247">
        <v>0</v>
      </c>
      <c r="AP88" s="247">
        <v>0</v>
      </c>
      <c r="AQ88" s="247">
        <v>0</v>
      </c>
      <c r="AR88" s="247">
        <v>0</v>
      </c>
      <c r="AS88" s="247">
        <v>0</v>
      </c>
      <c r="AT88" s="247">
        <v>0</v>
      </c>
      <c r="AU88" s="247">
        <v>0</v>
      </c>
      <c r="AV88" s="247">
        <v>0</v>
      </c>
      <c r="AW88" s="247">
        <v>0</v>
      </c>
      <c r="AX88" s="247">
        <v>0</v>
      </c>
      <c r="AY88" s="247">
        <v>0</v>
      </c>
      <c r="AZ88" s="247">
        <v>0</v>
      </c>
    </row>
    <row r="89" spans="1:52" s="202" customFormat="1" ht="14.25" x14ac:dyDescent="0.25">
      <c r="A89" s="256" t="s">
        <v>294</v>
      </c>
      <c r="B89" s="245">
        <v>-1172272</v>
      </c>
      <c r="C89" s="245">
        <v>-21276.736799999999</v>
      </c>
      <c r="D89" s="245">
        <v>-21061.820266666662</v>
      </c>
      <c r="E89" s="245">
        <v>-20846.903733333333</v>
      </c>
      <c r="F89" s="245">
        <v>-20631.987200000003</v>
      </c>
      <c r="G89" s="245">
        <v>-20417.070666666667</v>
      </c>
      <c r="H89" s="245">
        <v>-20202.15413333333</v>
      </c>
      <c r="I89" s="245">
        <v>-19987.2376</v>
      </c>
      <c r="J89" s="245">
        <v>-19772.321066666671</v>
      </c>
      <c r="K89" s="245">
        <v>-19557.404533333334</v>
      </c>
      <c r="L89" s="245">
        <v>-19342.487999999998</v>
      </c>
      <c r="M89" s="245">
        <v>-19127.571466666661</v>
      </c>
      <c r="N89" s="245">
        <v>-18912.654933333331</v>
      </c>
      <c r="O89" s="245">
        <v>-18697.738400000002</v>
      </c>
      <c r="P89" s="245">
        <v>-18482.821866666665</v>
      </c>
      <c r="Q89" s="245">
        <v>-18267.905333333329</v>
      </c>
      <c r="R89" s="245">
        <v>-18052.988799999999</v>
      </c>
      <c r="S89" s="245">
        <v>-17838.07226666667</v>
      </c>
      <c r="T89" s="245">
        <v>-17623.155733333333</v>
      </c>
      <c r="U89" s="245">
        <v>-17408.239199999996</v>
      </c>
      <c r="V89" s="245">
        <v>-17193.32266666666</v>
      </c>
      <c r="W89" s="245">
        <v>-16978.40613333333</v>
      </c>
      <c r="X89" s="245">
        <v>-16763.489600000001</v>
      </c>
      <c r="Y89" s="245">
        <v>-16548.573066666664</v>
      </c>
      <c r="Z89" s="245">
        <v>-16333.656533333327</v>
      </c>
      <c r="AA89" s="245">
        <v>-16118.739999999998</v>
      </c>
      <c r="AB89" s="245">
        <v>-15903.823466666661</v>
      </c>
      <c r="AC89" s="245">
        <v>-15688.906933333332</v>
      </c>
      <c r="AD89" s="245">
        <v>-15473.990399999995</v>
      </c>
      <c r="AE89" s="245">
        <v>-15259.073866666658</v>
      </c>
      <c r="AF89" s="245">
        <v>-15044.157333333329</v>
      </c>
      <c r="AG89" s="245">
        <v>-14829.240799999992</v>
      </c>
      <c r="AH89" s="245">
        <v>-14614.324266666663</v>
      </c>
      <c r="AI89" s="245">
        <v>-14399.407733333326</v>
      </c>
      <c r="AJ89" s="245">
        <v>-14184.491199999989</v>
      </c>
      <c r="AK89" s="245">
        <v>-13969.57466666666</v>
      </c>
      <c r="AL89" s="245">
        <v>-13754.658133333331</v>
      </c>
      <c r="AM89" s="245">
        <v>-13539.741599999994</v>
      </c>
      <c r="AN89" s="245">
        <v>-13324.825066666657</v>
      </c>
      <c r="AO89" s="245">
        <v>-13109.908533333328</v>
      </c>
      <c r="AP89" s="245">
        <v>-12894.991999999991</v>
      </c>
      <c r="AQ89" s="245">
        <v>-12680.075466666658</v>
      </c>
      <c r="AR89" s="245">
        <v>-12465.158933333325</v>
      </c>
      <c r="AS89" s="245">
        <v>-12250.242399999988</v>
      </c>
      <c r="AT89" s="245">
        <v>-12035.325866666659</v>
      </c>
      <c r="AU89" s="245">
        <v>-11820.409333333322</v>
      </c>
      <c r="AV89" s="245">
        <v>-11605.492799999989</v>
      </c>
      <c r="AW89" s="245">
        <v>-11390.576266666656</v>
      </c>
      <c r="AX89" s="245">
        <v>-11175.659733333323</v>
      </c>
      <c r="AY89" s="245">
        <v>-10960.74319999999</v>
      </c>
      <c r="AZ89" s="245">
        <v>-10745.826666666653</v>
      </c>
    </row>
    <row r="90" spans="1:52" s="202" customFormat="1" ht="14.25" x14ac:dyDescent="0.25">
      <c r="A90" s="256" t="s">
        <v>593</v>
      </c>
      <c r="B90" s="245">
        <v>-1172272</v>
      </c>
      <c r="C90" s="245">
        <v>-1193548.7368000001</v>
      </c>
      <c r="D90" s="245">
        <v>-1214610.5570666667</v>
      </c>
      <c r="E90" s="245">
        <v>-1235457.4608</v>
      </c>
      <c r="F90" s="245">
        <v>-1256089.4480000001</v>
      </c>
      <c r="G90" s="245">
        <v>-1276506.5186666667</v>
      </c>
      <c r="H90" s="245">
        <v>-1296708.6728000001</v>
      </c>
      <c r="I90" s="245">
        <v>-1316695.9104000002</v>
      </c>
      <c r="J90" s="245">
        <v>-1336468.2314666668</v>
      </c>
      <c r="K90" s="245">
        <v>-1356025.6360000002</v>
      </c>
      <c r="L90" s="245">
        <v>-1375368.1240000001</v>
      </c>
      <c r="M90" s="245">
        <v>-1394495.6954666667</v>
      </c>
      <c r="N90" s="245">
        <v>-1413408.3504000001</v>
      </c>
      <c r="O90" s="245">
        <v>-1432106.0888</v>
      </c>
      <c r="P90" s="245">
        <v>-1450588.9106666667</v>
      </c>
      <c r="Q90" s="245">
        <v>-1468856.8160000001</v>
      </c>
      <c r="R90" s="245">
        <v>-1486909.8048</v>
      </c>
      <c r="S90" s="245">
        <v>-1504747.8770666667</v>
      </c>
      <c r="T90" s="245">
        <v>-1522371.0328000002</v>
      </c>
      <c r="U90" s="245">
        <v>-1539779.2720000001</v>
      </c>
      <c r="V90" s="245">
        <v>-1556972.5946666668</v>
      </c>
      <c r="W90" s="245">
        <v>-1573951.0008</v>
      </c>
      <c r="X90" s="245">
        <v>-1590714.4904</v>
      </c>
      <c r="Y90" s="245">
        <v>-1607263.0634666667</v>
      </c>
      <c r="Z90" s="245">
        <v>-1623596.72</v>
      </c>
      <c r="AA90" s="245">
        <v>-1639715.46</v>
      </c>
      <c r="AB90" s="245">
        <v>-1655619.2834666667</v>
      </c>
      <c r="AC90" s="245">
        <v>-1671308.1904</v>
      </c>
      <c r="AD90" s="245">
        <v>-1686782.1808</v>
      </c>
      <c r="AE90" s="245">
        <v>-1702041.2546666667</v>
      </c>
      <c r="AF90" s="245">
        <v>-1717085.412</v>
      </c>
      <c r="AG90" s="245">
        <v>-1731914.6528</v>
      </c>
      <c r="AH90" s="245">
        <v>-1746528.9770666668</v>
      </c>
      <c r="AI90" s="245">
        <v>-1760928.3848000001</v>
      </c>
      <c r="AJ90" s="245">
        <v>-1775112.8760000002</v>
      </c>
      <c r="AK90" s="245">
        <v>-1789082.4506666667</v>
      </c>
      <c r="AL90" s="245">
        <v>-1802837.1088</v>
      </c>
      <c r="AM90" s="245">
        <v>-1816376.8504000001</v>
      </c>
      <c r="AN90" s="245">
        <v>-1829701.6754666667</v>
      </c>
      <c r="AO90" s="245">
        <v>-1842811.584</v>
      </c>
      <c r="AP90" s="245">
        <v>-1855706.5760000001</v>
      </c>
      <c r="AQ90" s="245">
        <v>-1868386.6514666667</v>
      </c>
      <c r="AR90" s="245">
        <v>-1880851.8104000001</v>
      </c>
      <c r="AS90" s="245">
        <v>-1893102.0528000002</v>
      </c>
      <c r="AT90" s="245">
        <v>-1905137.3786666668</v>
      </c>
      <c r="AU90" s="245">
        <v>-1916957.7880000002</v>
      </c>
      <c r="AV90" s="245">
        <v>-1928563.2808000001</v>
      </c>
      <c r="AW90" s="245">
        <v>-1939953.8570666667</v>
      </c>
      <c r="AX90" s="245">
        <v>-1951129.5168000001</v>
      </c>
      <c r="AY90" s="245">
        <v>-1962090.26</v>
      </c>
      <c r="AZ90" s="245">
        <v>-1972836.0866666667</v>
      </c>
    </row>
    <row r="91" spans="1:52" s="201" customFormat="1" ht="15.75" x14ac:dyDescent="0.25">
      <c r="A91" s="257" t="s">
        <v>293</v>
      </c>
      <c r="B91" s="258">
        <v>1</v>
      </c>
      <c r="C91" s="258">
        <v>0.88105726872246692</v>
      </c>
      <c r="D91" s="258">
        <v>0.77626191076869333</v>
      </c>
      <c r="E91" s="258">
        <v>0.68393119891514842</v>
      </c>
      <c r="F91" s="258">
        <v>0.60258255411026285</v>
      </c>
      <c r="G91" s="258">
        <v>0.53090973930419638</v>
      </c>
      <c r="H91" s="258">
        <v>0.4677618848495122</v>
      </c>
      <c r="I91" s="258">
        <v>0.41212500867798435</v>
      </c>
      <c r="J91" s="258">
        <v>0.3631057345180479</v>
      </c>
      <c r="K91" s="258">
        <v>0.31991694671193649</v>
      </c>
      <c r="L91" s="258">
        <v>0.28186515128804979</v>
      </c>
      <c r="M91" s="258">
        <v>0.24833934034189409</v>
      </c>
      <c r="N91" s="258">
        <v>0.21880118091796832</v>
      </c>
      <c r="O91" s="258">
        <v>0.19277637085283555</v>
      </c>
      <c r="P91" s="258">
        <v>0.16984702277782865</v>
      </c>
      <c r="Q91" s="258">
        <v>0.14964495398927638</v>
      </c>
      <c r="R91" s="258">
        <v>0.13184577443989109</v>
      </c>
      <c r="S91" s="258">
        <v>0.11616367792060887</v>
      </c>
      <c r="T91" s="258">
        <v>0.102346852793488</v>
      </c>
      <c r="U91" s="258">
        <v>9.0173438584570942E-2</v>
      </c>
      <c r="V91" s="258">
        <v>7.9447963510635183E-2</v>
      </c>
      <c r="W91" s="258">
        <v>6.999820573624245E-2</v>
      </c>
      <c r="X91" s="258">
        <v>6.1672427961447097E-2</v>
      </c>
      <c r="Y91" s="258">
        <v>5.4336940935195678E-2</v>
      </c>
      <c r="Z91" s="258">
        <v>4.7873956771097514E-2</v>
      </c>
      <c r="AA91" s="258">
        <v>4.2179697595680632E-2</v>
      </c>
      <c r="AB91" s="258">
        <v>3.7162729159189986E-2</v>
      </c>
      <c r="AC91" s="258">
        <v>3.2742492651268711E-2</v>
      </c>
      <c r="AD91" s="258">
        <v>2.8848011146492256E-2</v>
      </c>
      <c r="AE91" s="258">
        <v>2.5416749908803746E-2</v>
      </c>
      <c r="AF91" s="258">
        <v>2.239361225445264E-2</v>
      </c>
      <c r="AG91" s="258">
        <v>1.9730054849738013E-2</v>
      </c>
      <c r="AH91" s="258">
        <v>1.7383308237654636E-2</v>
      </c>
      <c r="AI91" s="258">
        <v>1.5315690077228756E-2</v>
      </c>
      <c r="AJ91" s="258">
        <v>1.3494000068042956E-2</v>
      </c>
      <c r="AK91" s="258">
        <v>1.1888986844090711E-2</v>
      </c>
      <c r="AL91" s="258">
        <v>1.0474878276731903E-2</v>
      </c>
      <c r="AM91" s="258">
        <v>9.228967644697713E-3</v>
      </c>
      <c r="AN91" s="258">
        <v>8.1312490261653842E-3</v>
      </c>
      <c r="AO91" s="258">
        <v>7.1640960582954934E-3</v>
      </c>
      <c r="AP91" s="258">
        <v>6.3119789059872195E-3</v>
      </c>
      <c r="AQ91" s="258">
        <v>5.5612148951429243E-3</v>
      </c>
      <c r="AR91" s="258">
        <v>4.8997488062933253E-3</v>
      </c>
      <c r="AS91" s="258">
        <v>4.3169593006989653E-3</v>
      </c>
      <c r="AT91" s="258">
        <v>3.8034883706598811E-3</v>
      </c>
      <c r="AU91" s="258">
        <v>3.3510910754712612E-3</v>
      </c>
      <c r="AV91" s="258">
        <v>2.9525031501949437E-3</v>
      </c>
      <c r="AW91" s="258">
        <v>2.6013243614052368E-3</v>
      </c>
      <c r="AX91" s="258">
        <v>2.2919157369209139E-3</v>
      </c>
      <c r="AY91" s="258">
        <v>2.0193090193135802E-3</v>
      </c>
      <c r="AZ91" s="258">
        <v>1.7791268892630662E-3</v>
      </c>
    </row>
    <row r="92" spans="1:52" s="202" customFormat="1" ht="14.25" x14ac:dyDescent="0.25">
      <c r="A92" s="259" t="s">
        <v>594</v>
      </c>
      <c r="B92" s="260">
        <v>-1172272</v>
      </c>
      <c r="C92" s="260">
        <v>-18746.0236123348</v>
      </c>
      <c r="D92" s="260">
        <v>-16349.488844469453</v>
      </c>
      <c r="E92" s="260">
        <v>-14257.84786400735</v>
      </c>
      <c r="F92" s="260">
        <v>-12432.475543346252</v>
      </c>
      <c r="G92" s="260">
        <v>-10839.621664995355</v>
      </c>
      <c r="H92" s="260">
        <v>-9449.7976954283622</v>
      </c>
      <c r="I92" s="260">
        <v>-8237.2404693489352</v>
      </c>
      <c r="J92" s="260">
        <v>-7179.4431640386738</v>
      </c>
      <c r="K92" s="260">
        <v>-6256.7451439141851</v>
      </c>
      <c r="L92" s="260">
        <v>-5451.9733064072871</v>
      </c>
      <c r="M92" s="260">
        <v>-4750.1284803744338</v>
      </c>
      <c r="N92" s="260">
        <v>-4138.1112337073728</v>
      </c>
      <c r="O92" s="260">
        <v>-3604.4821519077045</v>
      </c>
      <c r="P92" s="260">
        <v>-3139.2522665862825</v>
      </c>
      <c r="Q92" s="260">
        <v>-2733.6998530871224</v>
      </c>
      <c r="R92" s="260">
        <v>-2380.2102892906801</v>
      </c>
      <c r="S92" s="260">
        <v>-2072.1360815096127</v>
      </c>
      <c r="T92" s="260">
        <v>-1803.6745255961807</v>
      </c>
      <c r="U92" s="260">
        <v>-1569.7607883667201</v>
      </c>
      <c r="V92" s="260">
        <v>-1365.9744718479096</v>
      </c>
      <c r="W92" s="260">
        <v>-1188.4579655945472</v>
      </c>
      <c r="X92" s="260">
        <v>-1033.8451047384676</v>
      </c>
      <c r="Y92" s="260">
        <v>-899.19883728523655</v>
      </c>
      <c r="Z92" s="260">
        <v>-781.95676679075416</v>
      </c>
      <c r="AA92" s="260">
        <v>-679.88357882340119</v>
      </c>
      <c r="AB92" s="260">
        <v>-591.0294840873031</v>
      </c>
      <c r="AC92" s="260">
        <v>-513.69391997110529</v>
      </c>
      <c r="AD92" s="260">
        <v>-446.39384753991402</v>
      </c>
      <c r="AE92" s="260">
        <v>-387.83606430902944</v>
      </c>
      <c r="AF92" s="260">
        <v>-336.89302601764678</v>
      </c>
      <c r="AG92" s="260">
        <v>-292.58173436397266</v>
      </c>
      <c r="AH92" s="260">
        <v>-254.04530341250265</v>
      </c>
      <c r="AI92" s="260">
        <v>-220.53686613938424</v>
      </c>
      <c r="AJ92" s="260">
        <v>-191.40552521795456</v>
      </c>
      <c r="AK92" s="260">
        <v>-166.08408942954281</v>
      </c>
      <c r="AL92" s="260">
        <v>-144.07836968472708</v>
      </c>
      <c r="AM92" s="260">
        <v>-124.95783714396759</v>
      </c>
      <c r="AN92" s="260">
        <v>-108.34747084715735</v>
      </c>
      <c r="AO92" s="260">
        <v>-93.920644048267746</v>
      </c>
      <c r="AP92" s="260">
        <v>-81.392917496873892</v>
      </c>
      <c r="AQ92" s="260">
        <v>-70.516624556762991</v>
      </c>
      <c r="AR92" s="260">
        <v>-61.076147603856541</v>
      </c>
      <c r="AS92" s="260">
        <v>-52.883797864496763</v>
      </c>
      <c r="AT92" s="260">
        <v>-45.776221970968692</v>
      </c>
      <c r="AU92" s="260">
        <v>-39.6112682253505</v>
      </c>
      <c r="AV92" s="260">
        <v>-34.265254051564703</v>
      </c>
      <c r="AW92" s="260">
        <v>-29.630583532924284</v>
      </c>
      <c r="AX92" s="260">
        <v>-25.613670413300028</v>
      </c>
      <c r="AY92" s="260">
        <v>-22.133127602139972</v>
      </c>
      <c r="AZ92" s="260">
        <v>-19.118189170026746</v>
      </c>
    </row>
    <row r="93" spans="1:52" s="202" customFormat="1" ht="14.25" x14ac:dyDescent="0.25">
      <c r="A93" s="259" t="s">
        <v>595</v>
      </c>
      <c r="B93" s="260">
        <v>-1172272</v>
      </c>
      <c r="C93" s="260">
        <v>-1191018.0236123349</v>
      </c>
      <c r="D93" s="260">
        <v>-1207367.5124568043</v>
      </c>
      <c r="E93" s="260">
        <v>-1221625.3603208116</v>
      </c>
      <c r="F93" s="260">
        <v>-1234057.8358641579</v>
      </c>
      <c r="G93" s="260">
        <v>-1244897.4575291532</v>
      </c>
      <c r="H93" s="260">
        <v>-1254347.2552245816</v>
      </c>
      <c r="I93" s="260">
        <v>-1262584.4956939304</v>
      </c>
      <c r="J93" s="260">
        <v>-1269763.9388579691</v>
      </c>
      <c r="K93" s="260">
        <v>-1276020.6840018833</v>
      </c>
      <c r="L93" s="260">
        <v>-1281472.6573082905</v>
      </c>
      <c r="M93" s="260">
        <v>-1286222.7857886648</v>
      </c>
      <c r="N93" s="260">
        <v>-1290360.8970223721</v>
      </c>
      <c r="O93" s="260">
        <v>-1293965.3791742797</v>
      </c>
      <c r="P93" s="260">
        <v>-1297104.631440866</v>
      </c>
      <c r="Q93" s="260">
        <v>-1299838.3312939531</v>
      </c>
      <c r="R93" s="260">
        <v>-1302218.5415832438</v>
      </c>
      <c r="S93" s="260">
        <v>-1304290.6776647533</v>
      </c>
      <c r="T93" s="260">
        <v>-1306094.3521903495</v>
      </c>
      <c r="U93" s="260">
        <v>-1307664.1129787161</v>
      </c>
      <c r="V93" s="260">
        <v>-1309030.0874505641</v>
      </c>
      <c r="W93" s="260">
        <v>-1310218.5454161586</v>
      </c>
      <c r="X93" s="260">
        <v>-1311252.390520897</v>
      </c>
      <c r="Y93" s="260">
        <v>-1312151.5893581822</v>
      </c>
      <c r="Z93" s="260">
        <v>-1312933.5461249729</v>
      </c>
      <c r="AA93" s="260">
        <v>-1313613.4297037963</v>
      </c>
      <c r="AB93" s="260">
        <v>-1314204.4591878837</v>
      </c>
      <c r="AC93" s="260">
        <v>-1314718.1531078548</v>
      </c>
      <c r="AD93" s="260">
        <v>-1315164.5469553948</v>
      </c>
      <c r="AE93" s="260">
        <v>-1315552.3830197039</v>
      </c>
      <c r="AF93" s="260">
        <v>-1315889.2760457215</v>
      </c>
      <c r="AG93" s="260">
        <v>-1316181.8577800854</v>
      </c>
      <c r="AH93" s="260">
        <v>-1316435.9030834979</v>
      </c>
      <c r="AI93" s="260">
        <v>-1316656.4399496373</v>
      </c>
      <c r="AJ93" s="260">
        <v>-1316847.8454748553</v>
      </c>
      <c r="AK93" s="260">
        <v>-1317013.9295642849</v>
      </c>
      <c r="AL93" s="260">
        <v>-1317158.0079339696</v>
      </c>
      <c r="AM93" s="260">
        <v>-1317282.9657711135</v>
      </c>
      <c r="AN93" s="260">
        <v>-1317391.3132419607</v>
      </c>
      <c r="AO93" s="260">
        <v>-1317485.2338860091</v>
      </c>
      <c r="AP93" s="260">
        <v>-1317566.6268035059</v>
      </c>
      <c r="AQ93" s="260">
        <v>-1317637.1434280628</v>
      </c>
      <c r="AR93" s="260">
        <v>-1317698.2195756666</v>
      </c>
      <c r="AS93" s="260">
        <v>-1317751.103373531</v>
      </c>
      <c r="AT93" s="260">
        <v>-1317796.879595502</v>
      </c>
      <c r="AU93" s="260">
        <v>-1317836.4908637274</v>
      </c>
      <c r="AV93" s="260">
        <v>-1317870.7561177791</v>
      </c>
      <c r="AW93" s="260">
        <v>-1317900.3867013119</v>
      </c>
      <c r="AX93" s="260">
        <v>-1317926.0003717253</v>
      </c>
      <c r="AY93" s="260">
        <v>-1317948.1334993273</v>
      </c>
      <c r="AZ93" s="260">
        <v>-1317967.2516884974</v>
      </c>
    </row>
    <row r="94" spans="1:52" s="202" customFormat="1" ht="14.25" x14ac:dyDescent="0.25">
      <c r="A94" s="259" t="s">
        <v>596</v>
      </c>
      <c r="B94" s="261">
        <v>0</v>
      </c>
      <c r="C94" s="261">
        <v>0</v>
      </c>
      <c r="D94" s="261">
        <v>0</v>
      </c>
      <c r="E94" s="261">
        <v>0</v>
      </c>
      <c r="F94" s="261">
        <v>0</v>
      </c>
      <c r="G94" s="261">
        <v>0</v>
      </c>
      <c r="H94" s="261">
        <v>0</v>
      </c>
      <c r="I94" s="261">
        <v>0</v>
      </c>
      <c r="J94" s="261">
        <v>0</v>
      </c>
      <c r="K94" s="261">
        <v>0</v>
      </c>
      <c r="L94" s="261">
        <v>0</v>
      </c>
      <c r="M94" s="261">
        <v>0</v>
      </c>
      <c r="N94" s="261">
        <v>0</v>
      </c>
      <c r="O94" s="261">
        <v>0</v>
      </c>
      <c r="P94" s="261">
        <v>0</v>
      </c>
      <c r="Q94" s="261">
        <v>0</v>
      </c>
      <c r="R94" s="261">
        <v>0</v>
      </c>
      <c r="S94" s="261">
        <v>0</v>
      </c>
      <c r="T94" s="261">
        <v>0</v>
      </c>
      <c r="U94" s="261">
        <v>0</v>
      </c>
      <c r="V94" s="261">
        <v>0</v>
      </c>
      <c r="W94" s="261">
        <v>0</v>
      </c>
      <c r="X94" s="261">
        <v>0</v>
      </c>
      <c r="Y94" s="261">
        <v>0</v>
      </c>
      <c r="Z94" s="261">
        <v>0</v>
      </c>
      <c r="AA94" s="261">
        <v>0</v>
      </c>
      <c r="AB94" s="261">
        <v>0</v>
      </c>
      <c r="AC94" s="261">
        <v>0</v>
      </c>
      <c r="AD94" s="261">
        <v>0</v>
      </c>
      <c r="AE94" s="261">
        <v>0</v>
      </c>
      <c r="AF94" s="261">
        <v>0</v>
      </c>
      <c r="AG94" s="261">
        <v>0</v>
      </c>
      <c r="AH94" s="261">
        <v>0</v>
      </c>
      <c r="AI94" s="261">
        <v>0</v>
      </c>
      <c r="AJ94" s="261">
        <v>0</v>
      </c>
      <c r="AK94" s="261">
        <v>0</v>
      </c>
      <c r="AL94" s="261">
        <v>0</v>
      </c>
      <c r="AM94" s="261">
        <v>0</v>
      </c>
      <c r="AN94" s="261">
        <v>0</v>
      </c>
      <c r="AO94" s="261">
        <v>0</v>
      </c>
      <c r="AP94" s="261">
        <v>0</v>
      </c>
      <c r="AQ94" s="261">
        <v>0</v>
      </c>
      <c r="AR94" s="261">
        <v>0</v>
      </c>
      <c r="AS94" s="261">
        <v>0</v>
      </c>
      <c r="AT94" s="261">
        <v>0</v>
      </c>
      <c r="AU94" s="261">
        <v>0</v>
      </c>
      <c r="AV94" s="261">
        <v>0</v>
      </c>
      <c r="AW94" s="261">
        <v>0</v>
      </c>
      <c r="AX94" s="261">
        <v>0</v>
      </c>
      <c r="AY94" s="261">
        <v>0</v>
      </c>
      <c r="AZ94" s="261">
        <v>0</v>
      </c>
    </row>
    <row r="95" spans="1:52" s="202" customFormat="1" ht="14.25" x14ac:dyDescent="0.25">
      <c r="A95" s="259" t="s">
        <v>597</v>
      </c>
      <c r="B95" s="262">
        <v>0</v>
      </c>
      <c r="C95" s="262">
        <v>0</v>
      </c>
      <c r="D95" s="262">
        <v>0</v>
      </c>
      <c r="E95" s="262">
        <v>0</v>
      </c>
      <c r="F95" s="262">
        <v>0</v>
      </c>
      <c r="G95" s="262">
        <v>0</v>
      </c>
      <c r="H95" s="262">
        <v>0</v>
      </c>
      <c r="I95" s="262">
        <v>0</v>
      </c>
      <c r="J95" s="262">
        <v>0</v>
      </c>
      <c r="K95" s="262">
        <v>0</v>
      </c>
      <c r="L95" s="262">
        <v>0</v>
      </c>
      <c r="M95" s="262">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row>
    <row r="96" spans="1:52" s="202" customFormat="1" thickBot="1" x14ac:dyDescent="0.3">
      <c r="A96" s="263" t="s">
        <v>598</v>
      </c>
      <c r="B96" s="264">
        <v>0</v>
      </c>
      <c r="C96" s="264">
        <v>0</v>
      </c>
      <c r="D96" s="264">
        <v>0</v>
      </c>
      <c r="E96" s="264">
        <v>0</v>
      </c>
      <c r="F96" s="264">
        <v>0</v>
      </c>
      <c r="G96" s="264">
        <v>0</v>
      </c>
      <c r="H96" s="264">
        <v>0</v>
      </c>
      <c r="I96" s="264">
        <v>0</v>
      </c>
      <c r="J96" s="264">
        <v>0</v>
      </c>
      <c r="K96" s="264">
        <v>0</v>
      </c>
      <c r="L96" s="264">
        <v>0</v>
      </c>
      <c r="M96" s="264">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row>
  </sheetData>
  <mergeCells count="15">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 ref="AK24:AL24"/>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Normal="85" zoomScaleSheetLayoutView="70" workbookViewId="0">
      <selection activeCell="J33" sqref="J3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304" t="str">
        <f>'5. анализ эконом эфф'!A5:AR5</f>
        <v>Год раскрытия информации: 2024 год</v>
      </c>
      <c r="B5" s="304"/>
      <c r="C5" s="304"/>
      <c r="D5" s="304"/>
      <c r="E5" s="304"/>
      <c r="F5" s="304"/>
      <c r="G5" s="304"/>
      <c r="H5" s="304"/>
      <c r="I5" s="304"/>
      <c r="J5" s="304"/>
      <c r="K5" s="304"/>
      <c r="L5" s="30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6"/>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N_TP1800.AS.0004</v>
      </c>
      <c r="B12" s="312"/>
      <c r="C12" s="312"/>
      <c r="D12" s="312"/>
      <c r="E12" s="312"/>
      <c r="F12" s="312"/>
      <c r="G12" s="312"/>
      <c r="H12" s="312"/>
      <c r="I12" s="312"/>
      <c r="J12" s="312"/>
      <c r="K12" s="312"/>
      <c r="L12" s="312"/>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33"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310"/>
      <c r="D15" s="310"/>
      <c r="E15" s="310"/>
      <c r="F15" s="310"/>
      <c r="G15" s="310"/>
      <c r="H15" s="310"/>
      <c r="I15" s="310"/>
      <c r="J15" s="310"/>
      <c r="K15" s="310"/>
      <c r="L15" s="310"/>
    </row>
    <row r="16" spans="1:44" x14ac:dyDescent="0.25">
      <c r="A16" s="305" t="s">
        <v>7</v>
      </c>
      <c r="B16" s="305"/>
      <c r="C16" s="305"/>
      <c r="D16" s="305"/>
      <c r="E16" s="305"/>
      <c r="F16" s="305"/>
      <c r="G16" s="305"/>
      <c r="H16" s="305"/>
      <c r="I16" s="305"/>
      <c r="J16" s="305"/>
      <c r="K16" s="305"/>
      <c r="L16" s="305"/>
    </row>
    <row r="17" spans="1:12" ht="15.75" customHeight="1" x14ac:dyDescent="0.25">
      <c r="L17" s="100"/>
    </row>
    <row r="18" spans="1:12" x14ac:dyDescent="0.25">
      <c r="K18" s="8"/>
    </row>
    <row r="19" spans="1:12" ht="15.75" customHeight="1" x14ac:dyDescent="0.25">
      <c r="A19" s="357" t="s">
        <v>474</v>
      </c>
      <c r="B19" s="357"/>
      <c r="C19" s="357"/>
      <c r="D19" s="357"/>
      <c r="E19" s="357"/>
      <c r="F19" s="357"/>
      <c r="G19" s="357"/>
      <c r="H19" s="357"/>
      <c r="I19" s="357"/>
      <c r="J19" s="357"/>
      <c r="K19" s="357"/>
      <c r="L19" s="357"/>
    </row>
    <row r="20" spans="1:12" x14ac:dyDescent="0.25">
      <c r="A20" s="10"/>
      <c r="B20" s="10"/>
      <c r="C20" s="129"/>
      <c r="D20" s="129"/>
      <c r="E20" s="129"/>
      <c r="F20" s="129"/>
      <c r="G20" s="129"/>
      <c r="H20" s="129"/>
      <c r="I20" s="129"/>
      <c r="J20" s="129"/>
      <c r="K20" s="129"/>
      <c r="L20" s="129"/>
    </row>
    <row r="21" spans="1:12" ht="28.5" customHeight="1" x14ac:dyDescent="0.25">
      <c r="A21" s="347" t="s">
        <v>226</v>
      </c>
      <c r="B21" s="347" t="s">
        <v>225</v>
      </c>
      <c r="C21" s="353" t="s">
        <v>407</v>
      </c>
      <c r="D21" s="353"/>
      <c r="E21" s="353"/>
      <c r="F21" s="353"/>
      <c r="G21" s="353"/>
      <c r="H21" s="353"/>
      <c r="I21" s="348" t="s">
        <v>224</v>
      </c>
      <c r="J21" s="350" t="s">
        <v>409</v>
      </c>
      <c r="K21" s="347" t="s">
        <v>223</v>
      </c>
      <c r="L21" s="349" t="s">
        <v>408</v>
      </c>
    </row>
    <row r="22" spans="1:12" ht="58.5" customHeight="1" x14ac:dyDescent="0.25">
      <c r="A22" s="347"/>
      <c r="B22" s="347"/>
      <c r="C22" s="354" t="s">
        <v>3</v>
      </c>
      <c r="D22" s="354"/>
      <c r="E22" s="54"/>
      <c r="F22" s="55"/>
      <c r="G22" s="355" t="s">
        <v>2</v>
      </c>
      <c r="H22" s="356"/>
      <c r="I22" s="348"/>
      <c r="J22" s="351"/>
      <c r="K22" s="347"/>
      <c r="L22" s="349"/>
    </row>
    <row r="23" spans="1:12" ht="47.25" x14ac:dyDescent="0.25">
      <c r="A23" s="347"/>
      <c r="B23" s="347"/>
      <c r="C23" s="20" t="s">
        <v>222</v>
      </c>
      <c r="D23" s="20" t="s">
        <v>221</v>
      </c>
      <c r="E23" s="20" t="s">
        <v>222</v>
      </c>
      <c r="F23" s="20" t="s">
        <v>221</v>
      </c>
      <c r="G23" s="20" t="s">
        <v>222</v>
      </c>
      <c r="H23" s="20" t="s">
        <v>221</v>
      </c>
      <c r="I23" s="348"/>
      <c r="J23" s="352"/>
      <c r="K23" s="347"/>
      <c r="L23" s="349"/>
    </row>
    <row r="24" spans="1:12" x14ac:dyDescent="0.25">
      <c r="A24" s="101">
        <v>1</v>
      </c>
      <c r="B24" s="101">
        <v>2</v>
      </c>
      <c r="C24" s="20">
        <v>3</v>
      </c>
      <c r="D24" s="20">
        <v>4</v>
      </c>
      <c r="E24" s="20">
        <v>5</v>
      </c>
      <c r="F24" s="20">
        <v>6</v>
      </c>
      <c r="G24" s="20">
        <v>7</v>
      </c>
      <c r="H24" s="20">
        <v>8</v>
      </c>
      <c r="I24" s="20">
        <v>9</v>
      </c>
      <c r="J24" s="20">
        <v>10</v>
      </c>
      <c r="K24" s="20">
        <v>11</v>
      </c>
      <c r="L24" s="20">
        <v>12</v>
      </c>
    </row>
    <row r="25" spans="1:12" ht="31.5" x14ac:dyDescent="0.25">
      <c r="A25" s="20">
        <v>1</v>
      </c>
      <c r="B25" s="130" t="s">
        <v>220</v>
      </c>
      <c r="C25" s="130"/>
      <c r="D25" s="19"/>
      <c r="E25" s="19"/>
      <c r="F25" s="19"/>
      <c r="G25" s="19"/>
      <c r="H25" s="19"/>
      <c r="I25" s="19"/>
      <c r="J25" s="19"/>
      <c r="K25" s="15"/>
      <c r="L25" s="24"/>
    </row>
    <row r="26" spans="1:12" ht="21.75" customHeight="1" x14ac:dyDescent="0.25">
      <c r="A26" s="20" t="s">
        <v>219</v>
      </c>
      <c r="B26" s="131" t="s">
        <v>414</v>
      </c>
      <c r="C26" s="64" t="s">
        <v>510</v>
      </c>
      <c r="D26" s="64"/>
      <c r="E26" s="19"/>
      <c r="F26" s="19"/>
      <c r="G26" s="64" t="s">
        <v>510</v>
      </c>
      <c r="H26" s="64"/>
      <c r="I26" s="19"/>
      <c r="J26" s="19"/>
      <c r="K26" s="15"/>
      <c r="L26" s="15"/>
    </row>
    <row r="27" spans="1:12" s="11" customFormat="1" ht="39" customHeight="1" x14ac:dyDescent="0.25">
      <c r="A27" s="20" t="s">
        <v>218</v>
      </c>
      <c r="B27" s="131" t="s">
        <v>416</v>
      </c>
      <c r="C27" s="64" t="s">
        <v>510</v>
      </c>
      <c r="D27" s="64"/>
      <c r="E27" s="19"/>
      <c r="F27" s="19"/>
      <c r="G27" s="64" t="s">
        <v>510</v>
      </c>
      <c r="H27" s="64"/>
      <c r="I27" s="19"/>
      <c r="J27" s="19"/>
      <c r="K27" s="15"/>
      <c r="L27" s="15"/>
    </row>
    <row r="28" spans="1:12" s="11" customFormat="1" ht="70.5" customHeight="1" x14ac:dyDescent="0.25">
      <c r="A28" s="20" t="s">
        <v>415</v>
      </c>
      <c r="B28" s="131" t="s">
        <v>420</v>
      </c>
      <c r="C28" s="64" t="s">
        <v>510</v>
      </c>
      <c r="D28" s="64"/>
      <c r="E28" s="19"/>
      <c r="F28" s="19"/>
      <c r="G28" s="64" t="s">
        <v>510</v>
      </c>
      <c r="H28" s="64"/>
      <c r="I28" s="19"/>
      <c r="J28" s="19"/>
      <c r="K28" s="15"/>
      <c r="L28" s="15"/>
    </row>
    <row r="29" spans="1:12" s="11" customFormat="1" ht="54" customHeight="1" x14ac:dyDescent="0.25">
      <c r="A29" s="20" t="s">
        <v>217</v>
      </c>
      <c r="B29" s="131" t="s">
        <v>419</v>
      </c>
      <c r="C29" s="64" t="s">
        <v>510</v>
      </c>
      <c r="D29" s="64"/>
      <c r="E29" s="19"/>
      <c r="F29" s="19"/>
      <c r="G29" s="64" t="s">
        <v>510</v>
      </c>
      <c r="H29" s="64"/>
      <c r="I29" s="19"/>
      <c r="J29" s="19"/>
      <c r="K29" s="15"/>
      <c r="L29" s="15"/>
    </row>
    <row r="30" spans="1:12" s="11" customFormat="1" ht="42" customHeight="1" x14ac:dyDescent="0.25">
      <c r="A30" s="20" t="s">
        <v>216</v>
      </c>
      <c r="B30" s="131" t="s">
        <v>421</v>
      </c>
      <c r="C30" s="64" t="s">
        <v>510</v>
      </c>
      <c r="D30" s="64"/>
      <c r="E30" s="19"/>
      <c r="F30" s="19"/>
      <c r="G30" s="64" t="s">
        <v>510</v>
      </c>
      <c r="H30" s="64"/>
      <c r="I30" s="19"/>
      <c r="J30" s="19"/>
      <c r="K30" s="15"/>
      <c r="L30" s="15"/>
    </row>
    <row r="31" spans="1:12" s="11" customFormat="1" ht="37.5" customHeight="1" x14ac:dyDescent="0.25">
      <c r="A31" s="20" t="s">
        <v>215</v>
      </c>
      <c r="B31" s="132" t="s">
        <v>417</v>
      </c>
      <c r="C31" s="64" t="s">
        <v>510</v>
      </c>
      <c r="D31" s="64"/>
      <c r="E31" s="19"/>
      <c r="F31" s="19"/>
      <c r="G31" s="64" t="s">
        <v>510</v>
      </c>
      <c r="H31" s="64"/>
      <c r="I31" s="91"/>
      <c r="J31" s="91"/>
      <c r="K31" s="15"/>
      <c r="L31" s="15"/>
    </row>
    <row r="32" spans="1:12" s="11" customFormat="1" ht="31.5" x14ac:dyDescent="0.25">
      <c r="A32" s="20" t="s">
        <v>213</v>
      </c>
      <c r="B32" s="132" t="s">
        <v>422</v>
      </c>
      <c r="C32" s="64" t="s">
        <v>510</v>
      </c>
      <c r="D32" s="64"/>
      <c r="E32" s="19"/>
      <c r="F32" s="19"/>
      <c r="G32" s="66">
        <v>44682</v>
      </c>
      <c r="H32" s="66">
        <v>44696</v>
      </c>
      <c r="I32" s="91">
        <v>100</v>
      </c>
      <c r="J32" s="91">
        <v>100</v>
      </c>
      <c r="K32" s="15"/>
      <c r="L32" s="15"/>
    </row>
    <row r="33" spans="1:12" s="11" customFormat="1" ht="37.5" customHeight="1" x14ac:dyDescent="0.25">
      <c r="A33" s="20" t="s">
        <v>432</v>
      </c>
      <c r="B33" s="132" t="s">
        <v>355</v>
      </c>
      <c r="C33" s="64" t="s">
        <v>510</v>
      </c>
      <c r="D33" s="64"/>
      <c r="E33" s="19"/>
      <c r="F33" s="19"/>
      <c r="G33" s="64" t="s">
        <v>510</v>
      </c>
      <c r="H33" s="64"/>
      <c r="I33" s="19"/>
      <c r="J33" s="19"/>
      <c r="K33" s="15"/>
      <c r="L33" s="15"/>
    </row>
    <row r="34" spans="1:12" s="11" customFormat="1" ht="47.25" customHeight="1" x14ac:dyDescent="0.25">
      <c r="A34" s="20" t="s">
        <v>433</v>
      </c>
      <c r="B34" s="132" t="s">
        <v>426</v>
      </c>
      <c r="C34" s="64" t="s">
        <v>510</v>
      </c>
      <c r="D34" s="64"/>
      <c r="E34" s="18"/>
      <c r="F34" s="18"/>
      <c r="G34" s="64" t="s">
        <v>510</v>
      </c>
      <c r="H34" s="64"/>
      <c r="I34" s="19"/>
      <c r="J34" s="19"/>
      <c r="K34" s="18"/>
      <c r="L34" s="15"/>
    </row>
    <row r="35" spans="1:12" s="11" customFormat="1" ht="49.5" customHeight="1" x14ac:dyDescent="0.25">
      <c r="A35" s="20" t="s">
        <v>434</v>
      </c>
      <c r="B35" s="132" t="s">
        <v>214</v>
      </c>
      <c r="C35" s="64" t="s">
        <v>510</v>
      </c>
      <c r="D35" s="65"/>
      <c r="E35" s="18"/>
      <c r="F35" s="18"/>
      <c r="G35" s="66">
        <v>44701</v>
      </c>
      <c r="H35" s="65">
        <v>44713</v>
      </c>
      <c r="I35" s="91">
        <v>100</v>
      </c>
      <c r="J35" s="91">
        <v>100</v>
      </c>
      <c r="K35" s="18"/>
      <c r="L35" s="15"/>
    </row>
    <row r="36" spans="1:12" ht="37.5" customHeight="1" x14ac:dyDescent="0.25">
      <c r="A36" s="20" t="s">
        <v>435</v>
      </c>
      <c r="B36" s="132" t="s">
        <v>418</v>
      </c>
      <c r="C36" s="64" t="s">
        <v>510</v>
      </c>
      <c r="D36" s="64"/>
      <c r="E36" s="17"/>
      <c r="F36" s="16"/>
      <c r="G36" s="64" t="s">
        <v>510</v>
      </c>
      <c r="H36" s="64"/>
      <c r="I36" s="19"/>
      <c r="J36" s="19"/>
      <c r="K36" s="15"/>
      <c r="L36" s="15"/>
    </row>
    <row r="37" spans="1:12" ht="21" customHeight="1" x14ac:dyDescent="0.25">
      <c r="A37" s="20" t="s">
        <v>436</v>
      </c>
      <c r="B37" s="132" t="s">
        <v>212</v>
      </c>
      <c r="C37" s="64" t="s">
        <v>510</v>
      </c>
      <c r="D37" s="65"/>
      <c r="E37" s="17"/>
      <c r="F37" s="16"/>
      <c r="G37" s="64" t="s">
        <v>510</v>
      </c>
      <c r="H37" s="65"/>
      <c r="I37" s="19"/>
      <c r="J37" s="19"/>
      <c r="K37" s="15"/>
      <c r="L37" s="15"/>
    </row>
    <row r="38" spans="1:12" x14ac:dyDescent="0.25">
      <c r="A38" s="20" t="s">
        <v>546</v>
      </c>
      <c r="B38" s="130" t="s">
        <v>211</v>
      </c>
      <c r="C38" s="64"/>
      <c r="D38" s="15"/>
      <c r="E38" s="15"/>
      <c r="F38" s="15"/>
      <c r="G38" s="64"/>
      <c r="H38" s="15"/>
      <c r="I38" s="15"/>
      <c r="J38" s="15"/>
      <c r="K38" s="15"/>
      <c r="L38" s="15"/>
    </row>
    <row r="39" spans="1:12" ht="78.75" customHeight="1" x14ac:dyDescent="0.25">
      <c r="A39" s="20">
        <v>2</v>
      </c>
      <c r="B39" s="132" t="s">
        <v>423</v>
      </c>
      <c r="C39" s="65">
        <v>45108</v>
      </c>
      <c r="D39" s="65">
        <f>C39+20</f>
        <v>45128</v>
      </c>
      <c r="E39" s="15"/>
      <c r="F39" s="15"/>
      <c r="G39" s="289">
        <v>45108</v>
      </c>
      <c r="H39" s="290">
        <v>46955</v>
      </c>
      <c r="I39" s="91">
        <v>10</v>
      </c>
      <c r="J39" s="91">
        <v>100</v>
      </c>
      <c r="K39" s="15"/>
      <c r="L39" s="15"/>
    </row>
    <row r="40" spans="1:12" ht="33.75" customHeight="1" x14ac:dyDescent="0.25">
      <c r="A40" s="20" t="s">
        <v>210</v>
      </c>
      <c r="B40" s="132" t="s">
        <v>425</v>
      </c>
      <c r="C40" s="66">
        <f>D39+10</f>
        <v>45138</v>
      </c>
      <c r="D40" s="69">
        <f>C40+1700</f>
        <v>46838</v>
      </c>
      <c r="E40" s="15"/>
      <c r="F40" s="15"/>
      <c r="G40" s="291">
        <v>45138</v>
      </c>
      <c r="H40" s="292">
        <v>46838</v>
      </c>
      <c r="I40" s="91">
        <v>10</v>
      </c>
      <c r="J40" s="91">
        <v>100</v>
      </c>
      <c r="K40" s="15"/>
      <c r="L40" s="15"/>
    </row>
    <row r="41" spans="1:12" ht="63" customHeight="1" x14ac:dyDescent="0.25">
      <c r="A41" s="20" t="s">
        <v>209</v>
      </c>
      <c r="B41" s="130" t="s">
        <v>503</v>
      </c>
      <c r="C41" s="64"/>
      <c r="D41" s="68"/>
      <c r="E41" s="15"/>
      <c r="F41" s="15"/>
      <c r="G41" s="293"/>
      <c r="H41" s="294"/>
      <c r="I41" s="15"/>
      <c r="J41" s="15"/>
      <c r="K41" s="15"/>
      <c r="L41" s="15"/>
    </row>
    <row r="42" spans="1:12" ht="58.5" customHeight="1" x14ac:dyDescent="0.25">
      <c r="A42" s="20">
        <v>3</v>
      </c>
      <c r="B42" s="132" t="s">
        <v>424</v>
      </c>
      <c r="C42" s="65">
        <f>D39+30</f>
        <v>45158</v>
      </c>
      <c r="D42" s="65">
        <f>C42+90</f>
        <v>45248</v>
      </c>
      <c r="E42" s="15"/>
      <c r="F42" s="15"/>
      <c r="G42" s="295">
        <v>45158</v>
      </c>
      <c r="H42" s="296">
        <v>45248</v>
      </c>
      <c r="I42" s="91">
        <v>10</v>
      </c>
      <c r="J42" s="91">
        <v>100</v>
      </c>
      <c r="K42" s="15"/>
      <c r="L42" s="15"/>
    </row>
    <row r="43" spans="1:12" ht="34.5" customHeight="1" x14ac:dyDescent="0.25">
      <c r="A43" s="20" t="s">
        <v>208</v>
      </c>
      <c r="B43" s="132" t="s">
        <v>206</v>
      </c>
      <c r="C43" s="69">
        <f>C40</f>
        <v>45138</v>
      </c>
      <c r="D43" s="69">
        <f>D40</f>
        <v>46838</v>
      </c>
      <c r="E43" s="15"/>
      <c r="F43" s="15"/>
      <c r="G43" s="297">
        <v>45138</v>
      </c>
      <c r="H43" s="292">
        <v>46838</v>
      </c>
      <c r="I43" s="91">
        <v>10</v>
      </c>
      <c r="J43" s="91">
        <v>100</v>
      </c>
      <c r="K43" s="15"/>
      <c r="L43" s="15"/>
    </row>
    <row r="44" spans="1:12" ht="24.75" customHeight="1" x14ac:dyDescent="0.25">
      <c r="A44" s="20" t="s">
        <v>207</v>
      </c>
      <c r="B44" s="132" t="s">
        <v>204</v>
      </c>
      <c r="C44" s="69">
        <f>C43+30</f>
        <v>45168</v>
      </c>
      <c r="D44" s="65">
        <f>D43+60</f>
        <v>46898</v>
      </c>
      <c r="E44" s="15"/>
      <c r="F44" s="15"/>
      <c r="G44" s="297">
        <v>45168</v>
      </c>
      <c r="H44" s="296">
        <v>46898</v>
      </c>
      <c r="I44" s="91">
        <v>10</v>
      </c>
      <c r="J44" s="91">
        <v>100</v>
      </c>
      <c r="K44" s="15"/>
      <c r="L44" s="15"/>
    </row>
    <row r="45" spans="1:12" ht="90.75" customHeight="1" x14ac:dyDescent="0.25">
      <c r="A45" s="20" t="s">
        <v>205</v>
      </c>
      <c r="B45" s="132" t="s">
        <v>428</v>
      </c>
      <c r="C45" s="64" t="s">
        <v>510</v>
      </c>
      <c r="D45" s="64"/>
      <c r="E45" s="15"/>
      <c r="F45" s="15"/>
      <c r="G45" s="293" t="s">
        <v>510</v>
      </c>
      <c r="H45" s="298"/>
      <c r="I45" s="15"/>
      <c r="J45" s="15"/>
      <c r="K45" s="15"/>
      <c r="L45" s="15"/>
    </row>
    <row r="46" spans="1:12" ht="167.25" customHeight="1" x14ac:dyDescent="0.25">
      <c r="A46" s="20" t="s">
        <v>203</v>
      </c>
      <c r="B46" s="132" t="s">
        <v>427</v>
      </c>
      <c r="C46" s="64" t="s">
        <v>510</v>
      </c>
      <c r="D46" s="64"/>
      <c r="E46" s="15"/>
      <c r="F46" s="15"/>
      <c r="G46" s="293" t="s">
        <v>510</v>
      </c>
      <c r="H46" s="298"/>
      <c r="I46" s="15"/>
      <c r="J46" s="15"/>
      <c r="K46" s="15"/>
      <c r="L46" s="15"/>
    </row>
    <row r="47" spans="1:12" ht="30.75" customHeight="1" x14ac:dyDescent="0.25">
      <c r="A47" s="20" t="s">
        <v>201</v>
      </c>
      <c r="B47" s="132" t="s">
        <v>202</v>
      </c>
      <c r="C47" s="65">
        <f>C44+30</f>
        <v>45198</v>
      </c>
      <c r="D47" s="65">
        <f>D44+30</f>
        <v>46928</v>
      </c>
      <c r="E47" s="15"/>
      <c r="F47" s="15"/>
      <c r="G47" s="295">
        <v>45198</v>
      </c>
      <c r="H47" s="296">
        <v>46928</v>
      </c>
      <c r="I47" s="91">
        <v>10</v>
      </c>
      <c r="J47" s="91">
        <v>100</v>
      </c>
      <c r="K47" s="15"/>
      <c r="L47" s="15"/>
    </row>
    <row r="48" spans="1:12" ht="37.5" customHeight="1" x14ac:dyDescent="0.25">
      <c r="A48" s="20" t="s">
        <v>547</v>
      </c>
      <c r="B48" s="130" t="s">
        <v>200</v>
      </c>
      <c r="C48" s="64"/>
      <c r="D48" s="68"/>
      <c r="E48" s="15"/>
      <c r="F48" s="15"/>
      <c r="G48" s="293"/>
      <c r="H48" s="294"/>
      <c r="I48" s="91">
        <v>10</v>
      </c>
      <c r="J48" s="91">
        <v>100</v>
      </c>
      <c r="K48" s="15"/>
      <c r="L48" s="15"/>
    </row>
    <row r="49" spans="1:12" ht="35.25" customHeight="1" x14ac:dyDescent="0.25">
      <c r="A49" s="20">
        <v>4</v>
      </c>
      <c r="B49" s="132" t="s">
        <v>198</v>
      </c>
      <c r="C49" s="65">
        <f>C47+10</f>
        <v>45208</v>
      </c>
      <c r="D49" s="65">
        <f>D47+10</f>
        <v>46938</v>
      </c>
      <c r="E49" s="15"/>
      <c r="F49" s="15"/>
      <c r="G49" s="295">
        <v>45208</v>
      </c>
      <c r="H49" s="296">
        <v>46938</v>
      </c>
      <c r="I49" s="91">
        <v>10</v>
      </c>
      <c r="J49" s="91">
        <v>100</v>
      </c>
      <c r="K49" s="15"/>
      <c r="L49" s="15"/>
    </row>
    <row r="50" spans="1:12" ht="86.25" customHeight="1" x14ac:dyDescent="0.25">
      <c r="A50" s="20" t="s">
        <v>199</v>
      </c>
      <c r="B50" s="132" t="s">
        <v>626</v>
      </c>
      <c r="C50" s="66">
        <f>C49+5</f>
        <v>45213</v>
      </c>
      <c r="D50" s="67">
        <f>D49+5</f>
        <v>46943</v>
      </c>
      <c r="E50" s="15"/>
      <c r="F50" s="15"/>
      <c r="G50" s="291">
        <v>45213</v>
      </c>
      <c r="H50" s="299">
        <v>46943</v>
      </c>
      <c r="I50" s="91">
        <v>10</v>
      </c>
      <c r="J50" s="91">
        <v>100</v>
      </c>
      <c r="K50" s="15"/>
      <c r="L50" s="15"/>
    </row>
    <row r="51" spans="1:12" ht="77.25" customHeight="1" x14ac:dyDescent="0.25">
      <c r="A51" s="20" t="s">
        <v>197</v>
      </c>
      <c r="B51" s="132" t="s">
        <v>429</v>
      </c>
      <c r="C51" s="64" t="s">
        <v>510</v>
      </c>
      <c r="D51" s="64"/>
      <c r="E51" s="15"/>
      <c r="F51" s="15"/>
      <c r="G51" s="293" t="s">
        <v>510</v>
      </c>
      <c r="H51" s="298"/>
      <c r="I51" s="15"/>
      <c r="J51" s="15"/>
      <c r="K51" s="15"/>
      <c r="L51" s="15"/>
    </row>
    <row r="52" spans="1:12" ht="71.25" customHeight="1" x14ac:dyDescent="0.25">
      <c r="A52" s="20" t="s">
        <v>195</v>
      </c>
      <c r="B52" s="132" t="s">
        <v>196</v>
      </c>
      <c r="C52" s="64" t="s">
        <v>510</v>
      </c>
      <c r="D52" s="64"/>
      <c r="E52" s="15"/>
      <c r="F52" s="15"/>
      <c r="G52" s="293" t="s">
        <v>510</v>
      </c>
      <c r="H52" s="298"/>
      <c r="I52" s="15"/>
      <c r="J52" s="15"/>
      <c r="K52" s="15"/>
      <c r="L52" s="15"/>
    </row>
    <row r="53" spans="1:12" ht="48" customHeight="1" x14ac:dyDescent="0.25">
      <c r="A53" s="20" t="s">
        <v>193</v>
      </c>
      <c r="B53" s="57" t="s">
        <v>430</v>
      </c>
      <c r="C53" s="65">
        <f>C50+30</f>
        <v>45243</v>
      </c>
      <c r="D53" s="66">
        <f>D50+30</f>
        <v>46973</v>
      </c>
      <c r="E53" s="15"/>
      <c r="F53" s="15"/>
      <c r="G53" s="295">
        <v>45243</v>
      </c>
      <c r="H53" s="300">
        <v>46973</v>
      </c>
      <c r="I53" s="91">
        <v>10</v>
      </c>
      <c r="J53" s="91">
        <v>100</v>
      </c>
      <c r="K53" s="15"/>
      <c r="L53" s="15"/>
    </row>
    <row r="54" spans="1:12" ht="46.5" customHeight="1" x14ac:dyDescent="0.25">
      <c r="A54" s="20" t="s">
        <v>431</v>
      </c>
      <c r="B54" s="132" t="s">
        <v>194</v>
      </c>
      <c r="C54" s="64" t="s">
        <v>510</v>
      </c>
      <c r="E54" s="15"/>
      <c r="F54" s="15"/>
      <c r="G54" s="293" t="s">
        <v>510</v>
      </c>
      <c r="H54" s="28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304" t="str">
        <f>'6.1. Паспорт сетевой график'!A5:L5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29" x14ac:dyDescent="0.25">
      <c r="A11" s="312" t="str">
        <f>'1. паспорт местоположение'!A12:C12</f>
        <v>N_TP1800.AS.0004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5" x14ac:dyDescent="0.25">
      <c r="A18" s="375" t="s">
        <v>475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20" spans="1:35" s="186" customFormat="1" ht="21" customHeight="1" x14ac:dyDescent="0.25">
      <c r="A20" s="368" t="s">
        <v>192</v>
      </c>
      <c r="B20" s="368" t="s">
        <v>191</v>
      </c>
      <c r="C20" s="358" t="s">
        <v>190</v>
      </c>
      <c r="D20" s="359"/>
      <c r="E20" s="371" t="s">
        <v>189</v>
      </c>
      <c r="F20" s="372"/>
      <c r="G20" s="376" t="s">
        <v>617</v>
      </c>
      <c r="H20" s="364" t="s">
        <v>618</v>
      </c>
      <c r="I20" s="365"/>
      <c r="J20" s="365"/>
      <c r="K20" s="366"/>
      <c r="L20" s="364" t="s">
        <v>619</v>
      </c>
      <c r="M20" s="365"/>
      <c r="N20" s="365"/>
      <c r="O20" s="366"/>
      <c r="P20" s="364" t="s">
        <v>620</v>
      </c>
      <c r="Q20" s="365"/>
      <c r="R20" s="365"/>
      <c r="S20" s="366"/>
      <c r="T20" s="364" t="s">
        <v>621</v>
      </c>
      <c r="U20" s="365"/>
      <c r="V20" s="365"/>
      <c r="W20" s="366"/>
      <c r="X20" s="364" t="s">
        <v>622</v>
      </c>
      <c r="Y20" s="365"/>
      <c r="Z20" s="365"/>
      <c r="AA20" s="366"/>
      <c r="AB20" s="358" t="s">
        <v>188</v>
      </c>
      <c r="AC20" s="359"/>
      <c r="AD20" s="283"/>
      <c r="AE20" s="283"/>
      <c r="AF20" s="283"/>
      <c r="AG20" s="283"/>
      <c r="AH20" s="283"/>
      <c r="AI20" s="284"/>
    </row>
    <row r="21" spans="1:35" s="186" customFormat="1" ht="81.75" customHeight="1" x14ac:dyDescent="0.25">
      <c r="A21" s="369"/>
      <c r="B21" s="369"/>
      <c r="C21" s="360"/>
      <c r="D21" s="361"/>
      <c r="E21" s="373"/>
      <c r="F21" s="374"/>
      <c r="G21" s="377"/>
      <c r="H21" s="362" t="s">
        <v>3</v>
      </c>
      <c r="I21" s="363"/>
      <c r="J21" s="362" t="s">
        <v>186</v>
      </c>
      <c r="K21" s="363"/>
      <c r="L21" s="362" t="s">
        <v>3</v>
      </c>
      <c r="M21" s="363"/>
      <c r="N21" s="362" t="s">
        <v>186</v>
      </c>
      <c r="O21" s="363"/>
      <c r="P21" s="362" t="s">
        <v>3</v>
      </c>
      <c r="Q21" s="363"/>
      <c r="R21" s="362" t="s">
        <v>186</v>
      </c>
      <c r="S21" s="363"/>
      <c r="T21" s="362" t="s">
        <v>3</v>
      </c>
      <c r="U21" s="363"/>
      <c r="V21" s="362" t="s">
        <v>186</v>
      </c>
      <c r="W21" s="363"/>
      <c r="X21" s="362" t="s">
        <v>3</v>
      </c>
      <c r="Y21" s="363"/>
      <c r="Z21" s="362" t="s">
        <v>186</v>
      </c>
      <c r="AA21" s="363"/>
      <c r="AB21" s="360"/>
      <c r="AC21" s="361"/>
      <c r="AD21" s="283"/>
      <c r="AE21" s="283"/>
      <c r="AF21" s="283"/>
      <c r="AG21" s="283"/>
      <c r="AH21" s="283" t="s">
        <v>524</v>
      </c>
      <c r="AI21" s="284"/>
    </row>
    <row r="22" spans="1:35" s="186" customFormat="1" ht="89.25" customHeight="1" x14ac:dyDescent="0.3">
      <c r="A22" s="370"/>
      <c r="B22" s="370"/>
      <c r="C22" s="285" t="s">
        <v>3</v>
      </c>
      <c r="D22" s="285" t="s">
        <v>186</v>
      </c>
      <c r="E22" s="286" t="s">
        <v>623</v>
      </c>
      <c r="F22" s="286" t="s">
        <v>606</v>
      </c>
      <c r="G22" s="378"/>
      <c r="H22" s="287" t="s">
        <v>454</v>
      </c>
      <c r="I22" s="287" t="s">
        <v>455</v>
      </c>
      <c r="J22" s="287" t="s">
        <v>454</v>
      </c>
      <c r="K22" s="287" t="s">
        <v>455</v>
      </c>
      <c r="L22" s="287" t="s">
        <v>454</v>
      </c>
      <c r="M22" s="287" t="s">
        <v>455</v>
      </c>
      <c r="N22" s="287" t="s">
        <v>454</v>
      </c>
      <c r="O22" s="287" t="s">
        <v>455</v>
      </c>
      <c r="P22" s="287" t="s">
        <v>454</v>
      </c>
      <c r="Q22" s="287" t="s">
        <v>455</v>
      </c>
      <c r="R22" s="287" t="s">
        <v>454</v>
      </c>
      <c r="S22" s="287" t="s">
        <v>455</v>
      </c>
      <c r="T22" s="287" t="s">
        <v>454</v>
      </c>
      <c r="U22" s="287" t="s">
        <v>455</v>
      </c>
      <c r="V22" s="287" t="s">
        <v>454</v>
      </c>
      <c r="W22" s="287" t="s">
        <v>455</v>
      </c>
      <c r="X22" s="287" t="s">
        <v>454</v>
      </c>
      <c r="Y22" s="287" t="s">
        <v>455</v>
      </c>
      <c r="Z22" s="287" t="s">
        <v>454</v>
      </c>
      <c r="AA22" s="287" t="s">
        <v>455</v>
      </c>
      <c r="AB22" s="285" t="s">
        <v>187</v>
      </c>
      <c r="AC22" s="285" t="s">
        <v>186</v>
      </c>
      <c r="AD22" s="283"/>
      <c r="AE22" s="288"/>
      <c r="AF22" s="288"/>
      <c r="AG22" s="288"/>
      <c r="AH22" s="288"/>
      <c r="AI22" s="284"/>
    </row>
    <row r="23" spans="1:35" s="186" customFormat="1" ht="19.5" customHeight="1" x14ac:dyDescent="0.25">
      <c r="A23" s="187">
        <v>1</v>
      </c>
      <c r="B23" s="187">
        <v>2</v>
      </c>
      <c r="C23" s="187">
        <v>3</v>
      </c>
      <c r="D23" s="187">
        <v>4</v>
      </c>
      <c r="E23" s="187">
        <v>5</v>
      </c>
      <c r="F23" s="187">
        <v>6</v>
      </c>
      <c r="G23" s="18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5" s="186" customFormat="1" ht="47.25" customHeight="1" x14ac:dyDescent="0.25">
      <c r="A24" s="84" t="s">
        <v>66</v>
      </c>
      <c r="B24" s="85" t="s">
        <v>185</v>
      </c>
      <c r="C24" s="188">
        <v>1.1722719999999998</v>
      </c>
      <c r="D24" s="188">
        <v>0.90444791077308828</v>
      </c>
      <c r="E24" s="188">
        <v>0.90444791077308828</v>
      </c>
      <c r="F24" s="188">
        <v>0.75858887077308834</v>
      </c>
      <c r="G24" s="195">
        <v>0.14585904</v>
      </c>
      <c r="H24" s="195">
        <v>0.42269000000000001</v>
      </c>
      <c r="I24" s="188"/>
      <c r="J24" s="269">
        <v>0.26254549999999999</v>
      </c>
      <c r="K24" s="188"/>
      <c r="L24" s="195">
        <v>0.21306</v>
      </c>
      <c r="M24" s="188"/>
      <c r="N24" s="195">
        <v>0.21526582605226</v>
      </c>
      <c r="O24" s="188"/>
      <c r="P24" s="195">
        <v>0.11506</v>
      </c>
      <c r="Q24" s="188"/>
      <c r="R24" s="195">
        <v>0.11615891654089</v>
      </c>
      <c r="S24" s="188"/>
      <c r="T24" s="195">
        <v>0.12759000000000001</v>
      </c>
      <c r="U24" s="188"/>
      <c r="V24" s="195">
        <v>0.11237780141913499</v>
      </c>
      <c r="W24" s="188"/>
      <c r="X24" s="195">
        <v>5.2240826760803168E-2</v>
      </c>
      <c r="Y24" s="188"/>
      <c r="Z24" s="195" t="s">
        <v>513</v>
      </c>
      <c r="AA24" s="188"/>
      <c r="AB24" s="188">
        <v>0.87839999999999996</v>
      </c>
      <c r="AC24" s="188">
        <v>0.75858887077308812</v>
      </c>
    </row>
    <row r="25" spans="1:35" s="186" customFormat="1" ht="24" customHeight="1" x14ac:dyDescent="0.25">
      <c r="A25" s="86" t="s">
        <v>184</v>
      </c>
      <c r="B25" s="87" t="s">
        <v>183</v>
      </c>
      <c r="C25" s="188"/>
      <c r="D25" s="188"/>
      <c r="E25" s="188"/>
      <c r="F25" s="188"/>
      <c r="G25" s="196">
        <v>0</v>
      </c>
      <c r="H25" s="196">
        <v>0</v>
      </c>
      <c r="I25" s="188"/>
      <c r="J25" s="269">
        <v>0</v>
      </c>
      <c r="K25" s="188"/>
      <c r="L25" s="196">
        <v>0</v>
      </c>
      <c r="M25" s="188"/>
      <c r="N25" s="196">
        <v>0</v>
      </c>
      <c r="O25" s="188"/>
      <c r="P25" s="196">
        <v>0</v>
      </c>
      <c r="Q25" s="188"/>
      <c r="R25" s="196">
        <v>0</v>
      </c>
      <c r="S25" s="188"/>
      <c r="T25" s="196">
        <v>0</v>
      </c>
      <c r="U25" s="188"/>
      <c r="V25" s="196">
        <v>0</v>
      </c>
      <c r="W25" s="188"/>
      <c r="X25" s="196">
        <v>0</v>
      </c>
      <c r="Y25" s="188"/>
      <c r="Z25" s="196" t="s">
        <v>513</v>
      </c>
      <c r="AA25" s="188"/>
      <c r="AB25" s="188">
        <v>0</v>
      </c>
      <c r="AC25" s="188">
        <v>0</v>
      </c>
    </row>
    <row r="26" spans="1:35" s="186" customFormat="1" x14ac:dyDescent="0.25">
      <c r="A26" s="86" t="s">
        <v>182</v>
      </c>
      <c r="B26" s="87" t="s">
        <v>181</v>
      </c>
      <c r="C26" s="188"/>
      <c r="D26" s="188"/>
      <c r="E26" s="188"/>
      <c r="F26" s="188"/>
      <c r="G26" s="196">
        <v>0</v>
      </c>
      <c r="H26" s="196">
        <v>0</v>
      </c>
      <c r="I26" s="188"/>
      <c r="J26" s="269">
        <v>0</v>
      </c>
      <c r="K26" s="188"/>
      <c r="L26" s="196">
        <v>0</v>
      </c>
      <c r="M26" s="188"/>
      <c r="N26" s="196">
        <v>0</v>
      </c>
      <c r="O26" s="188"/>
      <c r="P26" s="196">
        <v>0</v>
      </c>
      <c r="Q26" s="188"/>
      <c r="R26" s="196">
        <v>0</v>
      </c>
      <c r="S26" s="188"/>
      <c r="T26" s="196">
        <v>0</v>
      </c>
      <c r="U26" s="188"/>
      <c r="V26" s="196">
        <v>0</v>
      </c>
      <c r="W26" s="188"/>
      <c r="X26" s="196">
        <v>0</v>
      </c>
      <c r="Y26" s="188"/>
      <c r="Z26" s="196" t="s">
        <v>513</v>
      </c>
      <c r="AA26" s="188"/>
      <c r="AB26" s="188">
        <v>0</v>
      </c>
      <c r="AC26" s="188">
        <v>0</v>
      </c>
    </row>
    <row r="27" spans="1:35" s="186" customFormat="1" ht="38.25" customHeight="1" x14ac:dyDescent="0.25">
      <c r="A27" s="86" t="s">
        <v>180</v>
      </c>
      <c r="B27" s="87" t="s">
        <v>413</v>
      </c>
      <c r="C27" s="188"/>
      <c r="D27" s="188"/>
      <c r="E27" s="188"/>
      <c r="F27" s="188"/>
      <c r="G27" s="196">
        <v>0.12559585000000004</v>
      </c>
      <c r="H27" s="196">
        <v>0.35455833333333336</v>
      </c>
      <c r="I27" s="188"/>
      <c r="J27" s="269">
        <v>0.22215458333333332</v>
      </c>
      <c r="K27" s="188"/>
      <c r="L27" s="196">
        <v>0.17871833333333334</v>
      </c>
      <c r="M27" s="188"/>
      <c r="N27" s="196">
        <v>0.18056791727529997</v>
      </c>
      <c r="O27" s="188"/>
      <c r="P27" s="196">
        <v>9.651333333333334E-2</v>
      </c>
      <c r="Q27" s="188"/>
      <c r="R27" s="196">
        <v>9.6959012143755408E-2</v>
      </c>
      <c r="S27" s="188"/>
      <c r="T27" s="196">
        <v>0.10702500000000001</v>
      </c>
      <c r="U27" s="188"/>
      <c r="V27" s="196">
        <v>9.3648167849279165E-2</v>
      </c>
      <c r="W27" s="188"/>
      <c r="X27" s="196">
        <v>4.3534022300669308E-2</v>
      </c>
      <c r="Y27" s="188"/>
      <c r="Z27" s="196" t="s">
        <v>513</v>
      </c>
      <c r="AA27" s="188"/>
      <c r="AB27" s="188">
        <v>0.73681500000000011</v>
      </c>
      <c r="AC27" s="188">
        <v>0.63686370290233718</v>
      </c>
    </row>
    <row r="28" spans="1:35" s="186" customFormat="1" x14ac:dyDescent="0.25">
      <c r="A28" s="86" t="s">
        <v>179</v>
      </c>
      <c r="B28" s="87" t="s">
        <v>178</v>
      </c>
      <c r="C28" s="188"/>
      <c r="D28" s="188"/>
      <c r="E28" s="188"/>
      <c r="F28" s="188"/>
      <c r="G28" s="196">
        <v>0</v>
      </c>
      <c r="H28" s="196">
        <v>0</v>
      </c>
      <c r="I28" s="188"/>
      <c r="J28" s="269">
        <v>0</v>
      </c>
      <c r="K28" s="188"/>
      <c r="L28" s="196">
        <v>0</v>
      </c>
      <c r="M28" s="188"/>
      <c r="N28" s="196">
        <v>0</v>
      </c>
      <c r="O28" s="188"/>
      <c r="P28" s="196">
        <v>0</v>
      </c>
      <c r="Q28" s="188"/>
      <c r="R28" s="196">
        <v>0</v>
      </c>
      <c r="S28" s="188"/>
      <c r="T28" s="196">
        <v>0</v>
      </c>
      <c r="U28" s="188"/>
      <c r="V28" s="196">
        <v>0</v>
      </c>
      <c r="W28" s="188"/>
      <c r="X28" s="196">
        <v>0</v>
      </c>
      <c r="Y28" s="188"/>
      <c r="Z28" s="196">
        <v>0</v>
      </c>
      <c r="AA28" s="188"/>
      <c r="AB28" s="188">
        <v>0</v>
      </c>
      <c r="AC28" s="188">
        <v>0</v>
      </c>
    </row>
    <row r="29" spans="1:35" s="186" customFormat="1" x14ac:dyDescent="0.25">
      <c r="A29" s="86" t="s">
        <v>177</v>
      </c>
      <c r="B29" s="88" t="s">
        <v>176</v>
      </c>
      <c r="C29" s="188"/>
      <c r="D29" s="188"/>
      <c r="E29" s="188"/>
      <c r="F29" s="188"/>
      <c r="G29" s="196">
        <v>2.0263189999999959E-2</v>
      </c>
      <c r="H29" s="196">
        <v>6.8131666666666646E-2</v>
      </c>
      <c r="I29" s="188"/>
      <c r="J29" s="269">
        <v>4.0390916666666665E-2</v>
      </c>
      <c r="K29" s="188"/>
      <c r="L29" s="196">
        <v>3.4341666666666659E-2</v>
      </c>
      <c r="M29" s="188"/>
      <c r="N29" s="196">
        <v>3.4697908776960024E-2</v>
      </c>
      <c r="O29" s="188"/>
      <c r="P29" s="196">
        <v>1.8546666666666656E-2</v>
      </c>
      <c r="Q29" s="188"/>
      <c r="R29" s="196">
        <v>1.9199904397134593E-2</v>
      </c>
      <c r="S29" s="188"/>
      <c r="T29" s="196">
        <v>2.0565E-2</v>
      </c>
      <c r="U29" s="188"/>
      <c r="V29" s="196">
        <v>1.8729633569855825E-2</v>
      </c>
      <c r="W29" s="188"/>
      <c r="X29" s="196">
        <v>8.7068044601338601E-3</v>
      </c>
      <c r="Y29" s="188"/>
      <c r="Z29" s="196" t="s">
        <v>513</v>
      </c>
      <c r="AA29" s="188"/>
      <c r="AB29" s="188">
        <v>0.14158499999999996</v>
      </c>
      <c r="AC29" s="188">
        <v>0.12172516787075094</v>
      </c>
    </row>
    <row r="30" spans="1:35" s="186" customFormat="1" ht="47.25" x14ac:dyDescent="0.25">
      <c r="A30" s="84" t="s">
        <v>64</v>
      </c>
      <c r="B30" s="85" t="s">
        <v>175</v>
      </c>
      <c r="C30" s="188">
        <v>0.98331999999999997</v>
      </c>
      <c r="D30" s="188">
        <v>0.76515121290233723</v>
      </c>
      <c r="E30" s="188">
        <v>0.76515121290233723</v>
      </c>
      <c r="F30" s="188">
        <v>0.63686370290233718</v>
      </c>
      <c r="G30" s="196">
        <v>0.12828750999999999</v>
      </c>
      <c r="H30" s="196">
        <v>0.35455833333333336</v>
      </c>
      <c r="I30" s="194"/>
      <c r="J30" s="269">
        <v>0.22180946999999998</v>
      </c>
      <c r="K30" s="194"/>
      <c r="L30" s="196">
        <v>0.17871833333333334</v>
      </c>
      <c r="M30" s="194"/>
      <c r="N30" s="196">
        <v>0.18091303060863334</v>
      </c>
      <c r="O30" s="194"/>
      <c r="P30" s="196">
        <v>9.651333333333334E-2</v>
      </c>
      <c r="Q30" s="194"/>
      <c r="R30" s="196">
        <v>9.6959012143755421E-2</v>
      </c>
      <c r="S30" s="194"/>
      <c r="T30" s="196">
        <v>0.10702500000000001</v>
      </c>
      <c r="U30" s="194"/>
      <c r="V30" s="196">
        <v>9.3648167849279165E-2</v>
      </c>
      <c r="W30" s="194"/>
      <c r="X30" s="196">
        <v>4.3534022300669308E-2</v>
      </c>
      <c r="Y30" s="188"/>
      <c r="Z30" s="196" t="s">
        <v>513</v>
      </c>
      <c r="AA30" s="188"/>
      <c r="AB30" s="188">
        <v>0.73681500000000011</v>
      </c>
      <c r="AC30" s="188">
        <v>0.63686370290233718</v>
      </c>
    </row>
    <row r="31" spans="1:35" s="186" customFormat="1" x14ac:dyDescent="0.25">
      <c r="A31" s="84" t="s">
        <v>174</v>
      </c>
      <c r="B31" s="87" t="s">
        <v>173</v>
      </c>
      <c r="C31" s="188">
        <v>0</v>
      </c>
      <c r="D31" s="188">
        <v>0</v>
      </c>
      <c r="E31" s="188"/>
      <c r="F31" s="188"/>
      <c r="G31" s="196"/>
      <c r="H31" s="196"/>
      <c r="I31" s="188"/>
      <c r="J31" s="269"/>
      <c r="K31" s="188"/>
      <c r="L31" s="196"/>
      <c r="M31" s="188"/>
      <c r="N31" s="196"/>
      <c r="O31" s="188"/>
      <c r="P31" s="196"/>
      <c r="Q31" s="188"/>
      <c r="R31" s="196"/>
      <c r="S31" s="188"/>
      <c r="T31" s="196"/>
      <c r="U31" s="188"/>
      <c r="V31" s="196"/>
      <c r="W31" s="188"/>
      <c r="X31" s="196"/>
      <c r="Y31" s="188"/>
      <c r="Z31" s="196"/>
      <c r="AA31" s="188"/>
      <c r="AB31" s="188">
        <v>0</v>
      </c>
      <c r="AC31" s="188">
        <v>0</v>
      </c>
    </row>
    <row r="32" spans="1:35" s="186" customFormat="1" ht="31.5" x14ac:dyDescent="0.25">
      <c r="A32" s="84" t="s">
        <v>172</v>
      </c>
      <c r="B32" s="87" t="s">
        <v>171</v>
      </c>
      <c r="C32" s="188">
        <v>0.13731000000000002</v>
      </c>
      <c r="D32" s="188">
        <v>0.10929731980659578</v>
      </c>
      <c r="E32" s="188"/>
      <c r="F32" s="188"/>
      <c r="G32" s="196"/>
      <c r="H32" s="196"/>
      <c r="I32" s="188"/>
      <c r="J32" s="269"/>
      <c r="K32" s="188"/>
      <c r="L32" s="196"/>
      <c r="M32" s="188"/>
      <c r="N32" s="196"/>
      <c r="O32" s="188"/>
      <c r="P32" s="196"/>
      <c r="Q32" s="188"/>
      <c r="R32" s="196"/>
      <c r="S32" s="188"/>
      <c r="T32" s="196"/>
      <c r="U32" s="188"/>
      <c r="V32" s="196"/>
      <c r="W32" s="188"/>
      <c r="X32" s="196"/>
      <c r="Y32" s="188"/>
      <c r="Z32" s="196"/>
      <c r="AA32" s="188"/>
      <c r="AB32" s="188">
        <v>0</v>
      </c>
      <c r="AC32" s="188">
        <v>0</v>
      </c>
    </row>
    <row r="33" spans="1:29" s="186" customFormat="1" x14ac:dyDescent="0.25">
      <c r="A33" s="84" t="s">
        <v>170</v>
      </c>
      <c r="B33" s="87" t="s">
        <v>169</v>
      </c>
      <c r="C33" s="188">
        <v>0.59047000000000005</v>
      </c>
      <c r="D33" s="188">
        <v>0.51248009543959083</v>
      </c>
      <c r="E33" s="188"/>
      <c r="F33" s="188"/>
      <c r="G33" s="196"/>
      <c r="H33" s="196"/>
      <c r="I33" s="188"/>
      <c r="J33" s="269"/>
      <c r="K33" s="188"/>
      <c r="L33" s="196"/>
      <c r="M33" s="188"/>
      <c r="N33" s="196"/>
      <c r="O33" s="188"/>
      <c r="P33" s="196"/>
      <c r="Q33" s="188"/>
      <c r="R33" s="196"/>
      <c r="S33" s="188"/>
      <c r="T33" s="196"/>
      <c r="U33" s="188"/>
      <c r="V33" s="196"/>
      <c r="W33" s="188"/>
      <c r="X33" s="196"/>
      <c r="Y33" s="188"/>
      <c r="Z33" s="196"/>
      <c r="AA33" s="188"/>
      <c r="AB33" s="188">
        <v>0</v>
      </c>
      <c r="AC33" s="188">
        <v>0</v>
      </c>
    </row>
    <row r="34" spans="1:29" s="186" customFormat="1" x14ac:dyDescent="0.25">
      <c r="A34" s="84" t="s">
        <v>168</v>
      </c>
      <c r="B34" s="87" t="s">
        <v>167</v>
      </c>
      <c r="C34" s="188">
        <v>0.25553999999999999</v>
      </c>
      <c r="D34" s="188">
        <v>0.14337379765615066</v>
      </c>
      <c r="E34" s="188"/>
      <c r="F34" s="188"/>
      <c r="G34" s="196"/>
      <c r="H34" s="196"/>
      <c r="I34" s="188"/>
      <c r="J34" s="269"/>
      <c r="K34" s="188"/>
      <c r="L34" s="196"/>
      <c r="M34" s="188"/>
      <c r="N34" s="196"/>
      <c r="O34" s="188"/>
      <c r="P34" s="196"/>
      <c r="Q34" s="188"/>
      <c r="R34" s="196"/>
      <c r="S34" s="188"/>
      <c r="T34" s="196"/>
      <c r="U34" s="188"/>
      <c r="V34" s="196"/>
      <c r="W34" s="188"/>
      <c r="X34" s="196"/>
      <c r="Y34" s="188"/>
      <c r="Z34" s="196"/>
      <c r="AA34" s="188"/>
      <c r="AB34" s="188">
        <v>0</v>
      </c>
      <c r="AC34" s="188">
        <v>0</v>
      </c>
    </row>
    <row r="35" spans="1:29" s="186" customFormat="1" ht="48" customHeight="1" x14ac:dyDescent="0.25">
      <c r="A35" s="84" t="s">
        <v>63</v>
      </c>
      <c r="B35" s="85" t="s">
        <v>166</v>
      </c>
      <c r="C35" s="188"/>
      <c r="D35" s="188"/>
      <c r="E35" s="188"/>
      <c r="F35" s="188"/>
      <c r="G35" s="196"/>
      <c r="H35" s="196"/>
      <c r="I35" s="188"/>
      <c r="J35" s="269"/>
      <c r="K35" s="188"/>
      <c r="L35" s="196"/>
      <c r="M35" s="188"/>
      <c r="N35" s="196"/>
      <c r="O35" s="188"/>
      <c r="P35" s="196"/>
      <c r="Q35" s="188"/>
      <c r="R35" s="196"/>
      <c r="S35" s="188"/>
      <c r="T35" s="196"/>
      <c r="U35" s="188"/>
      <c r="V35" s="196"/>
      <c r="W35" s="188"/>
      <c r="X35" s="196"/>
      <c r="Y35" s="188"/>
      <c r="Z35" s="196"/>
      <c r="AA35" s="188"/>
      <c r="AB35" s="188"/>
      <c r="AC35" s="188"/>
    </row>
    <row r="36" spans="1:29" s="186" customFormat="1" ht="44.25" customHeight="1" x14ac:dyDescent="0.25">
      <c r="A36" s="86" t="s">
        <v>165</v>
      </c>
      <c r="B36" s="87" t="s">
        <v>526</v>
      </c>
      <c r="C36" s="188"/>
      <c r="D36" s="188"/>
      <c r="E36" s="188"/>
      <c r="F36" s="188"/>
      <c r="G36" s="196">
        <v>0</v>
      </c>
      <c r="H36" s="196">
        <v>0</v>
      </c>
      <c r="I36" s="189" t="s">
        <v>524</v>
      </c>
      <c r="J36" s="269">
        <v>0</v>
      </c>
      <c r="K36" s="188" t="s">
        <v>524</v>
      </c>
      <c r="L36" s="196">
        <v>0</v>
      </c>
      <c r="M36" s="189" t="s">
        <v>524</v>
      </c>
      <c r="N36" s="196">
        <v>0</v>
      </c>
      <c r="O36" s="188" t="s">
        <v>524</v>
      </c>
      <c r="P36" s="196">
        <v>0</v>
      </c>
      <c r="Q36" s="189" t="s">
        <v>524</v>
      </c>
      <c r="R36" s="196">
        <v>0</v>
      </c>
      <c r="S36" s="188" t="s">
        <v>524</v>
      </c>
      <c r="T36" s="196">
        <v>0</v>
      </c>
      <c r="U36" s="189" t="s">
        <v>524</v>
      </c>
      <c r="V36" s="196">
        <v>0</v>
      </c>
      <c r="W36" s="188" t="s">
        <v>524</v>
      </c>
      <c r="X36" s="196">
        <v>0</v>
      </c>
      <c r="Y36" s="189" t="s">
        <v>524</v>
      </c>
      <c r="Z36" s="196" t="s">
        <v>513</v>
      </c>
      <c r="AA36" s="188" t="s">
        <v>513</v>
      </c>
      <c r="AB36" s="188">
        <v>0</v>
      </c>
      <c r="AC36" s="188">
        <v>0</v>
      </c>
    </row>
    <row r="37" spans="1:29" s="186" customFormat="1" ht="31.5" x14ac:dyDescent="0.25">
      <c r="A37" s="86" t="s">
        <v>164</v>
      </c>
      <c r="B37" s="89" t="s">
        <v>523</v>
      </c>
      <c r="C37" s="188"/>
      <c r="D37" s="188"/>
      <c r="E37" s="188"/>
      <c r="F37" s="188"/>
      <c r="G37" s="196">
        <v>0</v>
      </c>
      <c r="H37" s="196">
        <v>0</v>
      </c>
      <c r="I37" s="189" t="s">
        <v>524</v>
      </c>
      <c r="J37" s="269">
        <v>0</v>
      </c>
      <c r="K37" s="188" t="s">
        <v>524</v>
      </c>
      <c r="L37" s="196">
        <v>0</v>
      </c>
      <c r="M37" s="189" t="s">
        <v>524</v>
      </c>
      <c r="N37" s="196">
        <v>0</v>
      </c>
      <c r="O37" s="188" t="s">
        <v>524</v>
      </c>
      <c r="P37" s="196">
        <v>0</v>
      </c>
      <c r="Q37" s="189" t="s">
        <v>524</v>
      </c>
      <c r="R37" s="196">
        <v>0</v>
      </c>
      <c r="S37" s="188" t="s">
        <v>524</v>
      </c>
      <c r="T37" s="196">
        <v>0</v>
      </c>
      <c r="U37" s="189" t="s">
        <v>524</v>
      </c>
      <c r="V37" s="196">
        <v>0</v>
      </c>
      <c r="W37" s="188" t="s">
        <v>524</v>
      </c>
      <c r="X37" s="196">
        <v>0</v>
      </c>
      <c r="Y37" s="189" t="s">
        <v>524</v>
      </c>
      <c r="Z37" s="196" t="s">
        <v>513</v>
      </c>
      <c r="AA37" s="188" t="s">
        <v>513</v>
      </c>
      <c r="AB37" s="188">
        <v>0</v>
      </c>
      <c r="AC37" s="188">
        <v>0</v>
      </c>
    </row>
    <row r="38" spans="1:29" s="186" customFormat="1" x14ac:dyDescent="0.25">
      <c r="A38" s="86" t="s">
        <v>163</v>
      </c>
      <c r="B38" s="89" t="s">
        <v>154</v>
      </c>
      <c r="C38" s="188"/>
      <c r="D38" s="188"/>
      <c r="E38" s="188"/>
      <c r="F38" s="188"/>
      <c r="G38" s="196">
        <v>0</v>
      </c>
      <c r="H38" s="196">
        <v>0</v>
      </c>
      <c r="I38" s="189" t="s">
        <v>524</v>
      </c>
      <c r="J38" s="269">
        <v>0</v>
      </c>
      <c r="K38" s="188" t="s">
        <v>524</v>
      </c>
      <c r="L38" s="196">
        <v>0</v>
      </c>
      <c r="M38" s="189" t="s">
        <v>524</v>
      </c>
      <c r="N38" s="196">
        <v>0</v>
      </c>
      <c r="O38" s="188" t="s">
        <v>524</v>
      </c>
      <c r="P38" s="196">
        <v>0</v>
      </c>
      <c r="Q38" s="189" t="s">
        <v>524</v>
      </c>
      <c r="R38" s="196">
        <v>0</v>
      </c>
      <c r="S38" s="188" t="s">
        <v>524</v>
      </c>
      <c r="T38" s="196">
        <v>0</v>
      </c>
      <c r="U38" s="189" t="s">
        <v>524</v>
      </c>
      <c r="V38" s="196">
        <v>0</v>
      </c>
      <c r="W38" s="188" t="s">
        <v>524</v>
      </c>
      <c r="X38" s="196">
        <v>0</v>
      </c>
      <c r="Y38" s="189" t="s">
        <v>524</v>
      </c>
      <c r="Z38" s="196" t="s">
        <v>513</v>
      </c>
      <c r="AA38" s="188" t="s">
        <v>513</v>
      </c>
      <c r="AB38" s="188">
        <v>0</v>
      </c>
      <c r="AC38" s="188">
        <v>0</v>
      </c>
    </row>
    <row r="39" spans="1:29" s="186" customFormat="1" x14ac:dyDescent="0.25">
      <c r="A39" s="86" t="s">
        <v>162</v>
      </c>
      <c r="B39" s="87" t="s">
        <v>525</v>
      </c>
      <c r="C39" s="188"/>
      <c r="D39" s="188"/>
      <c r="E39" s="188"/>
      <c r="F39" s="188"/>
      <c r="G39" s="196">
        <v>0</v>
      </c>
      <c r="H39" s="196">
        <v>0</v>
      </c>
      <c r="I39" s="189" t="s">
        <v>524</v>
      </c>
      <c r="J39" s="269">
        <v>0</v>
      </c>
      <c r="K39" s="188" t="s">
        <v>524</v>
      </c>
      <c r="L39" s="196">
        <v>0</v>
      </c>
      <c r="M39" s="189" t="s">
        <v>524</v>
      </c>
      <c r="N39" s="196">
        <v>0</v>
      </c>
      <c r="O39" s="188" t="s">
        <v>524</v>
      </c>
      <c r="P39" s="196">
        <v>0</v>
      </c>
      <c r="Q39" s="189" t="s">
        <v>524</v>
      </c>
      <c r="R39" s="196">
        <v>0</v>
      </c>
      <c r="S39" s="188" t="s">
        <v>524</v>
      </c>
      <c r="T39" s="196">
        <v>0</v>
      </c>
      <c r="U39" s="189" t="s">
        <v>524</v>
      </c>
      <c r="V39" s="196">
        <v>0</v>
      </c>
      <c r="W39" s="188" t="s">
        <v>524</v>
      </c>
      <c r="X39" s="196">
        <v>0</v>
      </c>
      <c r="Y39" s="189" t="s">
        <v>524</v>
      </c>
      <c r="Z39" s="196" t="s">
        <v>513</v>
      </c>
      <c r="AA39" s="188" t="s">
        <v>513</v>
      </c>
      <c r="AB39" s="188">
        <v>0</v>
      </c>
      <c r="AC39" s="188">
        <v>0</v>
      </c>
    </row>
    <row r="40" spans="1:29" s="186" customFormat="1" x14ac:dyDescent="0.25">
      <c r="A40" s="86" t="s">
        <v>161</v>
      </c>
      <c r="B40" s="87" t="s">
        <v>527</v>
      </c>
      <c r="C40" s="188"/>
      <c r="D40" s="188"/>
      <c r="E40" s="188"/>
      <c r="F40" s="188"/>
      <c r="G40" s="196">
        <v>0</v>
      </c>
      <c r="H40" s="196">
        <v>0</v>
      </c>
      <c r="I40" s="189" t="s">
        <v>524</v>
      </c>
      <c r="J40" s="269">
        <v>0</v>
      </c>
      <c r="K40" s="188" t="s">
        <v>524</v>
      </c>
      <c r="L40" s="196">
        <v>0</v>
      </c>
      <c r="M40" s="189" t="s">
        <v>524</v>
      </c>
      <c r="N40" s="196">
        <v>0</v>
      </c>
      <c r="O40" s="188" t="s">
        <v>524</v>
      </c>
      <c r="P40" s="196">
        <v>0</v>
      </c>
      <c r="Q40" s="189" t="s">
        <v>524</v>
      </c>
      <c r="R40" s="196">
        <v>0</v>
      </c>
      <c r="S40" s="188" t="s">
        <v>524</v>
      </c>
      <c r="T40" s="196">
        <v>0</v>
      </c>
      <c r="U40" s="189" t="s">
        <v>524</v>
      </c>
      <c r="V40" s="196">
        <v>0</v>
      </c>
      <c r="W40" s="188" t="s">
        <v>524</v>
      </c>
      <c r="X40" s="196">
        <v>0</v>
      </c>
      <c r="Y40" s="189" t="s">
        <v>524</v>
      </c>
      <c r="Z40" s="196" t="s">
        <v>513</v>
      </c>
      <c r="AA40" s="188" t="s">
        <v>513</v>
      </c>
      <c r="AB40" s="188">
        <v>0</v>
      </c>
      <c r="AC40" s="188">
        <v>0</v>
      </c>
    </row>
    <row r="41" spans="1:29" s="186" customFormat="1" x14ac:dyDescent="0.25">
      <c r="A41" s="86" t="s">
        <v>160</v>
      </c>
      <c r="B41" s="87" t="s">
        <v>528</v>
      </c>
      <c r="C41" s="188"/>
      <c r="D41" s="188"/>
      <c r="E41" s="188"/>
      <c r="F41" s="188"/>
      <c r="G41" s="196">
        <v>0</v>
      </c>
      <c r="H41" s="196">
        <v>0</v>
      </c>
      <c r="I41" s="189" t="s">
        <v>524</v>
      </c>
      <c r="J41" s="269">
        <v>0</v>
      </c>
      <c r="K41" s="188" t="s">
        <v>524</v>
      </c>
      <c r="L41" s="196">
        <v>0</v>
      </c>
      <c r="M41" s="189" t="s">
        <v>524</v>
      </c>
      <c r="N41" s="196">
        <v>0</v>
      </c>
      <c r="O41" s="188" t="s">
        <v>524</v>
      </c>
      <c r="P41" s="196">
        <v>0</v>
      </c>
      <c r="Q41" s="189" t="s">
        <v>524</v>
      </c>
      <c r="R41" s="196">
        <v>0</v>
      </c>
      <c r="S41" s="188" t="s">
        <v>524</v>
      </c>
      <c r="T41" s="196">
        <v>0</v>
      </c>
      <c r="U41" s="189" t="s">
        <v>524</v>
      </c>
      <c r="V41" s="196">
        <v>0</v>
      </c>
      <c r="W41" s="188" t="s">
        <v>524</v>
      </c>
      <c r="X41" s="196">
        <v>0</v>
      </c>
      <c r="Y41" s="189" t="s">
        <v>524</v>
      </c>
      <c r="Z41" s="196" t="s">
        <v>513</v>
      </c>
      <c r="AA41" s="188" t="s">
        <v>513</v>
      </c>
      <c r="AB41" s="188">
        <v>0</v>
      </c>
      <c r="AC41" s="188">
        <v>0</v>
      </c>
    </row>
    <row r="42" spans="1:29" s="186" customFormat="1" x14ac:dyDescent="0.25">
      <c r="A42" s="86" t="s">
        <v>159</v>
      </c>
      <c r="B42" s="87" t="s">
        <v>529</v>
      </c>
      <c r="C42" s="188"/>
      <c r="D42" s="188"/>
      <c r="E42" s="188"/>
      <c r="F42" s="188"/>
      <c r="G42" s="196">
        <v>0</v>
      </c>
      <c r="H42" s="196">
        <v>0</v>
      </c>
      <c r="I42" s="189" t="s">
        <v>524</v>
      </c>
      <c r="J42" s="269">
        <v>0</v>
      </c>
      <c r="K42" s="188" t="s">
        <v>524</v>
      </c>
      <c r="L42" s="196">
        <v>0</v>
      </c>
      <c r="M42" s="189" t="s">
        <v>524</v>
      </c>
      <c r="N42" s="196">
        <v>0</v>
      </c>
      <c r="O42" s="188" t="s">
        <v>524</v>
      </c>
      <c r="P42" s="196">
        <v>0</v>
      </c>
      <c r="Q42" s="189" t="s">
        <v>524</v>
      </c>
      <c r="R42" s="196">
        <v>0</v>
      </c>
      <c r="S42" s="188" t="s">
        <v>524</v>
      </c>
      <c r="T42" s="196">
        <v>0</v>
      </c>
      <c r="U42" s="189" t="s">
        <v>524</v>
      </c>
      <c r="V42" s="196">
        <v>0</v>
      </c>
      <c r="W42" s="188" t="s">
        <v>524</v>
      </c>
      <c r="X42" s="196">
        <v>0</v>
      </c>
      <c r="Y42" s="189" t="s">
        <v>524</v>
      </c>
      <c r="Z42" s="196" t="s">
        <v>513</v>
      </c>
      <c r="AA42" s="188" t="s">
        <v>513</v>
      </c>
      <c r="AB42" s="188">
        <v>0</v>
      </c>
      <c r="AC42" s="188">
        <v>0</v>
      </c>
    </row>
    <row r="43" spans="1:29" s="186" customFormat="1" x14ac:dyDescent="0.25">
      <c r="A43" s="86" t="s">
        <v>530</v>
      </c>
      <c r="B43" s="87" t="s">
        <v>531</v>
      </c>
      <c r="C43" s="188"/>
      <c r="D43" s="188"/>
      <c r="E43" s="188"/>
      <c r="F43" s="188"/>
      <c r="G43" s="196">
        <v>0</v>
      </c>
      <c r="H43" s="196">
        <v>0</v>
      </c>
      <c r="I43" s="189" t="s">
        <v>524</v>
      </c>
      <c r="J43" s="269">
        <v>0</v>
      </c>
      <c r="K43" s="188" t="s">
        <v>524</v>
      </c>
      <c r="L43" s="196">
        <v>0</v>
      </c>
      <c r="M43" s="189" t="s">
        <v>524</v>
      </c>
      <c r="N43" s="196">
        <v>0</v>
      </c>
      <c r="O43" s="188" t="s">
        <v>524</v>
      </c>
      <c r="P43" s="196">
        <v>0</v>
      </c>
      <c r="Q43" s="189" t="s">
        <v>524</v>
      </c>
      <c r="R43" s="196">
        <v>0</v>
      </c>
      <c r="S43" s="188" t="s">
        <v>524</v>
      </c>
      <c r="T43" s="196">
        <v>0</v>
      </c>
      <c r="U43" s="189" t="s">
        <v>524</v>
      </c>
      <c r="V43" s="196">
        <v>0</v>
      </c>
      <c r="W43" s="188" t="s">
        <v>524</v>
      </c>
      <c r="X43" s="196">
        <v>0</v>
      </c>
      <c r="Y43" s="189" t="s">
        <v>524</v>
      </c>
      <c r="Z43" s="196" t="s">
        <v>513</v>
      </c>
      <c r="AA43" s="188" t="s">
        <v>513</v>
      </c>
      <c r="AB43" s="188">
        <v>0</v>
      </c>
      <c r="AC43" s="188">
        <v>0</v>
      </c>
    </row>
    <row r="44" spans="1:29" s="186" customFormat="1" x14ac:dyDescent="0.25">
      <c r="A44" s="86" t="s">
        <v>532</v>
      </c>
      <c r="B44" s="87" t="s">
        <v>533</v>
      </c>
      <c r="C44" s="188"/>
      <c r="D44" s="188"/>
      <c r="E44" s="188"/>
      <c r="F44" s="188"/>
      <c r="G44" s="196">
        <v>0</v>
      </c>
      <c r="H44" s="196">
        <v>0</v>
      </c>
      <c r="I44" s="189" t="s">
        <v>524</v>
      </c>
      <c r="J44" s="269">
        <v>0</v>
      </c>
      <c r="K44" s="188" t="s">
        <v>524</v>
      </c>
      <c r="L44" s="196">
        <v>0</v>
      </c>
      <c r="M44" s="189" t="s">
        <v>524</v>
      </c>
      <c r="N44" s="196">
        <v>0</v>
      </c>
      <c r="O44" s="188" t="s">
        <v>524</v>
      </c>
      <c r="P44" s="196">
        <v>0</v>
      </c>
      <c r="Q44" s="189" t="s">
        <v>524</v>
      </c>
      <c r="R44" s="196">
        <v>0</v>
      </c>
      <c r="S44" s="188" t="s">
        <v>524</v>
      </c>
      <c r="T44" s="196">
        <v>0</v>
      </c>
      <c r="U44" s="189" t="s">
        <v>524</v>
      </c>
      <c r="V44" s="196">
        <v>0</v>
      </c>
      <c r="W44" s="188" t="s">
        <v>524</v>
      </c>
      <c r="X44" s="196">
        <v>0</v>
      </c>
      <c r="Y44" s="189" t="s">
        <v>524</v>
      </c>
      <c r="Z44" s="196" t="s">
        <v>513</v>
      </c>
      <c r="AA44" s="188" t="s">
        <v>513</v>
      </c>
      <c r="AB44" s="188">
        <v>0</v>
      </c>
      <c r="AC44" s="188">
        <v>0</v>
      </c>
    </row>
    <row r="45" spans="1:29" s="186" customFormat="1" x14ac:dyDescent="0.25">
      <c r="A45" s="86" t="s">
        <v>534</v>
      </c>
      <c r="B45" s="87" t="s">
        <v>535</v>
      </c>
      <c r="C45" s="188"/>
      <c r="D45" s="188"/>
      <c r="E45" s="188"/>
      <c r="F45" s="188"/>
      <c r="G45" s="196">
        <v>0</v>
      </c>
      <c r="H45" s="196">
        <v>0</v>
      </c>
      <c r="I45" s="189" t="s">
        <v>524</v>
      </c>
      <c r="J45" s="269">
        <v>0</v>
      </c>
      <c r="K45" s="188" t="s">
        <v>524</v>
      </c>
      <c r="L45" s="196">
        <v>0</v>
      </c>
      <c r="M45" s="189" t="s">
        <v>524</v>
      </c>
      <c r="N45" s="196">
        <v>0</v>
      </c>
      <c r="O45" s="188" t="s">
        <v>524</v>
      </c>
      <c r="P45" s="196">
        <v>0</v>
      </c>
      <c r="Q45" s="189" t="s">
        <v>524</v>
      </c>
      <c r="R45" s="196">
        <v>0</v>
      </c>
      <c r="S45" s="188" t="s">
        <v>524</v>
      </c>
      <c r="T45" s="196">
        <v>0</v>
      </c>
      <c r="U45" s="189" t="s">
        <v>524</v>
      </c>
      <c r="V45" s="196">
        <v>0</v>
      </c>
      <c r="W45" s="188" t="s">
        <v>524</v>
      </c>
      <c r="X45" s="196">
        <v>0</v>
      </c>
      <c r="Y45" s="189" t="s">
        <v>524</v>
      </c>
      <c r="Z45" s="196" t="s">
        <v>513</v>
      </c>
      <c r="AA45" s="188" t="s">
        <v>513</v>
      </c>
      <c r="AB45" s="188">
        <v>0</v>
      </c>
      <c r="AC45" s="188">
        <v>0</v>
      </c>
    </row>
    <row r="46" spans="1:29" s="186" customFormat="1" x14ac:dyDescent="0.25">
      <c r="A46" s="86" t="s">
        <v>536</v>
      </c>
      <c r="B46" s="87" t="s">
        <v>537</v>
      </c>
      <c r="C46" s="188"/>
      <c r="D46" s="188"/>
      <c r="E46" s="188"/>
      <c r="F46" s="188"/>
      <c r="G46" s="196">
        <v>0</v>
      </c>
      <c r="H46" s="196">
        <v>0</v>
      </c>
      <c r="I46" s="189" t="s">
        <v>524</v>
      </c>
      <c r="J46" s="269">
        <v>0</v>
      </c>
      <c r="K46" s="188" t="s">
        <v>524</v>
      </c>
      <c r="L46" s="196">
        <v>0</v>
      </c>
      <c r="M46" s="189" t="s">
        <v>524</v>
      </c>
      <c r="N46" s="196">
        <v>0</v>
      </c>
      <c r="O46" s="188" t="s">
        <v>524</v>
      </c>
      <c r="P46" s="196">
        <v>0</v>
      </c>
      <c r="Q46" s="189" t="s">
        <v>524</v>
      </c>
      <c r="R46" s="196">
        <v>0</v>
      </c>
      <c r="S46" s="188" t="s">
        <v>524</v>
      </c>
      <c r="T46" s="196">
        <v>0</v>
      </c>
      <c r="U46" s="189" t="s">
        <v>524</v>
      </c>
      <c r="V46" s="196">
        <v>0</v>
      </c>
      <c r="W46" s="188" t="s">
        <v>524</v>
      </c>
      <c r="X46" s="196">
        <v>0</v>
      </c>
      <c r="Y46" s="189" t="s">
        <v>524</v>
      </c>
      <c r="Z46" s="196" t="s">
        <v>513</v>
      </c>
      <c r="AA46" s="188" t="s">
        <v>513</v>
      </c>
      <c r="AB46" s="188">
        <v>0</v>
      </c>
      <c r="AC46" s="188">
        <v>0</v>
      </c>
    </row>
    <row r="47" spans="1:29" s="186" customFormat="1" x14ac:dyDescent="0.25">
      <c r="A47" s="84" t="s">
        <v>62</v>
      </c>
      <c r="B47" s="85" t="s">
        <v>158</v>
      </c>
      <c r="C47" s="188"/>
      <c r="D47" s="188"/>
      <c r="E47" s="188"/>
      <c r="F47" s="188"/>
      <c r="G47" s="196"/>
      <c r="H47" s="196"/>
      <c r="I47" s="188"/>
      <c r="J47" s="269"/>
      <c r="K47" s="188"/>
      <c r="L47" s="196"/>
      <c r="M47" s="188"/>
      <c r="N47" s="196"/>
      <c r="O47" s="188"/>
      <c r="P47" s="196"/>
      <c r="Q47" s="188"/>
      <c r="R47" s="196"/>
      <c r="S47" s="189"/>
      <c r="T47" s="196"/>
      <c r="U47" s="188"/>
      <c r="V47" s="196"/>
      <c r="W47" s="188"/>
      <c r="X47" s="196"/>
      <c r="Y47" s="188"/>
      <c r="Z47" s="196"/>
      <c r="AA47" s="188"/>
      <c r="AB47" s="188"/>
      <c r="AC47" s="188"/>
    </row>
    <row r="48" spans="1:29" s="186" customFormat="1" ht="33.75" customHeight="1" x14ac:dyDescent="0.25">
      <c r="A48" s="86" t="s">
        <v>157</v>
      </c>
      <c r="B48" s="87" t="s">
        <v>526</v>
      </c>
      <c r="C48" s="188">
        <v>0</v>
      </c>
      <c r="D48" s="188">
        <v>0</v>
      </c>
      <c r="E48" s="188"/>
      <c r="F48" s="188"/>
      <c r="G48" s="196">
        <v>0</v>
      </c>
      <c r="H48" s="196">
        <v>0</v>
      </c>
      <c r="I48" s="188"/>
      <c r="J48" s="269">
        <v>0</v>
      </c>
      <c r="K48" s="188"/>
      <c r="L48" s="196">
        <v>0</v>
      </c>
      <c r="M48" s="188"/>
      <c r="N48" s="196">
        <v>0</v>
      </c>
      <c r="O48" s="188"/>
      <c r="P48" s="196">
        <v>0</v>
      </c>
      <c r="Q48" s="188"/>
      <c r="R48" s="196">
        <v>0</v>
      </c>
      <c r="S48" s="188"/>
      <c r="T48" s="196">
        <v>0</v>
      </c>
      <c r="U48" s="188"/>
      <c r="V48" s="196">
        <v>0</v>
      </c>
      <c r="W48" s="188"/>
      <c r="X48" s="196">
        <v>0</v>
      </c>
      <c r="Y48" s="188"/>
      <c r="Z48" s="196" t="s">
        <v>513</v>
      </c>
      <c r="AA48" s="188"/>
      <c r="AB48" s="188">
        <v>0</v>
      </c>
      <c r="AC48" s="188">
        <v>0</v>
      </c>
    </row>
    <row r="49" spans="1:29" s="186" customFormat="1" ht="31.5" x14ac:dyDescent="0.25">
      <c r="A49" s="86" t="s">
        <v>156</v>
      </c>
      <c r="B49" s="89" t="s">
        <v>523</v>
      </c>
      <c r="C49" s="188">
        <v>0</v>
      </c>
      <c r="D49" s="188">
        <v>0</v>
      </c>
      <c r="E49" s="188"/>
      <c r="F49" s="188"/>
      <c r="G49" s="196">
        <v>0</v>
      </c>
      <c r="H49" s="196">
        <v>0</v>
      </c>
      <c r="I49" s="188"/>
      <c r="J49" s="269">
        <v>0</v>
      </c>
      <c r="K49" s="188"/>
      <c r="L49" s="196">
        <v>0</v>
      </c>
      <c r="M49" s="188"/>
      <c r="N49" s="196">
        <v>0</v>
      </c>
      <c r="O49" s="188"/>
      <c r="P49" s="196">
        <v>0</v>
      </c>
      <c r="Q49" s="188"/>
      <c r="R49" s="196">
        <v>0</v>
      </c>
      <c r="S49" s="188"/>
      <c r="T49" s="196">
        <v>0</v>
      </c>
      <c r="U49" s="188"/>
      <c r="V49" s="196">
        <v>0</v>
      </c>
      <c r="W49" s="188"/>
      <c r="X49" s="196">
        <v>0</v>
      </c>
      <c r="Y49" s="188"/>
      <c r="Z49" s="196" t="s">
        <v>513</v>
      </c>
      <c r="AA49" s="188"/>
      <c r="AB49" s="188">
        <v>0</v>
      </c>
      <c r="AC49" s="188">
        <v>0</v>
      </c>
    </row>
    <row r="50" spans="1:29" s="186" customFormat="1" x14ac:dyDescent="0.25">
      <c r="A50" s="86" t="s">
        <v>155</v>
      </c>
      <c r="B50" s="89" t="s">
        <v>154</v>
      </c>
      <c r="C50" s="188">
        <v>0</v>
      </c>
      <c r="D50" s="188">
        <v>0</v>
      </c>
      <c r="E50" s="188"/>
      <c r="F50" s="188"/>
      <c r="G50" s="196">
        <v>0</v>
      </c>
      <c r="H50" s="196">
        <v>0</v>
      </c>
      <c r="I50" s="188"/>
      <c r="J50" s="269">
        <v>0</v>
      </c>
      <c r="K50" s="188"/>
      <c r="L50" s="196">
        <v>0</v>
      </c>
      <c r="M50" s="188"/>
      <c r="N50" s="196">
        <v>0</v>
      </c>
      <c r="O50" s="188"/>
      <c r="P50" s="196">
        <v>0</v>
      </c>
      <c r="Q50" s="188"/>
      <c r="R50" s="196">
        <v>0</v>
      </c>
      <c r="S50" s="188"/>
      <c r="T50" s="196">
        <v>0</v>
      </c>
      <c r="U50" s="188"/>
      <c r="V50" s="196">
        <v>0</v>
      </c>
      <c r="W50" s="188"/>
      <c r="X50" s="196">
        <v>0</v>
      </c>
      <c r="Y50" s="188"/>
      <c r="Z50" s="196" t="s">
        <v>513</v>
      </c>
      <c r="AA50" s="188"/>
      <c r="AB50" s="188">
        <v>0</v>
      </c>
      <c r="AC50" s="188">
        <v>0</v>
      </c>
    </row>
    <row r="51" spans="1:29" s="186" customFormat="1" ht="31.5" x14ac:dyDescent="0.25">
      <c r="A51" s="86" t="s">
        <v>153</v>
      </c>
      <c r="B51" s="87" t="s">
        <v>152</v>
      </c>
      <c r="C51" s="188">
        <v>0</v>
      </c>
      <c r="D51" s="188">
        <v>0</v>
      </c>
      <c r="E51" s="188"/>
      <c r="F51" s="188"/>
      <c r="G51" s="196">
        <v>0</v>
      </c>
      <c r="H51" s="196">
        <v>0</v>
      </c>
      <c r="I51" s="188"/>
      <c r="J51" s="269">
        <v>0</v>
      </c>
      <c r="K51" s="188"/>
      <c r="L51" s="196">
        <v>0</v>
      </c>
      <c r="M51" s="188"/>
      <c r="N51" s="196">
        <v>0</v>
      </c>
      <c r="O51" s="188"/>
      <c r="P51" s="196">
        <v>0</v>
      </c>
      <c r="Q51" s="188"/>
      <c r="R51" s="196">
        <v>0</v>
      </c>
      <c r="S51" s="188"/>
      <c r="T51" s="196">
        <v>0</v>
      </c>
      <c r="U51" s="188"/>
      <c r="V51" s="196">
        <v>0</v>
      </c>
      <c r="W51" s="188"/>
      <c r="X51" s="196">
        <v>0</v>
      </c>
      <c r="Y51" s="188"/>
      <c r="Z51" s="196" t="s">
        <v>513</v>
      </c>
      <c r="AA51" s="188"/>
      <c r="AB51" s="188">
        <v>0</v>
      </c>
      <c r="AC51" s="188">
        <v>0</v>
      </c>
    </row>
    <row r="52" spans="1:29" s="186" customFormat="1" ht="31.5" x14ac:dyDescent="0.25">
      <c r="A52" s="86" t="s">
        <v>151</v>
      </c>
      <c r="B52" s="87" t="s">
        <v>150</v>
      </c>
      <c r="C52" s="188">
        <v>0</v>
      </c>
      <c r="D52" s="188">
        <v>0</v>
      </c>
      <c r="E52" s="188"/>
      <c r="F52" s="188"/>
      <c r="G52" s="196">
        <v>0</v>
      </c>
      <c r="H52" s="196">
        <v>0</v>
      </c>
      <c r="I52" s="188"/>
      <c r="J52" s="269">
        <v>0</v>
      </c>
      <c r="K52" s="188"/>
      <c r="L52" s="196">
        <v>0</v>
      </c>
      <c r="M52" s="188"/>
      <c r="N52" s="196">
        <v>0</v>
      </c>
      <c r="O52" s="188"/>
      <c r="P52" s="196">
        <v>0</v>
      </c>
      <c r="Q52" s="188"/>
      <c r="R52" s="196">
        <v>0</v>
      </c>
      <c r="S52" s="188"/>
      <c r="T52" s="196">
        <v>0</v>
      </c>
      <c r="U52" s="188"/>
      <c r="V52" s="196">
        <v>0</v>
      </c>
      <c r="W52" s="188"/>
      <c r="X52" s="196">
        <v>0</v>
      </c>
      <c r="Y52" s="188"/>
      <c r="Z52" s="196" t="s">
        <v>513</v>
      </c>
      <c r="AA52" s="188"/>
      <c r="AB52" s="188">
        <v>0</v>
      </c>
      <c r="AC52" s="188">
        <v>0</v>
      </c>
    </row>
    <row r="53" spans="1:29" s="186" customFormat="1" x14ac:dyDescent="0.25">
      <c r="A53" s="86" t="s">
        <v>149</v>
      </c>
      <c r="B53" s="87" t="s">
        <v>148</v>
      </c>
      <c r="C53" s="188">
        <v>0</v>
      </c>
      <c r="D53" s="188">
        <v>0</v>
      </c>
      <c r="E53" s="188"/>
      <c r="F53" s="188"/>
      <c r="G53" s="196">
        <v>0</v>
      </c>
      <c r="H53" s="196">
        <v>0</v>
      </c>
      <c r="I53" s="188"/>
      <c r="J53" s="269">
        <v>0</v>
      </c>
      <c r="K53" s="188"/>
      <c r="L53" s="196">
        <v>0</v>
      </c>
      <c r="M53" s="188"/>
      <c r="N53" s="196">
        <v>0</v>
      </c>
      <c r="O53" s="188"/>
      <c r="P53" s="196">
        <v>0</v>
      </c>
      <c r="Q53" s="188"/>
      <c r="R53" s="196">
        <v>0</v>
      </c>
      <c r="S53" s="188"/>
      <c r="T53" s="196">
        <v>0</v>
      </c>
      <c r="U53" s="188"/>
      <c r="V53" s="196">
        <v>0</v>
      </c>
      <c r="W53" s="188"/>
      <c r="X53" s="196">
        <v>0</v>
      </c>
      <c r="Y53" s="188"/>
      <c r="Z53" s="196" t="s">
        <v>513</v>
      </c>
      <c r="AA53" s="188"/>
      <c r="AB53" s="188">
        <v>0</v>
      </c>
      <c r="AC53" s="188">
        <v>0</v>
      </c>
    </row>
    <row r="54" spans="1:29" s="186" customFormat="1" x14ac:dyDescent="0.25">
      <c r="A54" s="86" t="s">
        <v>147</v>
      </c>
      <c r="B54" s="87" t="s">
        <v>527</v>
      </c>
      <c r="C54" s="188">
        <v>21</v>
      </c>
      <c r="D54" s="188">
        <v>19</v>
      </c>
      <c r="E54" s="188"/>
      <c r="F54" s="188"/>
      <c r="G54" s="196">
        <v>2</v>
      </c>
      <c r="H54" s="196">
        <v>8</v>
      </c>
      <c r="I54" s="188"/>
      <c r="J54" s="269">
        <v>6</v>
      </c>
      <c r="K54" s="188"/>
      <c r="L54" s="196">
        <v>4</v>
      </c>
      <c r="M54" s="188"/>
      <c r="N54" s="196">
        <v>4</v>
      </c>
      <c r="O54" s="188"/>
      <c r="P54" s="196">
        <v>2</v>
      </c>
      <c r="Q54" s="188"/>
      <c r="R54" s="196">
        <v>2</v>
      </c>
      <c r="S54" s="188"/>
      <c r="T54" s="196">
        <v>2</v>
      </c>
      <c r="U54" s="188"/>
      <c r="V54" s="196">
        <v>2</v>
      </c>
      <c r="W54" s="188"/>
      <c r="X54" s="196">
        <v>3</v>
      </c>
      <c r="Y54" s="188"/>
      <c r="Z54" s="196" t="s">
        <v>513</v>
      </c>
      <c r="AA54" s="188"/>
      <c r="AB54" s="188">
        <v>16</v>
      </c>
      <c r="AC54" s="188">
        <v>17</v>
      </c>
    </row>
    <row r="55" spans="1:29" s="186" customFormat="1" x14ac:dyDescent="0.25">
      <c r="A55" s="86" t="s">
        <v>538</v>
      </c>
      <c r="B55" s="87" t="s">
        <v>528</v>
      </c>
      <c r="C55" s="188">
        <v>0</v>
      </c>
      <c r="D55" s="188">
        <v>0</v>
      </c>
      <c r="E55" s="188"/>
      <c r="F55" s="188"/>
      <c r="G55" s="196">
        <v>0</v>
      </c>
      <c r="H55" s="196">
        <v>0</v>
      </c>
      <c r="I55" s="188"/>
      <c r="J55" s="269">
        <v>0</v>
      </c>
      <c r="K55" s="188"/>
      <c r="L55" s="196">
        <v>0</v>
      </c>
      <c r="M55" s="188"/>
      <c r="N55" s="196">
        <v>0</v>
      </c>
      <c r="O55" s="188"/>
      <c r="P55" s="196">
        <v>0</v>
      </c>
      <c r="Q55" s="188"/>
      <c r="R55" s="196">
        <v>0</v>
      </c>
      <c r="S55" s="188"/>
      <c r="T55" s="196">
        <v>0</v>
      </c>
      <c r="U55" s="188"/>
      <c r="V55" s="196">
        <v>0</v>
      </c>
      <c r="W55" s="188"/>
      <c r="X55" s="196">
        <v>0</v>
      </c>
      <c r="Y55" s="188"/>
      <c r="Z55" s="196" t="s">
        <v>513</v>
      </c>
      <c r="AA55" s="188"/>
      <c r="AB55" s="188">
        <v>0</v>
      </c>
      <c r="AC55" s="188">
        <v>0</v>
      </c>
    </row>
    <row r="56" spans="1:29" s="186" customFormat="1" x14ac:dyDescent="0.25">
      <c r="A56" s="86" t="s">
        <v>539</v>
      </c>
      <c r="B56" s="87" t="s">
        <v>529</v>
      </c>
      <c r="C56" s="188">
        <v>0</v>
      </c>
      <c r="D56" s="188">
        <v>0</v>
      </c>
      <c r="E56" s="188"/>
      <c r="F56" s="188"/>
      <c r="G56" s="196">
        <v>0</v>
      </c>
      <c r="H56" s="196">
        <v>0</v>
      </c>
      <c r="I56" s="188"/>
      <c r="J56" s="269">
        <v>0</v>
      </c>
      <c r="K56" s="188"/>
      <c r="L56" s="196">
        <v>0</v>
      </c>
      <c r="M56" s="188"/>
      <c r="N56" s="196">
        <v>0</v>
      </c>
      <c r="O56" s="188"/>
      <c r="P56" s="196">
        <v>0</v>
      </c>
      <c r="Q56" s="188"/>
      <c r="R56" s="196">
        <v>0</v>
      </c>
      <c r="S56" s="188"/>
      <c r="T56" s="196">
        <v>0</v>
      </c>
      <c r="U56" s="188"/>
      <c r="V56" s="196">
        <v>0</v>
      </c>
      <c r="W56" s="188"/>
      <c r="X56" s="196">
        <v>0</v>
      </c>
      <c r="Y56" s="188"/>
      <c r="Z56" s="196" t="s">
        <v>513</v>
      </c>
      <c r="AA56" s="188"/>
      <c r="AB56" s="188">
        <v>0</v>
      </c>
      <c r="AC56" s="188">
        <v>0</v>
      </c>
    </row>
    <row r="57" spans="1:29" s="186" customFormat="1" x14ac:dyDescent="0.25">
      <c r="A57" s="86" t="s">
        <v>540</v>
      </c>
      <c r="B57" s="87" t="s">
        <v>531</v>
      </c>
      <c r="C57" s="188">
        <v>0</v>
      </c>
      <c r="D57" s="188">
        <v>0</v>
      </c>
      <c r="E57" s="188"/>
      <c r="F57" s="188"/>
      <c r="G57" s="196">
        <v>0</v>
      </c>
      <c r="H57" s="196">
        <v>0</v>
      </c>
      <c r="I57" s="188"/>
      <c r="J57" s="269">
        <v>0</v>
      </c>
      <c r="K57" s="188"/>
      <c r="L57" s="196">
        <v>0</v>
      </c>
      <c r="M57" s="188"/>
      <c r="N57" s="196">
        <v>0</v>
      </c>
      <c r="O57" s="188"/>
      <c r="P57" s="196">
        <v>0</v>
      </c>
      <c r="Q57" s="188"/>
      <c r="R57" s="196">
        <v>0</v>
      </c>
      <c r="S57" s="188"/>
      <c r="T57" s="196">
        <v>0</v>
      </c>
      <c r="U57" s="188"/>
      <c r="V57" s="196">
        <v>0</v>
      </c>
      <c r="W57" s="188"/>
      <c r="X57" s="196">
        <v>0</v>
      </c>
      <c r="Y57" s="188"/>
      <c r="Z57" s="196" t="s">
        <v>513</v>
      </c>
      <c r="AA57" s="188"/>
      <c r="AB57" s="188">
        <v>0</v>
      </c>
      <c r="AC57" s="188">
        <v>0</v>
      </c>
    </row>
    <row r="58" spans="1:29" s="186" customFormat="1" x14ac:dyDescent="0.25">
      <c r="A58" s="86" t="s">
        <v>541</v>
      </c>
      <c r="B58" s="87" t="s">
        <v>533</v>
      </c>
      <c r="C58" s="188">
        <v>0</v>
      </c>
      <c r="D58" s="188">
        <v>0</v>
      </c>
      <c r="E58" s="188"/>
      <c r="F58" s="188"/>
      <c r="G58" s="196">
        <v>0</v>
      </c>
      <c r="H58" s="196">
        <v>0</v>
      </c>
      <c r="I58" s="188"/>
      <c r="J58" s="269">
        <v>0</v>
      </c>
      <c r="K58" s="188"/>
      <c r="L58" s="196">
        <v>0</v>
      </c>
      <c r="M58" s="188"/>
      <c r="N58" s="196">
        <v>0</v>
      </c>
      <c r="O58" s="188"/>
      <c r="P58" s="196">
        <v>0</v>
      </c>
      <c r="Q58" s="188"/>
      <c r="R58" s="196">
        <v>0</v>
      </c>
      <c r="S58" s="188"/>
      <c r="T58" s="196">
        <v>0</v>
      </c>
      <c r="U58" s="188"/>
      <c r="V58" s="196">
        <v>0</v>
      </c>
      <c r="W58" s="188"/>
      <c r="X58" s="196">
        <v>0</v>
      </c>
      <c r="Y58" s="188"/>
      <c r="Z58" s="196" t="s">
        <v>513</v>
      </c>
      <c r="AA58" s="188"/>
      <c r="AB58" s="188">
        <v>0</v>
      </c>
      <c r="AC58" s="188">
        <v>0</v>
      </c>
    </row>
    <row r="59" spans="1:29" s="186" customFormat="1" x14ac:dyDescent="0.25">
      <c r="A59" s="86" t="s">
        <v>542</v>
      </c>
      <c r="B59" s="87" t="s">
        <v>535</v>
      </c>
      <c r="C59" s="188">
        <v>0</v>
      </c>
      <c r="D59" s="188">
        <v>0</v>
      </c>
      <c r="E59" s="188"/>
      <c r="F59" s="188"/>
      <c r="G59" s="196">
        <v>0</v>
      </c>
      <c r="H59" s="196">
        <v>0</v>
      </c>
      <c r="I59" s="188"/>
      <c r="J59" s="269">
        <v>0</v>
      </c>
      <c r="K59" s="188"/>
      <c r="L59" s="196">
        <v>0</v>
      </c>
      <c r="M59" s="188"/>
      <c r="N59" s="196">
        <v>0</v>
      </c>
      <c r="O59" s="188"/>
      <c r="P59" s="196">
        <v>0</v>
      </c>
      <c r="Q59" s="188"/>
      <c r="R59" s="196">
        <v>0</v>
      </c>
      <c r="S59" s="188"/>
      <c r="T59" s="196">
        <v>0</v>
      </c>
      <c r="U59" s="188"/>
      <c r="V59" s="196">
        <v>0</v>
      </c>
      <c r="W59" s="188"/>
      <c r="X59" s="196">
        <v>0</v>
      </c>
      <c r="Y59" s="188"/>
      <c r="Z59" s="196" t="s">
        <v>513</v>
      </c>
      <c r="AA59" s="188"/>
      <c r="AB59" s="188">
        <v>0</v>
      </c>
      <c r="AC59" s="188">
        <v>0</v>
      </c>
    </row>
    <row r="60" spans="1:29" s="186" customFormat="1" x14ac:dyDescent="0.25">
      <c r="A60" s="86" t="s">
        <v>543</v>
      </c>
      <c r="B60" s="87" t="s">
        <v>537</v>
      </c>
      <c r="C60" s="188">
        <v>0</v>
      </c>
      <c r="D60" s="188">
        <v>0</v>
      </c>
      <c r="E60" s="188"/>
      <c r="F60" s="188"/>
      <c r="G60" s="196">
        <v>0</v>
      </c>
      <c r="H60" s="196">
        <v>0</v>
      </c>
      <c r="I60" s="188"/>
      <c r="J60" s="269">
        <v>0</v>
      </c>
      <c r="K60" s="188"/>
      <c r="L60" s="196">
        <v>0</v>
      </c>
      <c r="M60" s="188"/>
      <c r="N60" s="196">
        <v>0</v>
      </c>
      <c r="O60" s="188"/>
      <c r="P60" s="196">
        <v>0</v>
      </c>
      <c r="Q60" s="188"/>
      <c r="R60" s="196">
        <v>0</v>
      </c>
      <c r="S60" s="188"/>
      <c r="T60" s="196">
        <v>0</v>
      </c>
      <c r="U60" s="188"/>
      <c r="V60" s="196">
        <v>0</v>
      </c>
      <c r="W60" s="188"/>
      <c r="X60" s="196">
        <v>0</v>
      </c>
      <c r="Y60" s="188"/>
      <c r="Z60" s="196" t="s">
        <v>513</v>
      </c>
      <c r="AA60" s="188"/>
      <c r="AB60" s="188">
        <v>0</v>
      </c>
      <c r="AC60" s="188">
        <v>0</v>
      </c>
    </row>
    <row r="61" spans="1:29" s="186" customFormat="1" ht="35.25" customHeight="1" x14ac:dyDescent="0.25">
      <c r="A61" s="84" t="s">
        <v>60</v>
      </c>
      <c r="B61" s="85" t="s">
        <v>146</v>
      </c>
      <c r="C61" s="188"/>
      <c r="D61" s="188"/>
      <c r="E61" s="188"/>
      <c r="F61" s="188"/>
      <c r="G61" s="196"/>
      <c r="H61" s="196"/>
      <c r="I61" s="188"/>
      <c r="J61" s="269"/>
      <c r="K61" s="188"/>
      <c r="L61" s="196"/>
      <c r="M61" s="188"/>
      <c r="N61" s="196"/>
      <c r="O61" s="188"/>
      <c r="P61" s="196"/>
      <c r="Q61" s="188"/>
      <c r="R61" s="196"/>
      <c r="S61" s="188"/>
      <c r="T61" s="196"/>
      <c r="U61" s="188"/>
      <c r="V61" s="196"/>
      <c r="W61" s="188"/>
      <c r="X61" s="196"/>
      <c r="Y61" s="188"/>
      <c r="Z61" s="196"/>
      <c r="AA61" s="188"/>
      <c r="AB61" s="188"/>
      <c r="AC61" s="188"/>
    </row>
    <row r="62" spans="1:29" s="186" customFormat="1" x14ac:dyDescent="0.25">
      <c r="A62" s="86" t="s">
        <v>145</v>
      </c>
      <c r="B62" s="87" t="s">
        <v>144</v>
      </c>
      <c r="C62" s="188">
        <v>0.98331999999999997</v>
      </c>
      <c r="D62" s="188">
        <v>0.76515121290233723</v>
      </c>
      <c r="E62" s="188"/>
      <c r="F62" s="188"/>
      <c r="G62" s="196">
        <v>0.12828750999999999</v>
      </c>
      <c r="H62" s="196">
        <v>0.35455833333333336</v>
      </c>
      <c r="I62" s="188"/>
      <c r="J62" s="269">
        <v>0.22180946999999998</v>
      </c>
      <c r="K62" s="188"/>
      <c r="L62" s="196">
        <v>0.17871833333333334</v>
      </c>
      <c r="M62" s="188"/>
      <c r="N62" s="196">
        <v>0.18091303060863334</v>
      </c>
      <c r="O62" s="188"/>
      <c r="P62" s="196">
        <v>9.651333333333334E-2</v>
      </c>
      <c r="Q62" s="188"/>
      <c r="R62" s="196">
        <v>9.6959012143755421E-2</v>
      </c>
      <c r="S62" s="188"/>
      <c r="T62" s="196">
        <v>0.10702500000000001</v>
      </c>
      <c r="U62" s="188"/>
      <c r="V62" s="196">
        <v>9.3648167849279165E-2</v>
      </c>
      <c r="W62" s="188"/>
      <c r="X62" s="196">
        <v>4.3534022300669308E-2</v>
      </c>
      <c r="Y62" s="188"/>
      <c r="Z62" s="196" t="s">
        <v>513</v>
      </c>
      <c r="AA62" s="188"/>
      <c r="AB62" s="188">
        <v>0.73681500000000011</v>
      </c>
      <c r="AC62" s="188">
        <v>0.63686370290233718</v>
      </c>
    </row>
    <row r="63" spans="1:29" s="186" customFormat="1" x14ac:dyDescent="0.25">
      <c r="A63" s="86" t="s">
        <v>143</v>
      </c>
      <c r="B63" s="89" t="s">
        <v>140</v>
      </c>
      <c r="C63" s="188"/>
      <c r="D63" s="188"/>
      <c r="E63" s="188"/>
      <c r="F63" s="188"/>
      <c r="G63" s="196">
        <v>0</v>
      </c>
      <c r="H63" s="196">
        <v>0</v>
      </c>
      <c r="I63" s="188"/>
      <c r="J63" s="269">
        <v>0</v>
      </c>
      <c r="K63" s="188"/>
      <c r="L63" s="196">
        <v>0</v>
      </c>
      <c r="M63" s="188"/>
      <c r="N63" s="196">
        <v>0</v>
      </c>
      <c r="O63" s="188"/>
      <c r="P63" s="196">
        <v>0</v>
      </c>
      <c r="Q63" s="188"/>
      <c r="R63" s="196">
        <v>0</v>
      </c>
      <c r="S63" s="188"/>
      <c r="T63" s="196">
        <v>0</v>
      </c>
      <c r="U63" s="188"/>
      <c r="V63" s="196">
        <v>0</v>
      </c>
      <c r="W63" s="188"/>
      <c r="X63" s="196">
        <v>0</v>
      </c>
      <c r="Y63" s="188"/>
      <c r="Z63" s="196" t="s">
        <v>513</v>
      </c>
      <c r="AA63" s="188"/>
      <c r="AB63" s="188">
        <v>0</v>
      </c>
      <c r="AC63" s="188">
        <v>0</v>
      </c>
    </row>
    <row r="64" spans="1:29" s="186" customFormat="1" x14ac:dyDescent="0.25">
      <c r="A64" s="86" t="s">
        <v>142</v>
      </c>
      <c r="B64" s="87" t="s">
        <v>139</v>
      </c>
      <c r="C64" s="188"/>
      <c r="D64" s="188"/>
      <c r="E64" s="188"/>
      <c r="F64" s="188"/>
      <c r="G64" s="196">
        <v>0</v>
      </c>
      <c r="H64" s="196">
        <v>0</v>
      </c>
      <c r="I64" s="188"/>
      <c r="J64" s="269">
        <v>0</v>
      </c>
      <c r="K64" s="188"/>
      <c r="L64" s="196">
        <v>0</v>
      </c>
      <c r="M64" s="188"/>
      <c r="N64" s="196">
        <v>0</v>
      </c>
      <c r="O64" s="188"/>
      <c r="P64" s="196">
        <v>0</v>
      </c>
      <c r="Q64" s="188"/>
      <c r="R64" s="196">
        <v>0</v>
      </c>
      <c r="S64" s="188"/>
      <c r="T64" s="196">
        <v>0</v>
      </c>
      <c r="U64" s="188"/>
      <c r="V64" s="196">
        <v>0</v>
      </c>
      <c r="W64" s="188"/>
      <c r="X64" s="196">
        <v>0</v>
      </c>
      <c r="Y64" s="188"/>
      <c r="Z64" s="196" t="s">
        <v>513</v>
      </c>
      <c r="AA64" s="188"/>
      <c r="AB64" s="188">
        <v>0</v>
      </c>
      <c r="AC64" s="188">
        <v>0</v>
      </c>
    </row>
    <row r="65" spans="1:29" s="186" customFormat="1" x14ac:dyDescent="0.25">
      <c r="A65" s="86" t="s">
        <v>548</v>
      </c>
      <c r="B65" s="89" t="s">
        <v>138</v>
      </c>
      <c r="C65" s="188"/>
      <c r="D65" s="188"/>
      <c r="E65" s="188"/>
      <c r="F65" s="188"/>
      <c r="G65" s="196">
        <v>0</v>
      </c>
      <c r="H65" s="196">
        <v>0</v>
      </c>
      <c r="I65" s="188"/>
      <c r="J65" s="269">
        <v>0</v>
      </c>
      <c r="K65" s="188"/>
      <c r="L65" s="196">
        <v>0</v>
      </c>
      <c r="M65" s="188"/>
      <c r="N65" s="196">
        <v>0</v>
      </c>
      <c r="O65" s="188"/>
      <c r="P65" s="196">
        <v>0</v>
      </c>
      <c r="Q65" s="188"/>
      <c r="R65" s="196">
        <v>0</v>
      </c>
      <c r="S65" s="188"/>
      <c r="T65" s="196">
        <v>0</v>
      </c>
      <c r="U65" s="188"/>
      <c r="V65" s="196">
        <v>0</v>
      </c>
      <c r="W65" s="188"/>
      <c r="X65" s="196">
        <v>0</v>
      </c>
      <c r="Y65" s="188"/>
      <c r="Z65" s="196" t="s">
        <v>513</v>
      </c>
      <c r="AA65" s="188"/>
      <c r="AB65" s="188">
        <v>0</v>
      </c>
      <c r="AC65" s="188">
        <v>0</v>
      </c>
    </row>
    <row r="66" spans="1:29" s="186" customFormat="1" x14ac:dyDescent="0.25">
      <c r="A66" s="86" t="s">
        <v>549</v>
      </c>
      <c r="B66" s="89" t="s">
        <v>137</v>
      </c>
      <c r="C66" s="188"/>
      <c r="D66" s="188"/>
      <c r="E66" s="188"/>
      <c r="F66" s="188"/>
      <c r="G66" s="196">
        <v>0</v>
      </c>
      <c r="H66" s="196">
        <v>0</v>
      </c>
      <c r="I66" s="188"/>
      <c r="J66" s="269">
        <v>0</v>
      </c>
      <c r="K66" s="188"/>
      <c r="L66" s="196">
        <v>0</v>
      </c>
      <c r="M66" s="188"/>
      <c r="N66" s="196">
        <v>0</v>
      </c>
      <c r="O66" s="188"/>
      <c r="P66" s="196">
        <v>0</v>
      </c>
      <c r="Q66" s="188"/>
      <c r="R66" s="196">
        <v>0</v>
      </c>
      <c r="S66" s="188"/>
      <c r="T66" s="196">
        <v>0</v>
      </c>
      <c r="U66" s="188"/>
      <c r="V66" s="196">
        <v>0</v>
      </c>
      <c r="W66" s="188"/>
      <c r="X66" s="196">
        <v>0</v>
      </c>
      <c r="Y66" s="188"/>
      <c r="Z66" s="196" t="s">
        <v>513</v>
      </c>
      <c r="AA66" s="188"/>
      <c r="AB66" s="188">
        <v>0</v>
      </c>
      <c r="AC66" s="188">
        <v>0</v>
      </c>
    </row>
    <row r="67" spans="1:29" s="186" customFormat="1" x14ac:dyDescent="0.25">
      <c r="A67" s="86" t="s">
        <v>550</v>
      </c>
      <c r="B67" s="89" t="s">
        <v>527</v>
      </c>
      <c r="C67" s="188"/>
      <c r="D67" s="188"/>
      <c r="E67" s="188"/>
      <c r="F67" s="188"/>
      <c r="G67" s="196">
        <v>2</v>
      </c>
      <c r="H67" s="196">
        <v>8</v>
      </c>
      <c r="I67" s="188"/>
      <c r="J67" s="269">
        <v>6</v>
      </c>
      <c r="K67" s="188"/>
      <c r="L67" s="196">
        <v>4</v>
      </c>
      <c r="M67" s="188"/>
      <c r="N67" s="196">
        <v>4</v>
      </c>
      <c r="O67" s="188"/>
      <c r="P67" s="196">
        <v>2</v>
      </c>
      <c r="Q67" s="188"/>
      <c r="R67" s="196">
        <v>2</v>
      </c>
      <c r="S67" s="188"/>
      <c r="T67" s="196">
        <v>2</v>
      </c>
      <c r="U67" s="188"/>
      <c r="V67" s="196">
        <v>2</v>
      </c>
      <c r="W67" s="188"/>
      <c r="X67" s="196">
        <v>3</v>
      </c>
      <c r="Y67" s="188"/>
      <c r="Z67" s="196" t="s">
        <v>513</v>
      </c>
      <c r="AA67" s="188"/>
      <c r="AB67" s="188">
        <v>16</v>
      </c>
      <c r="AC67" s="188">
        <v>17</v>
      </c>
    </row>
    <row r="68" spans="1:29" s="186" customFormat="1" x14ac:dyDescent="0.25">
      <c r="A68" s="86" t="s">
        <v>551</v>
      </c>
      <c r="B68" s="89" t="s">
        <v>528</v>
      </c>
      <c r="C68" s="188"/>
      <c r="D68" s="188"/>
      <c r="E68" s="188"/>
      <c r="F68" s="188"/>
      <c r="G68" s="196">
        <v>0</v>
      </c>
      <c r="H68" s="196">
        <v>0</v>
      </c>
      <c r="I68" s="188"/>
      <c r="J68" s="269">
        <v>0</v>
      </c>
      <c r="K68" s="188"/>
      <c r="L68" s="196">
        <v>0</v>
      </c>
      <c r="M68" s="188"/>
      <c r="N68" s="196">
        <v>0</v>
      </c>
      <c r="O68" s="188"/>
      <c r="P68" s="196">
        <v>0</v>
      </c>
      <c r="Q68" s="188"/>
      <c r="R68" s="196">
        <v>0</v>
      </c>
      <c r="S68" s="188"/>
      <c r="T68" s="196">
        <v>0</v>
      </c>
      <c r="U68" s="188"/>
      <c r="V68" s="196">
        <v>0</v>
      </c>
      <c r="W68" s="188"/>
      <c r="X68" s="196">
        <v>0</v>
      </c>
      <c r="Y68" s="188"/>
      <c r="Z68" s="196" t="s">
        <v>513</v>
      </c>
      <c r="AA68" s="188"/>
      <c r="AB68" s="188">
        <v>0</v>
      </c>
      <c r="AC68" s="188">
        <v>0</v>
      </c>
    </row>
    <row r="69" spans="1:29" s="186" customFormat="1" x14ac:dyDescent="0.25">
      <c r="A69" s="86" t="s">
        <v>552</v>
      </c>
      <c r="B69" s="89" t="s">
        <v>529</v>
      </c>
      <c r="C69" s="188"/>
      <c r="D69" s="188"/>
      <c r="E69" s="188"/>
      <c r="F69" s="188"/>
      <c r="G69" s="196">
        <v>0</v>
      </c>
      <c r="H69" s="196">
        <v>0</v>
      </c>
      <c r="I69" s="188"/>
      <c r="J69" s="269">
        <v>0</v>
      </c>
      <c r="K69" s="188"/>
      <c r="L69" s="196">
        <v>0</v>
      </c>
      <c r="M69" s="188"/>
      <c r="N69" s="196">
        <v>0</v>
      </c>
      <c r="O69" s="188"/>
      <c r="P69" s="196">
        <v>0</v>
      </c>
      <c r="Q69" s="188"/>
      <c r="R69" s="196">
        <v>0</v>
      </c>
      <c r="S69" s="188"/>
      <c r="T69" s="196">
        <v>0</v>
      </c>
      <c r="U69" s="188"/>
      <c r="V69" s="196">
        <v>0</v>
      </c>
      <c r="W69" s="188"/>
      <c r="X69" s="196">
        <v>0</v>
      </c>
      <c r="Y69" s="188"/>
      <c r="Z69" s="196" t="s">
        <v>513</v>
      </c>
      <c r="AA69" s="188"/>
      <c r="AB69" s="188">
        <v>0</v>
      </c>
      <c r="AC69" s="188">
        <v>0</v>
      </c>
    </row>
    <row r="70" spans="1:29" s="186" customFormat="1" x14ac:dyDescent="0.25">
      <c r="A70" s="86" t="s">
        <v>553</v>
      </c>
      <c r="B70" s="89" t="s">
        <v>531</v>
      </c>
      <c r="C70" s="188"/>
      <c r="D70" s="188"/>
      <c r="E70" s="188"/>
      <c r="F70" s="188"/>
      <c r="G70" s="196">
        <v>0</v>
      </c>
      <c r="H70" s="196">
        <v>0</v>
      </c>
      <c r="I70" s="188"/>
      <c r="J70" s="269">
        <v>0</v>
      </c>
      <c r="K70" s="188"/>
      <c r="L70" s="196">
        <v>0</v>
      </c>
      <c r="M70" s="188"/>
      <c r="N70" s="196">
        <v>0</v>
      </c>
      <c r="O70" s="188"/>
      <c r="P70" s="196">
        <v>0</v>
      </c>
      <c r="Q70" s="188"/>
      <c r="R70" s="196">
        <v>0</v>
      </c>
      <c r="S70" s="188"/>
      <c r="T70" s="196">
        <v>0</v>
      </c>
      <c r="U70" s="188"/>
      <c r="V70" s="196">
        <v>0</v>
      </c>
      <c r="W70" s="188"/>
      <c r="X70" s="196">
        <v>0</v>
      </c>
      <c r="Y70" s="188"/>
      <c r="Z70" s="196" t="s">
        <v>513</v>
      </c>
      <c r="AA70" s="188"/>
      <c r="AB70" s="188">
        <v>0</v>
      </c>
      <c r="AC70" s="188">
        <v>0</v>
      </c>
    </row>
    <row r="71" spans="1:29" s="186" customFormat="1" x14ac:dyDescent="0.25">
      <c r="A71" s="86" t="s">
        <v>554</v>
      </c>
      <c r="B71" s="89" t="s">
        <v>533</v>
      </c>
      <c r="C71" s="188"/>
      <c r="D71" s="188"/>
      <c r="E71" s="188"/>
      <c r="F71" s="188"/>
      <c r="G71" s="196">
        <v>0</v>
      </c>
      <c r="H71" s="196">
        <v>0</v>
      </c>
      <c r="I71" s="188"/>
      <c r="J71" s="269">
        <v>0</v>
      </c>
      <c r="K71" s="188"/>
      <c r="L71" s="196">
        <v>0</v>
      </c>
      <c r="M71" s="188"/>
      <c r="N71" s="196">
        <v>0</v>
      </c>
      <c r="O71" s="188"/>
      <c r="P71" s="196">
        <v>0</v>
      </c>
      <c r="Q71" s="188"/>
      <c r="R71" s="196">
        <v>0</v>
      </c>
      <c r="S71" s="188"/>
      <c r="T71" s="196">
        <v>0</v>
      </c>
      <c r="U71" s="188"/>
      <c r="V71" s="196">
        <v>0</v>
      </c>
      <c r="W71" s="188"/>
      <c r="X71" s="196">
        <v>0</v>
      </c>
      <c r="Y71" s="188"/>
      <c r="Z71" s="196" t="s">
        <v>513</v>
      </c>
      <c r="AA71" s="188"/>
      <c r="AB71" s="188">
        <v>0</v>
      </c>
      <c r="AC71" s="188">
        <v>0</v>
      </c>
    </row>
    <row r="72" spans="1:29" s="186" customFormat="1" x14ac:dyDescent="0.25">
      <c r="A72" s="86" t="s">
        <v>555</v>
      </c>
      <c r="B72" s="89" t="s">
        <v>535</v>
      </c>
      <c r="C72" s="188"/>
      <c r="D72" s="188"/>
      <c r="E72" s="188"/>
      <c r="F72" s="188"/>
      <c r="G72" s="196">
        <v>0</v>
      </c>
      <c r="H72" s="196">
        <v>0</v>
      </c>
      <c r="I72" s="188"/>
      <c r="J72" s="269">
        <v>0</v>
      </c>
      <c r="K72" s="188"/>
      <c r="L72" s="196">
        <v>0</v>
      </c>
      <c r="M72" s="188"/>
      <c r="N72" s="196">
        <v>0</v>
      </c>
      <c r="O72" s="188"/>
      <c r="P72" s="196">
        <v>0</v>
      </c>
      <c r="Q72" s="188"/>
      <c r="R72" s="196">
        <v>0</v>
      </c>
      <c r="S72" s="188"/>
      <c r="T72" s="196">
        <v>0</v>
      </c>
      <c r="U72" s="188"/>
      <c r="V72" s="196">
        <v>0</v>
      </c>
      <c r="W72" s="188"/>
      <c r="X72" s="196">
        <v>0</v>
      </c>
      <c r="Y72" s="188"/>
      <c r="Z72" s="196" t="s">
        <v>513</v>
      </c>
      <c r="AA72" s="188"/>
      <c r="AB72" s="188">
        <v>0</v>
      </c>
      <c r="AC72" s="188">
        <v>0</v>
      </c>
    </row>
    <row r="73" spans="1:29" s="186" customFormat="1" x14ac:dyDescent="0.25">
      <c r="A73" s="86" t="s">
        <v>556</v>
      </c>
      <c r="B73" s="89" t="s">
        <v>537</v>
      </c>
      <c r="C73" s="188"/>
      <c r="D73" s="188"/>
      <c r="E73" s="188"/>
      <c r="F73" s="188"/>
      <c r="G73" s="196">
        <v>0</v>
      </c>
      <c r="H73" s="196">
        <v>0</v>
      </c>
      <c r="I73" s="188"/>
      <c r="J73" s="269">
        <v>0</v>
      </c>
      <c r="K73" s="188"/>
      <c r="L73" s="196">
        <v>0</v>
      </c>
      <c r="M73" s="188"/>
      <c r="N73" s="196">
        <v>0</v>
      </c>
      <c r="O73" s="188"/>
      <c r="P73" s="196">
        <v>0</v>
      </c>
      <c r="Q73" s="188"/>
      <c r="R73" s="196">
        <v>0</v>
      </c>
      <c r="S73" s="188"/>
      <c r="T73" s="196">
        <v>0</v>
      </c>
      <c r="U73" s="188"/>
      <c r="V73" s="196">
        <v>0</v>
      </c>
      <c r="W73" s="188"/>
      <c r="X73" s="196">
        <v>0</v>
      </c>
      <c r="Y73" s="188"/>
      <c r="Z73" s="196" t="s">
        <v>513</v>
      </c>
      <c r="AA73" s="188"/>
      <c r="AB73" s="188">
        <v>0</v>
      </c>
      <c r="AC73" s="188">
        <v>0</v>
      </c>
    </row>
    <row r="74" spans="1:29" s="186" customFormat="1" ht="36.75" customHeight="1" x14ac:dyDescent="0.25">
      <c r="A74" s="84" t="s">
        <v>59</v>
      </c>
      <c r="B74" s="90" t="s">
        <v>228</v>
      </c>
      <c r="C74" s="188"/>
      <c r="D74" s="188"/>
      <c r="E74" s="188"/>
      <c r="F74" s="188"/>
      <c r="G74" s="196">
        <v>0</v>
      </c>
      <c r="H74" s="196">
        <v>0</v>
      </c>
      <c r="I74" s="188"/>
      <c r="J74" s="269">
        <v>0</v>
      </c>
      <c r="K74" s="188"/>
      <c r="L74" s="196">
        <v>0</v>
      </c>
      <c r="M74" s="188"/>
      <c r="N74" s="196">
        <v>0</v>
      </c>
      <c r="O74" s="188"/>
      <c r="P74" s="196">
        <v>0</v>
      </c>
      <c r="Q74" s="188"/>
      <c r="R74" s="196">
        <v>0</v>
      </c>
      <c r="S74" s="188"/>
      <c r="T74" s="196">
        <v>0</v>
      </c>
      <c r="U74" s="188"/>
      <c r="V74" s="196">
        <v>0</v>
      </c>
      <c r="W74" s="188"/>
      <c r="X74" s="196">
        <v>0</v>
      </c>
      <c r="Y74" s="188"/>
      <c r="Z74" s="196" t="s">
        <v>513</v>
      </c>
      <c r="AA74" s="188"/>
      <c r="AB74" s="188">
        <v>0</v>
      </c>
      <c r="AC74" s="188">
        <v>0</v>
      </c>
    </row>
    <row r="75" spans="1:29" s="186" customFormat="1" x14ac:dyDescent="0.25">
      <c r="A75" s="84" t="s">
        <v>57</v>
      </c>
      <c r="B75" s="85" t="s">
        <v>141</v>
      </c>
      <c r="C75" s="188"/>
      <c r="D75" s="188"/>
      <c r="E75" s="188"/>
      <c r="F75" s="188"/>
      <c r="G75" s="196"/>
      <c r="H75" s="196"/>
      <c r="I75" s="188"/>
      <c r="J75" s="269"/>
      <c r="K75" s="188"/>
      <c r="L75" s="196"/>
      <c r="M75" s="188"/>
      <c r="N75" s="196"/>
      <c r="O75" s="188"/>
      <c r="P75" s="196"/>
      <c r="Q75" s="188"/>
      <c r="R75" s="196"/>
      <c r="S75" s="188"/>
      <c r="T75" s="196"/>
      <c r="U75" s="188"/>
      <c r="V75" s="196"/>
      <c r="W75" s="188"/>
      <c r="X75" s="196"/>
      <c r="Y75" s="188"/>
      <c r="Z75" s="196"/>
      <c r="AA75" s="188"/>
      <c r="AB75" s="188"/>
      <c r="AC75" s="188"/>
    </row>
    <row r="76" spans="1:29" s="186" customFormat="1" ht="45" customHeight="1" x14ac:dyDescent="0.25">
      <c r="A76" s="86" t="s">
        <v>557</v>
      </c>
      <c r="B76" s="87" t="s">
        <v>526</v>
      </c>
      <c r="C76" s="190"/>
      <c r="D76" s="190"/>
      <c r="E76" s="191"/>
      <c r="F76" s="191"/>
      <c r="G76" s="196">
        <v>0</v>
      </c>
      <c r="H76" s="196">
        <v>0</v>
      </c>
      <c r="I76" s="191"/>
      <c r="J76" s="269">
        <v>0</v>
      </c>
      <c r="K76" s="190"/>
      <c r="L76" s="196">
        <v>0</v>
      </c>
      <c r="M76" s="190"/>
      <c r="N76" s="196">
        <v>0</v>
      </c>
      <c r="O76" s="190"/>
      <c r="P76" s="196">
        <v>0</v>
      </c>
      <c r="Q76" s="190"/>
      <c r="R76" s="196">
        <v>0</v>
      </c>
      <c r="S76" s="190"/>
      <c r="T76" s="196">
        <v>0</v>
      </c>
      <c r="U76" s="190"/>
      <c r="V76" s="196">
        <v>0</v>
      </c>
      <c r="W76" s="190"/>
      <c r="X76" s="196">
        <v>0</v>
      </c>
      <c r="Y76" s="190"/>
      <c r="Z76" s="196" t="s">
        <v>513</v>
      </c>
      <c r="AA76" s="190"/>
      <c r="AB76" s="188">
        <v>0</v>
      </c>
      <c r="AC76" s="188">
        <v>0</v>
      </c>
    </row>
    <row r="77" spans="1:29" s="186" customFormat="1" ht="39.75" customHeight="1" x14ac:dyDescent="0.25">
      <c r="A77" s="86" t="s">
        <v>558</v>
      </c>
      <c r="B77" s="89" t="s">
        <v>523</v>
      </c>
      <c r="C77" s="188"/>
      <c r="D77" s="188"/>
      <c r="E77" s="188"/>
      <c r="F77" s="188"/>
      <c r="G77" s="196">
        <v>0</v>
      </c>
      <c r="H77" s="196">
        <v>0</v>
      </c>
      <c r="I77" s="188"/>
      <c r="J77" s="269">
        <v>0</v>
      </c>
      <c r="K77" s="188"/>
      <c r="L77" s="196">
        <v>0</v>
      </c>
      <c r="M77" s="188"/>
      <c r="N77" s="196">
        <v>0</v>
      </c>
      <c r="O77" s="188"/>
      <c r="P77" s="196">
        <v>0</v>
      </c>
      <c r="Q77" s="188"/>
      <c r="R77" s="196">
        <v>0</v>
      </c>
      <c r="S77" s="188"/>
      <c r="T77" s="196">
        <v>0</v>
      </c>
      <c r="U77" s="188"/>
      <c r="V77" s="196">
        <v>0</v>
      </c>
      <c r="W77" s="188"/>
      <c r="X77" s="196">
        <v>0</v>
      </c>
      <c r="Y77" s="188"/>
      <c r="Z77" s="196" t="s">
        <v>513</v>
      </c>
      <c r="AA77" s="188"/>
      <c r="AB77" s="188">
        <v>0</v>
      </c>
      <c r="AC77" s="188">
        <v>0</v>
      </c>
    </row>
    <row r="78" spans="1:29" s="186" customFormat="1" x14ac:dyDescent="0.25">
      <c r="A78" s="86" t="s">
        <v>559</v>
      </c>
      <c r="B78" s="89" t="s">
        <v>154</v>
      </c>
      <c r="C78" s="188"/>
      <c r="D78" s="188"/>
      <c r="E78" s="188"/>
      <c r="F78" s="188"/>
      <c r="G78" s="196">
        <v>0</v>
      </c>
      <c r="H78" s="196">
        <v>0</v>
      </c>
      <c r="I78" s="188"/>
      <c r="J78" s="269">
        <v>0</v>
      </c>
      <c r="K78" s="188"/>
      <c r="L78" s="196">
        <v>0</v>
      </c>
      <c r="M78" s="188"/>
      <c r="N78" s="196">
        <v>0</v>
      </c>
      <c r="O78" s="188"/>
      <c r="P78" s="196">
        <v>0</v>
      </c>
      <c r="Q78" s="188"/>
      <c r="R78" s="196">
        <v>0</v>
      </c>
      <c r="S78" s="188"/>
      <c r="T78" s="196">
        <v>0</v>
      </c>
      <c r="U78" s="188"/>
      <c r="V78" s="196">
        <v>0</v>
      </c>
      <c r="W78" s="188"/>
      <c r="X78" s="196">
        <v>0</v>
      </c>
      <c r="Y78" s="188"/>
      <c r="Z78" s="196" t="s">
        <v>513</v>
      </c>
      <c r="AA78" s="188"/>
      <c r="AB78" s="188">
        <v>0</v>
      </c>
      <c r="AC78" s="188">
        <v>0</v>
      </c>
    </row>
    <row r="79" spans="1:29" s="186" customFormat="1" x14ac:dyDescent="0.25">
      <c r="A79" s="86" t="s">
        <v>560</v>
      </c>
      <c r="B79" s="87" t="s">
        <v>544</v>
      </c>
      <c r="C79" s="188"/>
      <c r="D79" s="188"/>
      <c r="E79" s="188"/>
      <c r="F79" s="188"/>
      <c r="G79" s="196">
        <v>0</v>
      </c>
      <c r="H79" s="196">
        <v>0</v>
      </c>
      <c r="I79" s="188"/>
      <c r="J79" s="269">
        <v>0</v>
      </c>
      <c r="K79" s="188"/>
      <c r="L79" s="196">
        <v>0</v>
      </c>
      <c r="M79" s="188"/>
      <c r="N79" s="196">
        <v>0</v>
      </c>
      <c r="O79" s="188"/>
      <c r="P79" s="196">
        <v>0</v>
      </c>
      <c r="Q79" s="188"/>
      <c r="R79" s="196">
        <v>0</v>
      </c>
      <c r="S79" s="188"/>
      <c r="T79" s="196">
        <v>0</v>
      </c>
      <c r="U79" s="188"/>
      <c r="V79" s="196">
        <v>0</v>
      </c>
      <c r="W79" s="188"/>
      <c r="X79" s="196">
        <v>0</v>
      </c>
      <c r="Y79" s="188"/>
      <c r="Z79" s="196" t="s">
        <v>513</v>
      </c>
      <c r="AA79" s="188"/>
      <c r="AB79" s="188">
        <v>0</v>
      </c>
      <c r="AC79" s="188">
        <v>0</v>
      </c>
    </row>
    <row r="80" spans="1:29" s="186" customFormat="1" x14ac:dyDescent="0.25">
      <c r="A80" s="86" t="s">
        <v>561</v>
      </c>
      <c r="B80" s="87" t="s">
        <v>527</v>
      </c>
      <c r="C80" s="190"/>
      <c r="D80" s="190"/>
      <c r="E80" s="191"/>
      <c r="F80" s="191"/>
      <c r="G80" s="196">
        <v>0</v>
      </c>
      <c r="H80" s="196">
        <v>0</v>
      </c>
      <c r="I80" s="191"/>
      <c r="J80" s="269">
        <v>0</v>
      </c>
      <c r="K80" s="190"/>
      <c r="L80" s="196">
        <v>0</v>
      </c>
      <c r="M80" s="190"/>
      <c r="N80" s="196">
        <v>0</v>
      </c>
      <c r="O80" s="190"/>
      <c r="P80" s="196">
        <v>0</v>
      </c>
      <c r="Q80" s="190"/>
      <c r="R80" s="196">
        <v>0</v>
      </c>
      <c r="S80" s="190"/>
      <c r="T80" s="196">
        <v>0</v>
      </c>
      <c r="U80" s="190"/>
      <c r="V80" s="196">
        <v>0</v>
      </c>
      <c r="W80" s="190"/>
      <c r="X80" s="196">
        <v>0</v>
      </c>
      <c r="Y80" s="190"/>
      <c r="Z80" s="196" t="s">
        <v>513</v>
      </c>
      <c r="AA80" s="190"/>
      <c r="AB80" s="188">
        <v>0</v>
      </c>
      <c r="AC80" s="188">
        <v>0</v>
      </c>
    </row>
    <row r="81" spans="1:29" s="186" customFormat="1" x14ac:dyDescent="0.25">
      <c r="A81" s="86" t="s">
        <v>562</v>
      </c>
      <c r="B81" s="87" t="s">
        <v>528</v>
      </c>
      <c r="C81" s="190"/>
      <c r="D81" s="190"/>
      <c r="E81" s="191"/>
      <c r="F81" s="191"/>
      <c r="G81" s="196">
        <v>0</v>
      </c>
      <c r="H81" s="196">
        <v>0</v>
      </c>
      <c r="I81" s="191"/>
      <c r="J81" s="269">
        <v>0</v>
      </c>
      <c r="K81" s="190"/>
      <c r="L81" s="196">
        <v>0</v>
      </c>
      <c r="M81" s="190"/>
      <c r="N81" s="196">
        <v>0</v>
      </c>
      <c r="O81" s="190"/>
      <c r="P81" s="196">
        <v>0</v>
      </c>
      <c r="Q81" s="190"/>
      <c r="R81" s="196">
        <v>0</v>
      </c>
      <c r="S81" s="190"/>
      <c r="T81" s="196">
        <v>0</v>
      </c>
      <c r="U81" s="190"/>
      <c r="V81" s="196">
        <v>0</v>
      </c>
      <c r="W81" s="190"/>
      <c r="X81" s="196">
        <v>0</v>
      </c>
      <c r="Y81" s="190"/>
      <c r="Z81" s="196" t="s">
        <v>513</v>
      </c>
      <c r="AA81" s="190"/>
      <c r="AB81" s="188">
        <v>0</v>
      </c>
      <c r="AC81" s="188">
        <v>0</v>
      </c>
    </row>
    <row r="82" spans="1:29" s="186" customFormat="1" x14ac:dyDescent="0.25">
      <c r="A82" s="86" t="s">
        <v>563</v>
      </c>
      <c r="B82" s="87" t="s">
        <v>529</v>
      </c>
      <c r="C82" s="190"/>
      <c r="D82" s="190"/>
      <c r="E82" s="191"/>
      <c r="F82" s="191"/>
      <c r="G82" s="196">
        <v>0</v>
      </c>
      <c r="H82" s="196">
        <v>0</v>
      </c>
      <c r="I82" s="191"/>
      <c r="J82" s="269">
        <v>0</v>
      </c>
      <c r="K82" s="190"/>
      <c r="L82" s="196">
        <v>0</v>
      </c>
      <c r="M82" s="190"/>
      <c r="N82" s="196">
        <v>0</v>
      </c>
      <c r="O82" s="190"/>
      <c r="P82" s="196">
        <v>0</v>
      </c>
      <c r="Q82" s="190"/>
      <c r="R82" s="196">
        <v>0</v>
      </c>
      <c r="S82" s="190"/>
      <c r="T82" s="196">
        <v>0</v>
      </c>
      <c r="U82" s="190"/>
      <c r="V82" s="196">
        <v>0</v>
      </c>
      <c r="W82" s="190"/>
      <c r="X82" s="196">
        <v>0</v>
      </c>
      <c r="Y82" s="190"/>
      <c r="Z82" s="196" t="s">
        <v>513</v>
      </c>
      <c r="AA82" s="190"/>
      <c r="AB82" s="188">
        <v>0</v>
      </c>
      <c r="AC82" s="188">
        <v>0</v>
      </c>
    </row>
    <row r="83" spans="1:29" s="186" customFormat="1" x14ac:dyDescent="0.25">
      <c r="A83" s="86" t="s">
        <v>564</v>
      </c>
      <c r="B83" s="87" t="s">
        <v>531</v>
      </c>
      <c r="C83" s="190"/>
      <c r="D83" s="190"/>
      <c r="E83" s="191"/>
      <c r="F83" s="191"/>
      <c r="G83" s="196">
        <v>0</v>
      </c>
      <c r="H83" s="196">
        <v>0</v>
      </c>
      <c r="I83" s="191"/>
      <c r="J83" s="269">
        <v>0</v>
      </c>
      <c r="K83" s="190"/>
      <c r="L83" s="196">
        <v>0</v>
      </c>
      <c r="M83" s="190"/>
      <c r="N83" s="196">
        <v>0</v>
      </c>
      <c r="O83" s="190"/>
      <c r="P83" s="196">
        <v>0</v>
      </c>
      <c r="Q83" s="190"/>
      <c r="R83" s="196">
        <v>0</v>
      </c>
      <c r="S83" s="190"/>
      <c r="T83" s="196">
        <v>0</v>
      </c>
      <c r="U83" s="190"/>
      <c r="V83" s="196">
        <v>0</v>
      </c>
      <c r="W83" s="190"/>
      <c r="X83" s="196">
        <v>0</v>
      </c>
      <c r="Y83" s="190"/>
      <c r="Z83" s="196" t="s">
        <v>513</v>
      </c>
      <c r="AA83" s="190"/>
      <c r="AB83" s="188">
        <v>0</v>
      </c>
      <c r="AC83" s="188">
        <v>0</v>
      </c>
    </row>
    <row r="84" spans="1:29" s="186" customFormat="1" x14ac:dyDescent="0.25">
      <c r="A84" s="86" t="s">
        <v>565</v>
      </c>
      <c r="B84" s="87" t="s">
        <v>533</v>
      </c>
      <c r="C84" s="190"/>
      <c r="D84" s="190"/>
      <c r="E84" s="191"/>
      <c r="F84" s="191"/>
      <c r="G84" s="196">
        <v>0</v>
      </c>
      <c r="H84" s="196">
        <v>0</v>
      </c>
      <c r="I84" s="191"/>
      <c r="J84" s="269">
        <v>0</v>
      </c>
      <c r="K84" s="190"/>
      <c r="L84" s="196">
        <v>0</v>
      </c>
      <c r="M84" s="190"/>
      <c r="N84" s="196">
        <v>0</v>
      </c>
      <c r="O84" s="190"/>
      <c r="P84" s="196">
        <v>0</v>
      </c>
      <c r="Q84" s="190"/>
      <c r="R84" s="196">
        <v>0</v>
      </c>
      <c r="S84" s="190"/>
      <c r="T84" s="196">
        <v>0</v>
      </c>
      <c r="U84" s="190"/>
      <c r="V84" s="196">
        <v>0</v>
      </c>
      <c r="W84" s="190"/>
      <c r="X84" s="196">
        <v>0</v>
      </c>
      <c r="Y84" s="190"/>
      <c r="Z84" s="196" t="s">
        <v>513</v>
      </c>
      <c r="AA84" s="190"/>
      <c r="AB84" s="188">
        <v>0</v>
      </c>
      <c r="AC84" s="188">
        <v>0</v>
      </c>
    </row>
    <row r="85" spans="1:29" s="186" customFormat="1" x14ac:dyDescent="0.25">
      <c r="A85" s="86" t="s">
        <v>566</v>
      </c>
      <c r="B85" s="87" t="s">
        <v>535</v>
      </c>
      <c r="C85" s="190"/>
      <c r="D85" s="190"/>
      <c r="E85" s="191"/>
      <c r="F85" s="191"/>
      <c r="G85" s="196">
        <v>0</v>
      </c>
      <c r="H85" s="196">
        <v>0</v>
      </c>
      <c r="I85" s="191"/>
      <c r="J85" s="269">
        <v>0</v>
      </c>
      <c r="K85" s="190"/>
      <c r="L85" s="196">
        <v>0</v>
      </c>
      <c r="M85" s="190"/>
      <c r="N85" s="196">
        <v>0</v>
      </c>
      <c r="O85" s="190"/>
      <c r="P85" s="196">
        <v>0</v>
      </c>
      <c r="Q85" s="190"/>
      <c r="R85" s="196">
        <v>0</v>
      </c>
      <c r="S85" s="190"/>
      <c r="T85" s="196">
        <v>0</v>
      </c>
      <c r="U85" s="190"/>
      <c r="V85" s="196">
        <v>0</v>
      </c>
      <c r="W85" s="190"/>
      <c r="X85" s="196">
        <v>0</v>
      </c>
      <c r="Y85" s="190"/>
      <c r="Z85" s="196" t="s">
        <v>513</v>
      </c>
      <c r="AA85" s="190"/>
      <c r="AB85" s="188">
        <v>0</v>
      </c>
      <c r="AC85" s="188">
        <v>0</v>
      </c>
    </row>
    <row r="86" spans="1:29" s="186" customFormat="1" x14ac:dyDescent="0.25">
      <c r="A86" s="86" t="s">
        <v>567</v>
      </c>
      <c r="B86" s="87" t="s">
        <v>537</v>
      </c>
      <c r="C86" s="190"/>
      <c r="D86" s="190"/>
      <c r="E86" s="191"/>
      <c r="F86" s="191"/>
      <c r="G86" s="196">
        <v>0</v>
      </c>
      <c r="H86" s="196">
        <v>0</v>
      </c>
      <c r="I86" s="191"/>
      <c r="J86" s="269">
        <v>0</v>
      </c>
      <c r="K86" s="190"/>
      <c r="L86" s="196">
        <v>0</v>
      </c>
      <c r="M86" s="190"/>
      <c r="N86" s="196">
        <v>0</v>
      </c>
      <c r="O86" s="190"/>
      <c r="P86" s="196">
        <v>0</v>
      </c>
      <c r="Q86" s="190"/>
      <c r="R86" s="196">
        <v>0</v>
      </c>
      <c r="S86" s="190"/>
      <c r="T86" s="196">
        <v>0</v>
      </c>
      <c r="U86" s="190"/>
      <c r="V86" s="196">
        <v>0</v>
      </c>
      <c r="W86" s="190"/>
      <c r="X86" s="196">
        <v>0</v>
      </c>
      <c r="Y86" s="190"/>
      <c r="Z86" s="196" t="s">
        <v>513</v>
      </c>
      <c r="AA86" s="190"/>
      <c r="AB86" s="188">
        <v>0</v>
      </c>
      <c r="AC86" s="188">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5" zoomScale="70" zoomScaleNormal="70" zoomScaleSheetLayoutView="70" workbookViewId="0">
      <selection activeCell="A28" sqref="A28:XFD28"/>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304" t="str">
        <f>'6.2. Паспорт фин осв ввод'!A4:Y4</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06"/>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N_TP1800.AS.0004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393" t="s">
        <v>488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499</v>
      </c>
      <c r="F22" s="399"/>
      <c r="G22" s="399"/>
      <c r="H22" s="399"/>
      <c r="I22" s="399"/>
      <c r="J22" s="399"/>
      <c r="K22" s="399"/>
      <c r="L22" s="400"/>
      <c r="M22" s="384" t="s">
        <v>50</v>
      </c>
      <c r="N22" s="384" t="s">
        <v>49</v>
      </c>
      <c r="O22" s="384" t="s">
        <v>48</v>
      </c>
      <c r="P22" s="379" t="s">
        <v>258</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410</v>
      </c>
      <c r="J23" s="382" t="s">
        <v>411</v>
      </c>
      <c r="K23" s="382" t="s">
        <v>412</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02" t="s">
        <v>14</v>
      </c>
      <c r="AG24" s="102" t="s">
        <v>13</v>
      </c>
      <c r="AH24" s="56" t="s">
        <v>3</v>
      </c>
      <c r="AI24" s="56" t="s">
        <v>12</v>
      </c>
      <c r="AJ24" s="385"/>
      <c r="AK24" s="385"/>
      <c r="AL24" s="385"/>
      <c r="AM24" s="385"/>
      <c r="AN24" s="385"/>
      <c r="AO24" s="385"/>
      <c r="AP24" s="385"/>
      <c r="AQ24" s="403"/>
      <c r="AR24" s="379"/>
      <c r="AS24" s="379"/>
      <c r="AT24" s="379"/>
      <c r="AU24" s="379"/>
      <c r="AV24" s="388"/>
    </row>
    <row r="25" spans="1:48" s="128" customFormat="1" ht="11.25" x14ac:dyDescent="0.2">
      <c r="A25" s="127">
        <v>1</v>
      </c>
      <c r="B25" s="127">
        <v>2</v>
      </c>
      <c r="C25" s="127">
        <v>4</v>
      </c>
      <c r="D25" s="127">
        <v>5</v>
      </c>
      <c r="E25" s="127">
        <v>6</v>
      </c>
      <c r="F25" s="127">
        <f>E25+1</f>
        <v>7</v>
      </c>
      <c r="G25" s="127">
        <f t="shared" ref="G25:H25" si="0">F25+1</f>
        <v>8</v>
      </c>
      <c r="H25" s="127">
        <f t="shared" si="0"/>
        <v>9</v>
      </c>
      <c r="I25" s="127">
        <f t="shared" ref="I25" si="1">H25+1</f>
        <v>10</v>
      </c>
      <c r="J25" s="127">
        <f t="shared" ref="J25" si="2">I25+1</f>
        <v>11</v>
      </c>
      <c r="K25" s="127">
        <f t="shared" ref="K25" si="3">J25+1</f>
        <v>12</v>
      </c>
      <c r="L25" s="127">
        <f t="shared" ref="L25" si="4">K25+1</f>
        <v>13</v>
      </c>
      <c r="M25" s="127">
        <f t="shared" ref="M25" si="5">L25+1</f>
        <v>14</v>
      </c>
      <c r="N25" s="127">
        <f t="shared" ref="N25" si="6">M25+1</f>
        <v>15</v>
      </c>
      <c r="O25" s="127">
        <f t="shared" ref="O25" si="7">N25+1</f>
        <v>16</v>
      </c>
      <c r="P25" s="127">
        <f t="shared" ref="P25" si="8">O25+1</f>
        <v>17</v>
      </c>
      <c r="Q25" s="127">
        <f t="shared" ref="Q25" si="9">P25+1</f>
        <v>18</v>
      </c>
      <c r="R25" s="127">
        <f t="shared" ref="R25" si="10">Q25+1</f>
        <v>19</v>
      </c>
      <c r="S25" s="127">
        <f t="shared" ref="S25" si="11">R25+1</f>
        <v>20</v>
      </c>
      <c r="T25" s="127">
        <f t="shared" ref="T25" si="12">S25+1</f>
        <v>21</v>
      </c>
      <c r="U25" s="127">
        <f t="shared" ref="U25" si="13">T25+1</f>
        <v>22</v>
      </c>
      <c r="V25" s="127">
        <f t="shared" ref="V25" si="14">U25+1</f>
        <v>23</v>
      </c>
      <c r="W25" s="127">
        <f t="shared" ref="W25" si="15">V25+1</f>
        <v>24</v>
      </c>
      <c r="X25" s="127">
        <f t="shared" ref="X25" si="16">W25+1</f>
        <v>25</v>
      </c>
      <c r="Y25" s="127">
        <f t="shared" ref="Y25" si="17">X25+1</f>
        <v>26</v>
      </c>
      <c r="Z25" s="127">
        <f t="shared" ref="Z25" si="18">Y25+1</f>
        <v>27</v>
      </c>
      <c r="AA25" s="127">
        <f t="shared" ref="AA25" si="19">Z25+1</f>
        <v>28</v>
      </c>
      <c r="AB25" s="127">
        <f t="shared" ref="AB25" si="20">AA25+1</f>
        <v>29</v>
      </c>
      <c r="AC25" s="127">
        <f t="shared" ref="AC25" si="21">AB25+1</f>
        <v>30</v>
      </c>
      <c r="AD25" s="127">
        <f t="shared" ref="AD25" si="22">AC25+1</f>
        <v>31</v>
      </c>
      <c r="AE25" s="127">
        <f t="shared" ref="AE25" si="23">AD25+1</f>
        <v>32</v>
      </c>
      <c r="AF25" s="127">
        <f t="shared" ref="AF25" si="24">AE25+1</f>
        <v>33</v>
      </c>
      <c r="AG25" s="127">
        <f t="shared" ref="AG25" si="25">AF25+1</f>
        <v>34</v>
      </c>
      <c r="AH25" s="127">
        <f t="shared" ref="AH25" si="26">AG25+1</f>
        <v>35</v>
      </c>
      <c r="AI25" s="127">
        <f t="shared" ref="AI25" si="27">AH25+1</f>
        <v>36</v>
      </c>
      <c r="AJ25" s="127">
        <f t="shared" ref="AJ25" si="28">AI25+1</f>
        <v>37</v>
      </c>
      <c r="AK25" s="127">
        <f t="shared" ref="AK25" si="29">AJ25+1</f>
        <v>38</v>
      </c>
      <c r="AL25" s="127">
        <f t="shared" ref="AL25" si="30">AK25+1</f>
        <v>39</v>
      </c>
      <c r="AM25" s="127">
        <f t="shared" ref="AM25" si="31">AL25+1</f>
        <v>40</v>
      </c>
      <c r="AN25" s="127">
        <f t="shared" ref="AN25" si="32">AM25+1</f>
        <v>41</v>
      </c>
      <c r="AO25" s="127">
        <f t="shared" ref="AO25" si="33">AN25+1</f>
        <v>42</v>
      </c>
      <c r="AP25" s="127">
        <f t="shared" ref="AP25" si="34">AO25+1</f>
        <v>43</v>
      </c>
      <c r="AQ25" s="127">
        <f t="shared" ref="AQ25" si="35">AP25+1</f>
        <v>44</v>
      </c>
      <c r="AR25" s="127">
        <f t="shared" ref="AR25" si="36">AQ25+1</f>
        <v>45</v>
      </c>
      <c r="AS25" s="127">
        <f t="shared" ref="AS25" si="37">AR25+1</f>
        <v>46</v>
      </c>
      <c r="AT25" s="127">
        <f t="shared" ref="AT25" si="38">AS25+1</f>
        <v>47</v>
      </c>
      <c r="AU25" s="127">
        <f t="shared" ref="AU25" si="39">AT25+1</f>
        <v>48</v>
      </c>
      <c r="AV25" s="127">
        <f t="shared" ref="AV25" si="40">AU25+1</f>
        <v>49</v>
      </c>
    </row>
    <row r="26" spans="1:48" s="128" customFormat="1" ht="60" x14ac:dyDescent="0.2">
      <c r="A26" s="272">
        <v>1</v>
      </c>
      <c r="B26" s="273" t="s">
        <v>609</v>
      </c>
      <c r="C26" s="274" t="s">
        <v>610</v>
      </c>
      <c r="D26" s="275">
        <v>47088</v>
      </c>
      <c r="E26" s="272">
        <v>2</v>
      </c>
      <c r="F26" s="272" t="s">
        <v>359</v>
      </c>
      <c r="G26" s="272" t="s">
        <v>359</v>
      </c>
      <c r="H26" s="272" t="s">
        <v>359</v>
      </c>
      <c r="I26" s="272" t="s">
        <v>359</v>
      </c>
      <c r="J26" s="272" t="s">
        <v>359</v>
      </c>
      <c r="K26" s="272" t="s">
        <v>359</v>
      </c>
      <c r="L26" s="272" t="s">
        <v>359</v>
      </c>
      <c r="M26" s="276" t="s">
        <v>611</v>
      </c>
      <c r="N26" s="276" t="s">
        <v>612</v>
      </c>
      <c r="O26" s="273" t="s">
        <v>609</v>
      </c>
      <c r="P26" s="277">
        <v>73</v>
      </c>
      <c r="Q26" s="274" t="s">
        <v>613</v>
      </c>
      <c r="R26" s="277">
        <v>73</v>
      </c>
      <c r="S26" s="278" t="s">
        <v>614</v>
      </c>
      <c r="T26" s="278" t="s">
        <v>614</v>
      </c>
      <c r="U26" s="277">
        <v>2</v>
      </c>
      <c r="V26" s="277">
        <v>2</v>
      </c>
      <c r="W26" s="278" t="s">
        <v>604</v>
      </c>
      <c r="X26" s="277">
        <v>59</v>
      </c>
      <c r="Y26" s="278"/>
      <c r="Z26" s="278"/>
      <c r="AA26" s="277"/>
      <c r="AB26" s="277">
        <v>59</v>
      </c>
      <c r="AC26" s="278" t="s">
        <v>604</v>
      </c>
      <c r="AD26" s="279">
        <v>71</v>
      </c>
      <c r="AE26" s="279">
        <v>71</v>
      </c>
      <c r="AF26" s="278"/>
      <c r="AG26" s="278"/>
      <c r="AH26" s="278"/>
      <c r="AI26" s="278"/>
      <c r="AJ26" s="278"/>
      <c r="AK26" s="278"/>
      <c r="AL26" s="278"/>
      <c r="AM26" s="278"/>
      <c r="AN26" s="278"/>
      <c r="AO26" s="278"/>
      <c r="AP26" s="278"/>
      <c r="AQ26" s="280">
        <v>45082</v>
      </c>
      <c r="AR26" s="278"/>
      <c r="AS26" s="280">
        <v>45082</v>
      </c>
      <c r="AT26" s="280">
        <v>45156</v>
      </c>
      <c r="AU26" s="281"/>
      <c r="AV26" s="276" t="s">
        <v>615</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2" t="s">
        <v>616</v>
      </c>
      <c r="X27" s="282">
        <v>69</v>
      </c>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zoomScale="90" zoomScaleNormal="90" zoomScaleSheetLayoutView="90" workbookViewId="0">
      <selection activeCell="A19" sqref="A19"/>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5" t="s">
        <v>70</v>
      </c>
    </row>
    <row r="2" spans="1:4" ht="18.75" x14ac:dyDescent="0.3">
      <c r="B2" s="106" t="s">
        <v>11</v>
      </c>
    </row>
    <row r="3" spans="1:4" ht="18.75" x14ac:dyDescent="0.3">
      <c r="B3" s="106" t="s">
        <v>505</v>
      </c>
    </row>
    <row r="4" spans="1:4" x14ac:dyDescent="0.25">
      <c r="B4" s="8"/>
    </row>
    <row r="5" spans="1:4" ht="18.75" x14ac:dyDescent="0.3">
      <c r="A5" s="404" t="str">
        <f>'7. Паспорт отчет о закупке'!A5:AV5</f>
        <v>Год раскрытия информации: 2024 год</v>
      </c>
      <c r="B5" s="404"/>
      <c r="C5" s="14"/>
      <c r="D5" s="14"/>
    </row>
    <row r="6" spans="1:4" ht="18.75" x14ac:dyDescent="0.3">
      <c r="A6" s="103"/>
      <c r="B6" s="103"/>
      <c r="C6" s="103"/>
      <c r="D6" s="103"/>
    </row>
    <row r="7" spans="1:4" ht="18.75" x14ac:dyDescent="0.25">
      <c r="A7" s="308" t="s">
        <v>10</v>
      </c>
      <c r="B7" s="308"/>
      <c r="C7" s="108"/>
      <c r="D7" s="108"/>
    </row>
    <row r="8" spans="1:4" ht="18.75" x14ac:dyDescent="0.25">
      <c r="A8" s="108"/>
      <c r="B8" s="108"/>
      <c r="C8" s="108"/>
      <c r="D8" s="108"/>
    </row>
    <row r="9" spans="1:4" x14ac:dyDescent="0.25">
      <c r="A9" s="312" t="str">
        <f>'1. паспорт местоположение'!A9:C9</f>
        <v>АО "Россети Тюмень"</v>
      </c>
      <c r="B9" s="312"/>
      <c r="C9" s="110"/>
      <c r="D9" s="110"/>
    </row>
    <row r="10" spans="1:4" x14ac:dyDescent="0.25">
      <c r="A10" s="305" t="s">
        <v>9</v>
      </c>
      <c r="B10" s="305"/>
      <c r="C10" s="111"/>
      <c r="D10" s="111"/>
    </row>
    <row r="11" spans="1:4" ht="18.75" x14ac:dyDescent="0.25">
      <c r="A11" s="108"/>
      <c r="B11" s="108"/>
      <c r="C11" s="108"/>
      <c r="D11" s="108"/>
    </row>
    <row r="12" spans="1:4" ht="30.75" customHeight="1" x14ac:dyDescent="0.25">
      <c r="A12" s="312" t="str">
        <f>'1. паспорт местоположение'!A12:C12</f>
        <v>N_TP1800.AS.0004</v>
      </c>
      <c r="B12" s="312"/>
      <c r="C12" s="110"/>
      <c r="D12" s="110"/>
    </row>
    <row r="13" spans="1:4" x14ac:dyDescent="0.25">
      <c r="A13" s="305" t="s">
        <v>8</v>
      </c>
      <c r="B13" s="305"/>
      <c r="C13" s="111"/>
      <c r="D13" s="111"/>
    </row>
    <row r="14" spans="1:4" ht="18.75" x14ac:dyDescent="0.25">
      <c r="A14" s="1"/>
      <c r="B14" s="1"/>
      <c r="C14" s="1"/>
      <c r="D14" s="1"/>
    </row>
    <row r="15" spans="1:4" ht="50.25"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310"/>
      <c r="C15" s="110"/>
      <c r="D15" s="110"/>
    </row>
    <row r="16" spans="1:4" x14ac:dyDescent="0.25">
      <c r="A16" s="305" t="s">
        <v>7</v>
      </c>
      <c r="B16" s="305"/>
      <c r="C16" s="111"/>
      <c r="D16" s="111"/>
    </row>
    <row r="17" spans="1:2" x14ac:dyDescent="0.25">
      <c r="B17" s="28"/>
    </row>
    <row r="18" spans="1:2" ht="33.75" customHeight="1" x14ac:dyDescent="0.25">
      <c r="A18" s="405" t="s">
        <v>489</v>
      </c>
      <c r="B18" s="406"/>
    </row>
    <row r="19" spans="1:2" x14ac:dyDescent="0.25">
      <c r="B19" s="8"/>
    </row>
    <row r="20" spans="1:2" ht="16.5" thickBot="1" x14ac:dyDescent="0.3">
      <c r="B20" s="29"/>
    </row>
    <row r="21" spans="1:2" ht="83.25" customHeight="1" thickBot="1" x14ac:dyDescent="0.3">
      <c r="A21" s="30" t="s">
        <v>366</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row>
    <row r="22" spans="1:2" ht="27.75" customHeight="1" thickBot="1" x14ac:dyDescent="0.3">
      <c r="A22" s="30" t="s">
        <v>367</v>
      </c>
      <c r="B22" s="31" t="s">
        <v>512</v>
      </c>
    </row>
    <row r="23" spans="1:2" ht="22.5" customHeight="1" thickBot="1" x14ac:dyDescent="0.3">
      <c r="A23" s="30" t="s">
        <v>332</v>
      </c>
      <c r="B23" s="63" t="s">
        <v>508</v>
      </c>
    </row>
    <row r="24" spans="1:2" ht="24.75" customHeight="1" thickBot="1" x14ac:dyDescent="0.3">
      <c r="A24" s="30" t="s">
        <v>368</v>
      </c>
      <c r="B24" s="32" t="s">
        <v>602</v>
      </c>
    </row>
    <row r="25" spans="1:2" ht="28.5" customHeight="1" thickBot="1" x14ac:dyDescent="0.3">
      <c r="A25" s="33" t="s">
        <v>369</v>
      </c>
      <c r="B25" s="31">
        <f>'3.3 паспорт описание'!C29</f>
        <v>2028</v>
      </c>
    </row>
    <row r="26" spans="1:2" ht="37.5" customHeight="1" thickBot="1" x14ac:dyDescent="0.3">
      <c r="A26" s="34" t="s">
        <v>370</v>
      </c>
      <c r="B26" s="35" t="str">
        <f>'3.3 паспорт описание'!C30</f>
        <v>И</v>
      </c>
    </row>
    <row r="27" spans="1:2" ht="29.25" thickBot="1" x14ac:dyDescent="0.3">
      <c r="A27" s="42" t="s">
        <v>574</v>
      </c>
      <c r="B27" s="96">
        <f>'6.2. Паспорт фин осв ввод'!D24</f>
        <v>0.90444791077308828</v>
      </c>
    </row>
    <row r="28" spans="1:2" ht="16.5" thickBot="1" x14ac:dyDescent="0.3">
      <c r="A28" s="37" t="s">
        <v>371</v>
      </c>
      <c r="B28" s="37" t="s">
        <v>575</v>
      </c>
    </row>
    <row r="29" spans="1:2" ht="29.25" thickBot="1" x14ac:dyDescent="0.3">
      <c r="A29" s="43" t="s">
        <v>372</v>
      </c>
      <c r="B29" s="95">
        <f>B30</f>
        <v>7.0999999999999994E-2</v>
      </c>
    </row>
    <row r="30" spans="1:2" ht="29.25" thickBot="1" x14ac:dyDescent="0.3">
      <c r="A30" s="43" t="s">
        <v>373</v>
      </c>
      <c r="B30" s="96">
        <f>B36</f>
        <v>7.0999999999999994E-2</v>
      </c>
    </row>
    <row r="31" spans="1:2" ht="16.5" thickBot="1" x14ac:dyDescent="0.3">
      <c r="A31" s="37" t="s">
        <v>374</v>
      </c>
      <c r="B31" s="95"/>
    </row>
    <row r="32" spans="1:2" ht="29.25" thickBot="1" x14ac:dyDescent="0.3">
      <c r="A32" s="43" t="s">
        <v>375</v>
      </c>
      <c r="B32" s="95">
        <v>0</v>
      </c>
    </row>
    <row r="33" spans="1:2" ht="16.5" thickBot="1" x14ac:dyDescent="0.3">
      <c r="A33" s="37" t="s">
        <v>377</v>
      </c>
      <c r="B33" s="81">
        <v>0</v>
      </c>
    </row>
    <row r="34" spans="1:2" ht="16.5" thickBot="1" x14ac:dyDescent="0.3">
      <c r="A34" s="37" t="s">
        <v>378</v>
      </c>
      <c r="B34" s="80">
        <v>0</v>
      </c>
    </row>
    <row r="35" spans="1:2" ht="16.5" thickBot="1" x14ac:dyDescent="0.3">
      <c r="A35" s="37" t="s">
        <v>379</v>
      </c>
      <c r="B35" s="80">
        <v>0</v>
      </c>
    </row>
    <row r="36" spans="1:2" ht="29.25" thickBot="1" x14ac:dyDescent="0.3">
      <c r="A36" s="43" t="s">
        <v>380</v>
      </c>
      <c r="B36" s="37">
        <f>B37</f>
        <v>7.0999999999999994E-2</v>
      </c>
    </row>
    <row r="37" spans="1:2" ht="30.75" thickBot="1" x14ac:dyDescent="0.3">
      <c r="A37" s="37" t="s">
        <v>603</v>
      </c>
      <c r="B37" s="37">
        <v>7.0999999999999994E-2</v>
      </c>
    </row>
    <row r="38" spans="1:2" ht="16.5" thickBot="1" x14ac:dyDescent="0.3">
      <c r="A38" s="37" t="s">
        <v>377</v>
      </c>
      <c r="B38" s="270">
        <f>B37/B27</f>
        <v>7.8500927642490601E-2</v>
      </c>
    </row>
    <row r="39" spans="1:2" ht="16.5" thickBot="1" x14ac:dyDescent="0.3">
      <c r="A39" s="37" t="s">
        <v>378</v>
      </c>
      <c r="B39" s="37">
        <v>7.0999999999999994E-2</v>
      </c>
    </row>
    <row r="40" spans="1:2" ht="16.5" thickBot="1" x14ac:dyDescent="0.3">
      <c r="A40" s="37" t="s">
        <v>379</v>
      </c>
      <c r="B40" s="37">
        <v>5.8999999999999997E-2</v>
      </c>
    </row>
    <row r="41" spans="1:2" ht="29.25" thickBot="1" x14ac:dyDescent="0.3">
      <c r="A41" s="43" t="s">
        <v>381</v>
      </c>
      <c r="B41" s="37">
        <v>0</v>
      </c>
    </row>
    <row r="42" spans="1:2" ht="30.75" thickBot="1" x14ac:dyDescent="0.3">
      <c r="A42" s="37" t="s">
        <v>376</v>
      </c>
      <c r="B42" s="37">
        <v>0</v>
      </c>
    </row>
    <row r="43" spans="1:2" ht="16.5" thickBot="1" x14ac:dyDescent="0.3">
      <c r="A43" s="37" t="s">
        <v>377</v>
      </c>
      <c r="B43" s="37">
        <v>0</v>
      </c>
    </row>
    <row r="44" spans="1:2" ht="16.5" thickBot="1" x14ac:dyDescent="0.3">
      <c r="A44" s="37" t="s">
        <v>378</v>
      </c>
      <c r="B44" s="37">
        <v>0</v>
      </c>
    </row>
    <row r="45" spans="1:2" ht="16.5" thickBot="1" x14ac:dyDescent="0.3">
      <c r="A45" s="37" t="s">
        <v>379</v>
      </c>
      <c r="B45" s="37">
        <v>0</v>
      </c>
    </row>
    <row r="46" spans="1:2" ht="29.25" thickBot="1" x14ac:dyDescent="0.3">
      <c r="A46" s="36" t="s">
        <v>382</v>
      </c>
      <c r="B46" s="44">
        <v>100</v>
      </c>
    </row>
    <row r="47" spans="1:2" ht="16.5" thickBot="1" x14ac:dyDescent="0.3">
      <c r="A47" s="38" t="s">
        <v>374</v>
      </c>
      <c r="B47" s="44">
        <v>0</v>
      </c>
    </row>
    <row r="48" spans="1:2" ht="16.5" thickBot="1" x14ac:dyDescent="0.3">
      <c r="A48" s="38" t="s">
        <v>383</v>
      </c>
      <c r="B48" s="44">
        <v>100</v>
      </c>
    </row>
    <row r="49" spans="1:2" ht="16.5" thickBot="1" x14ac:dyDescent="0.3">
      <c r="A49" s="38" t="s">
        <v>384</v>
      </c>
      <c r="B49" s="44">
        <v>100</v>
      </c>
    </row>
    <row r="50" spans="1:2" ht="16.5" thickBot="1" x14ac:dyDescent="0.3">
      <c r="A50" s="38" t="s">
        <v>385</v>
      </c>
      <c r="B50" s="44">
        <v>0</v>
      </c>
    </row>
    <row r="51" spans="1:2" ht="16.5" thickBot="1" x14ac:dyDescent="0.3">
      <c r="A51" s="33" t="s">
        <v>386</v>
      </c>
      <c r="B51" s="271">
        <f>B52/B27</f>
        <v>0.16142444275779758</v>
      </c>
    </row>
    <row r="52" spans="1:2" ht="16.5" thickBot="1" x14ac:dyDescent="0.3">
      <c r="A52" s="33" t="s">
        <v>387</v>
      </c>
      <c r="B52" s="45">
        <v>0.14599999999999999</v>
      </c>
    </row>
    <row r="53" spans="1:2" ht="16.5" thickBot="1" x14ac:dyDescent="0.3">
      <c r="A53" s="33" t="s">
        <v>388</v>
      </c>
      <c r="B53" s="271">
        <f>B54/(B27/1.2)</f>
        <v>0.16982735895614867</v>
      </c>
    </row>
    <row r="54" spans="1:2" ht="16.5" thickBot="1" x14ac:dyDescent="0.3">
      <c r="A54" s="34" t="s">
        <v>389</v>
      </c>
      <c r="B54" s="35">
        <v>0.128</v>
      </c>
    </row>
    <row r="55" spans="1:2" ht="15.75" customHeight="1" thickBot="1" x14ac:dyDescent="0.3">
      <c r="A55" s="36" t="s">
        <v>390</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510</v>
      </c>
    </row>
    <row r="59" spans="1:2" ht="16.5" thickBot="1" x14ac:dyDescent="0.3">
      <c r="A59" s="40" t="s">
        <v>518</v>
      </c>
      <c r="B59" s="82" t="s">
        <v>521</v>
      </c>
    </row>
    <row r="60" spans="1:2" ht="16.5" thickBot="1" x14ac:dyDescent="0.3">
      <c r="A60" s="41" t="s">
        <v>519</v>
      </c>
      <c r="B60" s="82" t="s">
        <v>604</v>
      </c>
    </row>
    <row r="61" spans="1:2" ht="30.75" thickBot="1" x14ac:dyDescent="0.3">
      <c r="A61" s="38" t="s">
        <v>391</v>
      </c>
      <c r="B61" s="39" t="s">
        <v>510</v>
      </c>
    </row>
    <row r="62" spans="1:2" ht="29.25" thickBot="1" x14ac:dyDescent="0.3">
      <c r="A62" s="33" t="s">
        <v>392</v>
      </c>
      <c r="B62" s="93">
        <v>2</v>
      </c>
    </row>
    <row r="63" spans="1:2" ht="16.5" thickBot="1" x14ac:dyDescent="0.3">
      <c r="A63" s="38" t="s">
        <v>374</v>
      </c>
      <c r="B63" s="83"/>
    </row>
    <row r="64" spans="1:2" ht="16.5" thickBot="1" x14ac:dyDescent="0.3">
      <c r="A64" s="38" t="s">
        <v>393</v>
      </c>
      <c r="B64" s="82">
        <v>0</v>
      </c>
    </row>
    <row r="65" spans="1:2" ht="16.5" thickBot="1" x14ac:dyDescent="0.3">
      <c r="A65" s="38" t="s">
        <v>394</v>
      </c>
      <c r="B65" s="83">
        <v>2</v>
      </c>
    </row>
    <row r="66" spans="1:2" ht="16.5" thickBot="1" x14ac:dyDescent="0.3">
      <c r="A66" s="46" t="s">
        <v>395</v>
      </c>
      <c r="B66" s="70">
        <v>0</v>
      </c>
    </row>
    <row r="67" spans="1:2" ht="16.5" thickBot="1" x14ac:dyDescent="0.3">
      <c r="A67" s="33" t="s">
        <v>396</v>
      </c>
      <c r="B67" s="82"/>
    </row>
    <row r="68" spans="1:2" ht="16.5" thickBot="1" x14ac:dyDescent="0.3">
      <c r="A68" s="40" t="s">
        <v>397</v>
      </c>
      <c r="B68" s="47"/>
    </row>
    <row r="69" spans="1:2" ht="16.5" thickBot="1" x14ac:dyDescent="0.3">
      <c r="A69" s="40" t="s">
        <v>398</v>
      </c>
      <c r="B69" s="47"/>
    </row>
    <row r="70" spans="1:2" ht="16.5" thickBot="1" x14ac:dyDescent="0.3">
      <c r="A70" s="40" t="s">
        <v>399</v>
      </c>
      <c r="B70" s="47"/>
    </row>
    <row r="71" spans="1:2" ht="35.25" customHeight="1" thickBot="1" x14ac:dyDescent="0.3">
      <c r="A71" s="48" t="s">
        <v>400</v>
      </c>
      <c r="B71" s="94" t="s">
        <v>568</v>
      </c>
    </row>
    <row r="72" spans="1:2" ht="23.25" customHeight="1" x14ac:dyDescent="0.25">
      <c r="A72" s="36" t="s">
        <v>401</v>
      </c>
      <c r="B72" s="407" t="s">
        <v>569</v>
      </c>
    </row>
    <row r="73" spans="1:2" x14ac:dyDescent="0.25">
      <c r="A73" s="40" t="s">
        <v>402</v>
      </c>
      <c r="B73" s="408"/>
    </row>
    <row r="74" spans="1:2" x14ac:dyDescent="0.25">
      <c r="A74" s="40" t="s">
        <v>403</v>
      </c>
      <c r="B74" s="408"/>
    </row>
    <row r="75" spans="1:2" x14ac:dyDescent="0.25">
      <c r="A75" s="40" t="s">
        <v>404</v>
      </c>
      <c r="B75" s="408"/>
    </row>
    <row r="76" spans="1:2" x14ac:dyDescent="0.25">
      <c r="A76" s="40" t="s">
        <v>405</v>
      </c>
      <c r="B76" s="408"/>
    </row>
    <row r="77" spans="1:2" ht="16.5" thickBot="1" x14ac:dyDescent="0.3">
      <c r="A77" s="49" t="s">
        <v>406</v>
      </c>
      <c r="B77" s="409"/>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2022-12-26T06:36:11Z</cp:lastPrinted>
  <dcterms:created xsi:type="dcterms:W3CDTF">2015-08-16T15:31:05Z</dcterms:created>
  <dcterms:modified xsi:type="dcterms:W3CDTF">2024-11-29T08:39:05Z</dcterms:modified>
</cp:coreProperties>
</file>