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AS.0006\"/>
    </mc:Choice>
  </mc:AlternateContent>
  <bookViews>
    <workbookView xWindow="0" yWindow="0" windowWidth="25200" windowHeight="11700" tabRatio="762"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D50" i="16" l="1"/>
  <c r="C50" i="16" s="1"/>
  <c r="D49" i="16" s="1"/>
  <c r="C49" i="16" s="1"/>
  <c r="D42" i="16"/>
  <c r="C42" i="16"/>
  <c r="C40" i="16"/>
  <c r="H50" i="16" l="1"/>
  <c r="G50" i="16" s="1"/>
  <c r="H49" i="16" s="1"/>
  <c r="G49" i="16" s="1"/>
  <c r="G42" i="16"/>
  <c r="H42" i="16" s="1"/>
  <c r="G40" i="16"/>
  <c r="C48" i="7" l="1"/>
  <c r="C49" i="7" l="1"/>
  <c r="B25" i="22" l="1"/>
  <c r="B26" i="22" l="1"/>
  <c r="B27" i="22" l="1"/>
  <c r="B60" i="22" l="1"/>
  <c r="B30" i="22"/>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<sst xmlns="http://schemas.openxmlformats.org/spreadsheetml/2006/main" count="1130" uniqueCount="618">
  <si>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</si>
  <si>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</si>
  <si>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</si>
  <si>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</si>
  <si>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</si>
  <si>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</si>
  <si>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</si>
  <si>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</si>
  <si>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</si>
  <si>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</si>
  <si>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</si>
  <si>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</si>
  <si>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</si>
  <si>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</si>
  <si>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</si>
  <si>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</si>
  <si>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</si>
  <si>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</si>
  <si>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</si>
  <si>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</si>
  <si>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</si>
  <si>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</si>
  <si>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</si>
  <si>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</si>
  <si>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</si>
  <si>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</si>
  <si>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</si>
  <si>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</si>
  <si>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</si>
  <si>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</si>
  <si>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</si>
  <si>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</si>
  <si>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</si>
  <si>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</si>
  <si>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</si>
  <si>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</si>
  <si>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</si>
  <si>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</si>
  <si>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</si>
  <si>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</si>
  <si>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</si>
  <si>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</si>
  <si>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</si>
  <si>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</si>
  <si>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</si>
  <si>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</si>
  <si>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</si>
  <si>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</si>
  <si>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</si>
  <si>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</si>
  <si>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</si>
  <si>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</si>
  <si>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</si>
  <si>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</si>
  <si>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</si>
  <si>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</si>
  <si>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</si>
  <si>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</si>
  <si>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</si>
  <si>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</si>
  <si>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</si>
  <si>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</si>
  <si>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</si>
  <si>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</si>
  <si>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</si>
  <si>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</si>
  <si>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</si>
  <si>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</si>
  <si>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</si>
  <si>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</si>
  <si>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</si>
  <si>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</si>
  <si>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</si>
  <si>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</si>
  <si>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</si>
  <si>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</si>
  <si>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</si>
  <si>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</si>
  <si>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</si>
  <si>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</si>
  <si>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</si>
  <si>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</si>
  <si>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</si>
  <si>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</si>
  <si>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</si>
  <si>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</si>
  <si>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</si>
  <si>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</si>
  <si>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</si>
  <si>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</si>
  <si>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</si>
  <si>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</si>
  <si>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</si>
  <si>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</si>
  <si>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</si>
  <si>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</si>
  <si>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</si>
  <si>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</si>
  <si>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</si>
  <si>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</si>
  <si>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</si>
  <si>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</si>
  <si>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</si>
  <si>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</si>
  <si>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</si>
  <si>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</si>
  <si>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</si>
  <si>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</si>
  <si>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</si>
  <si>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</si>
  <si>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</si>
  <si>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</si>
  <si>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</si>
  <si>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</si>
  <si>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</si>
  <si>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</si>
  <si>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</si>
  <si>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</si>
  <si>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</si>
  <si>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</si>
  <si>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</si>
  <si>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</si>
  <si>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</si>
  <si>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</si>
  <si>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</si>
  <si>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</si>
  <si>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</si>
  <si>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</si>
  <si>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</si>
  <si>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</si>
  <si>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</si>
  <si>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</si>
  <si>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</si>
  <si>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</si>
  <si>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</si>
  <si>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</si>
  <si>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</si>
  <si>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</si>
  <si>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</si>
  <si>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</si>
  <si>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</si>
  <si>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</si>
  <si>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</si>
  <si>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</si>
  <si>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</si>
  <si>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</si>
  <si>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</si>
  <si>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</si>
  <si>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</si>
  <si>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</si>
  <si>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</si>
  <si>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</si>
  <si>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</si>
  <si>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</si>
  <si>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</si>
  <si>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</si>
  <si>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</si>
  <si>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</si>
  <si>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</si>
  <si>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</si>
  <si>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</si>
  <si>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</si>
  <si>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</si>
  <si>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</si>
  <si>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</si>
  <si>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</si>
  <si>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</si>
  <si>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</si>
  <si>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</si>
  <si>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</si>
  <si>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</si>
  <si>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</si>
  <si>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</si>
  <si>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</si>
  <si>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</si>
  <si>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</si>
  <si>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</si>
  <si>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</si>
  <si>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</si>
  <si>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</si>
  <si>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</si>
  <si>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</si>
  <si>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</si>
  <si>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</si>
  <si>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</si>
  <si>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</si>
  <si>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</si>
  <si>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</si>
  <si>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</si>
  <si>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</si>
  <si>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</si>
  <si>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</si>
  <si>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</si>
  <si>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</si>
  <si>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</si>
  <si>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</si>
  <si>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</si>
  <si>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</si>
  <si>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</si>
  <si>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</si>
  <si>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</si>
  <si>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</si>
  <si>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</si>
  <si>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</si>
  <si>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</si>
  <si>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</si>
  <si>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</si>
  <si>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</si>
  <si>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</si>
  <si>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</si>
  <si>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</si>
  <si>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</si>
  <si>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</si>
  <si>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</si>
  <si>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</si>
  <si>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</si>
  <si>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</si>
  <si>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</si>
  <si>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</si>
  <si>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</si>
  <si>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</si>
  <si>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</si>
  <si>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</si>
  <si>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</si>
  <si>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</si>
  <si>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</si>
  <si>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</si>
  <si>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</si>
  <si>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</si>
  <si>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</si>
  <si>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</si>
  <si>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</si>
  <si>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</si>
  <si>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</si>
  <si>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</si>
  <si>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</si>
  <si>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</si>
  <si>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</si>
  <si>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</si>
  <si>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</si>
  <si>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</si>
  <si>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</si>
  <si>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</si>
  <si>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</si>
  <si>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</si>
  <si>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</si>
  <si>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</si>
  <si>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</si>
  <si>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</si>
  <si>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</si>
  <si>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</si>
  <si>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</si>
  <si>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</si>
  <si>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</si>
  <si>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</si>
  <si>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</si>
  <si>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</si>
  <si>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</si>
  <si>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</si>
  <si>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</si>
  <si>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</si>
  <si>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</si>
  <si>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</si>
  <si>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</si>
  <si>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</si>
  <si>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</si>
  <si>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</si>
  <si>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</si>
  <si>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</si>
  <si>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</si>
  <si>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</si>
  <si>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</si>
  <si>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</si>
  <si>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</si>
  <si>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</si>
  <si>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</si>
  <si>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</si>
  <si>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</si>
  <si>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</si>
  <si>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</si>
  <si>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</si>
  <si>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</si>
  <si>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</si>
  <si>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</si>
  <si>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</si>
  <si>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</si>
  <si>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</si>
  <si>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</si>
  <si>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</si>
  <si>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</si>
  <si>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</si>
  <si>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</si>
  <si>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</si>
  <si>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</si>
  <si>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</si>
  <si>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</si>
  <si>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</si>
  <si>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</si>
  <si>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</si>
  <si>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</si>
  <si>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</si>
  <si>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</si>
  <si>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</si>
  <si>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</si>
  <si>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</si>
  <si>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</si>
  <si>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</si>
  <si>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</si>
  <si>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</si>
  <si>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</si>
  <si>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</si>
  <si>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</si>
  <si>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</si>
  <si>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</si>
  <si>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</si>
  <si>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</si>
  <si>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</si>
  <si>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</si>
  <si>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</si>
  <si>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</si>
  <si>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</si>
  <si>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</si>
  <si>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</si>
  <si>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</si>
  <si>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</si>
  <si>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</si>
  <si>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</si>
  <si>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</si>
  <si>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</si>
  <si>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</si>
  <si>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</si>
  <si>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</si>
  <si>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</si>
  <si>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</si>
  <si>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</si>
  <si>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</si>
  <si>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</si>
  <si>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</si>
  <si>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</si>
  <si>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</si>
  <si>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</si>
  <si>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</si>
  <si>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</si>
  <si>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</si>
  <si>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</si>
  <si>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</si>
  <si>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</si>
  <si>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</si>
  <si>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</si>
  <si>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</si>
  <si>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</si>
  <si>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</si>
  <si>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</si>
  <si>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</si>
  <si>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</si>
  <si>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</si>
  <si>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</si>
  <si>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</si>
  <si>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</si>
  <si>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</si>
  <si>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</si>
  <si>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</si>
  <si>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</si>
  <si>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</si>
  <si>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</si>
  <si>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</si>
  <si>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</si>
  <si>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</si>
  <si>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</si>
  <si>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</si>
  <si>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</si>
  <si>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</si>
  <si>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</si>
  <si>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</si>
  <si>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</si>
  <si>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</si>
  <si>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</si>
  <si>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</si>
  <si>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</si>
  <si>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</si>
  <si>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</si>
  <si>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</si>
  <si>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</si>
  <si>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</si>
  <si>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</si>
  <si>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</si>
  <si>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</si>
  <si>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</si>
  <si>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</si>
  <si>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</si>
  <si>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</si>
  <si>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</si>
  <si>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</si>
  <si>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</si>
  <si>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</si>
  <si>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</si>
  <si>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</si>
  <si>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</si>
  <si>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</si>
  <si>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</si>
  <si>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</si>
  <si>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</si>
  <si>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</si>
  <si>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</si>
  <si>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</si>
  <si>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</si>
  <si>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</si>
  <si>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</si>
  <si>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</si>
  <si>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</si>
  <si>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</si>
  <si>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</si>
  <si>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</si>
  <si>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</si>
  <si>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</si>
  <si>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</si>
  <si>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</si>
  <si>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</si>
  <si>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</si>
  <si>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</si>
  <si>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</si>
  <si>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</si>
  <si>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</si>
  <si>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</si>
  <si>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</si>
  <si>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</si>
  <si>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</si>
  <si>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</si>
  <si>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</si>
  <si>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</si>
  <si>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</si>
  <si>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</si>
  <si>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</si>
  <si>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</si>
  <si>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</si>
  <si>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</si>
  <si>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</si>
  <si>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</si>
  <si>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</si>
  <si>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</si>
  <si>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</si>
  <si>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</si>
  <si>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</si>
  <si>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</si>
  <si>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</si>
  <si>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</si>
  <si>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</si>
  <si>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</si>
  <si>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</si>
  <si>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</si>
  <si>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</si>
  <si>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</si>
  <si>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</si>
  <si>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</si>
  <si>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</si>
  <si>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</si>
  <si>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</si>
  <si>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</si>
  <si>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</si>
  <si>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</si>
  <si>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</si>
  <si>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</si>
  <si>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</si>
  <si>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</si>
  <si>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</si>
  <si>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</si>
  <si>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</si>
  <si>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</si>
  <si>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</si>
  <si>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</si>
  <si>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</si>
  <si>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</si>
  <si>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</si>
  <si>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</si>
  <si>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</si>
  <si>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</si>
  <si>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</si>
  <si>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</si>
  <si>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</si>
  <si>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</si>
  <si>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</si>
  <si>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</si>
  <si>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</si>
  <si>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</si>
  <si>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</si>
  <si>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</si>
  <si>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</si>
  <si>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</si>
  <si>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</si>
  <si>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</si>
  <si>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</si>
  <si>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</si>
  <si>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</si>
  <si>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</si>
  <si>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</si>
  <si>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</si>
  <si>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</si>
  <si>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</si>
  <si>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</si>
  <si>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</si>
  <si>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</si>
  <si>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</si>
  <si>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</si>
  <si>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</si>
  <si>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</si>
  <si>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</si>
  <si>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</si>
  <si>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</si>
  <si>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</si>
  <si>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</si>
  <si>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</si>
  <si>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</si>
  <si>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</si>
  <si>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</si>
  <si>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</si>
  <si>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</si>
  <si>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</si>
  <si>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</si>
  <si>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</si>
  <si>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</si>
  <si>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</si>
  <si>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</si>
  <si>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</si>
  <si>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</si>
  <si>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</si>
  <si>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</si>
  <si>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</si>
  <si>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</si>
  <si>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</si>
  <si>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</si>
  <si>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</si>
  <si>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</si>
  <si>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</si>
  <si>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</si>
  <si>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</si>
  <si>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</si>
  <si>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</si>
  <si>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</si>
  <si>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</si>
  <si>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</si>
  <si>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</si>
  <si>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</si>
  <si>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</si>
  <si>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</si>
  <si>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</si>
  <si>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</si>
  <si>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</si>
  <si>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</si>
  <si>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</si>
  <si>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</si>
  <si>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</si>
  <si>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</si>
  <si>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</si>
  <si>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</si>
  <si>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</si>
  <si>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</si>
  <si>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</si>
  <si>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</si>
  <si>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</si>
  <si>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</si>
  <si>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</si>
  <si>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</si>
  <si>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</si>
  <si>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</si>
  <si>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</si>
  <si>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</si>
  <si>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</si>
  <si>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</si>
  <si>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</si>
  <si>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</si>
  <si>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</si>
  <si>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</si>
  <si>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</si>
  <si>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</si>
  <si>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</si>
  <si>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</si>
  <si>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</si>
  <si>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по состоянию на 01.01.2023</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</si>
  <si>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</si>
  <si>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</si>
  <si>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</si>
  <si>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</si>
  <si>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</si>
  <si>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</si>
  <si>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)-0.078 млн. руб.</t>
  </si>
  <si>
    <t>1 точка учета</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</si>
  <si>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</si>
  <si>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</si>
  <si>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</si>
  <si>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</si>
  <si>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</si>
  <si>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</si>
  <si>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</si>
  <si>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</si>
  <si>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</si>
  <si>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</si>
  <si>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</si>
  <si>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</si>
  <si>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</si>
  <si>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</si>
  <si>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</si>
  <si>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</si>
  <si>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</si>
  <si>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</si>
  <si>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</si>
  <si>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</si>
  <si>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</si>
  <si>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</si>
  <si>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</si>
  <si>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</si>
  <si>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903 приборов учета.</t>
  </si>
  <si>
    <t xml:space="preserve">Итого стоимость проекта (2027г.) млн. руб. без НДС: 0.066201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- 0,066201 млн.руб без НДС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</si>
  <si>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по состоянию на 01.01.2024</t>
  </si>
  <si>
    <t>Год раскрытия информации: 2024 год</t>
  </si>
  <si>
    <t xml:space="preserve">Факт 2023 года </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</si>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</sst>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8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3" fillId="0" borderId="1" xfId="49" applyNumberFormat="1" applyFont="1" applyFill="1" applyBorder="1" applyAlignment="1">
      <alignment horizontal="center" vertical="center"/>
    </xf>
    <xf numFmtId="168"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59" fillId="0" borderId="0" xfId="50" applyFont="1" applyFill="1" applyAlignment="1">
      <alignment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72"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0" fontId="11" fillId="0" borderId="0" xfId="0" applyFont="1"/>
    <xf numFmtId="0" fontId="11" fillId="0" borderId="0" xfId="0" applyFont="1" applyAlignment="1">
      <alignment horizontal="right"/>
    </xf>
    <xf numFmtId="0" fontId="43" fillId="0" borderId="46" xfId="0" applyFont="1" applyBorder="1" applyAlignment="1">
      <alignment horizontal="center" vertical="center" wrapText="1"/>
    </xf>
    <xf numFmtId="0" fontId="11" fillId="0" borderId="46"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48" fillId="0" borderId="2"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-80.101688693098382</c:v>
              </c:pt>
              <c:pt idx="1">
                <c:v>-81.202919715111875</c:v>
              </c:pt>
              <c:pt idx="2">
                <c:v>-82.164014032387385</c:v>
              </c:pt>
              <c:pt idx="3">
                <c:v>-83.002728603368325</c:v>
              </c:pt>
              <c:pt idx="4">
                <c:v>-83.734578830503509</c:v>
              </c:pt>
              <c:pt idx="5">
                <c:v>-84.373120579511578</c:v>
              </c:pt>
              <c:pt idx="6">
                <c:v>-84.930196822491752</c:v>
              </c:pt>
              <c:pt idx="7">
                <c:v>-85.416153330521738</c:v>
              </c:pt>
              <c:pt idx="8">
                <c:v>-85.84002728906772</c:v>
              </c:pt>
              <c:pt idx="9">
                <c:v>-86.209712225992078</c:v>
              </c:pt>
              <c:pt idx="10">
                <c:v>-86.532102218634918</c:v>
              </c:pt>
            </c:numLit>
          </c:val>
          <c:smooth val="0"/>
          <c:extLst>
            <c:ext xmlns:c16="http://schemas.microsoft.com/office/drawing/2014/chart" uri="{C3380CC4-5D6E-409C-BE32-E72D297353CC}">
              <c16:uniqueId val="{00000000-7399-43AF-A3A9-27F328A96249}"/>
            </c:ext>
          </c:extLst>
        </c:ser>
        <c:ser>
          <c:idx val="0"/>
          <c:order val="1"/>
          <c:tx>
            <c:v>Накопленный ЧДП</c:v>
          </c:tx>
          <c:marker>
            <c:symbol val="none"/>
          </c:marker>
          <c:val>
            <c:numLit>
              <c:formatCode>_(* #\ ##0_);_(* \(#\ ##0\);_(* "-"_);_(@_)</c:formatCode>
              <c:ptCount val="11"/>
              <c:pt idx="0">
                <c:v>-80.272016666666673</c:v>
              </c:pt>
              <c:pt idx="1">
                <c:v>-81.690650000000005</c:v>
              </c:pt>
              <c:pt idx="2">
                <c:v>-83.0959</c:v>
              </c:pt>
              <c:pt idx="3">
                <c:v>-84.487766666666673</c:v>
              </c:pt>
              <c:pt idx="4">
                <c:v>-85.866250000000008</c:v>
              </c:pt>
              <c:pt idx="5">
                <c:v>-87.231350000000006</c:v>
              </c:pt>
              <c:pt idx="6">
                <c:v>-88.583066666666667</c:v>
              </c:pt>
              <c:pt idx="7">
                <c:v>-89.921400000000006</c:v>
              </c:pt>
              <c:pt idx="8">
                <c:v>-91.246350000000007</c:v>
              </c:pt>
              <c:pt idx="9">
                <c:v>-92.557916666666671</c:v>
              </c:pt>
              <c:pt idx="10">
                <c:v>-93.856099999999998</c:v>
              </c:pt>
            </c:numLit>
          </c:val>
          <c:smooth val="0"/>
          <c:extLst>
            <c:ext xmlns:c16="http://schemas.microsoft.com/office/drawing/2014/chart" uri="{C3380CC4-5D6E-409C-BE32-E72D297353CC}">
              <c16:uniqueId val="{00000001-7399-43AF-A3A9-27F328A962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5" zoomScale="80" zoomScaleNormal="100" zoomScaleSheetLayoutView="80" workbookViewId="0">
      <selection activeCell="I26" sqref="I26"/>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83" t="s">
        <v>613</v>
      </c>
      <c r="B5" s="283"/>
      <c r="C5" s="283"/>
      <c r="D5" s="59"/>
      <c r="E5" s="59"/>
      <c r="F5" s="59"/>
      <c r="G5" s="59"/>
    </row>
    <row r="6" spans="1:19" s="2" customFormat="1" ht="18.75" x14ac:dyDescent="0.3">
      <c r="A6" s="111"/>
      <c r="E6" s="110"/>
    </row>
    <row r="7" spans="1:19" s="2" customFormat="1" ht="18.75" x14ac:dyDescent="0.2">
      <c r="A7" s="287" t="s">
        <v>9</v>
      </c>
      <c r="B7" s="287"/>
      <c r="C7" s="287"/>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88" t="s">
        <v>520</v>
      </c>
      <c r="B9" s="288"/>
      <c r="C9" s="288"/>
      <c r="D9" s="114"/>
      <c r="E9" s="114"/>
      <c r="F9" s="112"/>
      <c r="G9" s="112"/>
      <c r="H9" s="112"/>
      <c r="I9" s="112"/>
      <c r="J9" s="112"/>
      <c r="K9" s="112"/>
      <c r="L9" s="112"/>
      <c r="M9" s="112"/>
      <c r="N9" s="112"/>
      <c r="O9" s="112"/>
      <c r="P9" s="112"/>
      <c r="Q9" s="112"/>
      <c r="R9" s="112"/>
      <c r="S9" s="112"/>
    </row>
    <row r="10" spans="1:19" s="2" customFormat="1" ht="18.75" x14ac:dyDescent="0.2">
      <c r="A10" s="284" t="s">
        <v>8</v>
      </c>
      <c r="B10" s="284"/>
      <c r="C10" s="284"/>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88" t="s">
        <v>586</v>
      </c>
      <c r="B12" s="288"/>
      <c r="C12" s="288"/>
      <c r="D12" s="114"/>
      <c r="E12" s="114"/>
      <c r="F12" s="112"/>
      <c r="G12" s="112"/>
      <c r="H12" s="112"/>
      <c r="I12" s="112"/>
      <c r="J12" s="112"/>
      <c r="K12" s="112"/>
      <c r="L12" s="112"/>
      <c r="M12" s="112"/>
      <c r="N12" s="112"/>
      <c r="O12" s="112"/>
      <c r="P12" s="112"/>
      <c r="Q12" s="112"/>
      <c r="R12" s="112"/>
      <c r="S12" s="112"/>
    </row>
    <row r="13" spans="1:19" s="2" customFormat="1" ht="18.75" x14ac:dyDescent="0.2">
      <c r="A13" s="284" t="s">
        <v>7</v>
      </c>
      <c r="B13" s="284"/>
      <c r="C13" s="284"/>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89" t="s">
        <v>587</v>
      </c>
      <c r="B15" s="289"/>
      <c r="C15" s="289"/>
      <c r="D15" s="114"/>
      <c r="E15" s="114"/>
      <c r="F15" s="114"/>
      <c r="G15" s="114"/>
      <c r="H15" s="114"/>
      <c r="I15" s="114"/>
      <c r="J15" s="114"/>
      <c r="K15" s="114"/>
      <c r="L15" s="114"/>
      <c r="M15" s="114"/>
      <c r="N15" s="114"/>
      <c r="O15" s="114"/>
      <c r="P15" s="114"/>
      <c r="Q15" s="114"/>
      <c r="R15" s="114"/>
      <c r="S15" s="114"/>
    </row>
    <row r="16" spans="1:19" s="117" customFormat="1" ht="15" customHeight="1" x14ac:dyDescent="0.2">
      <c r="A16" s="284" t="s">
        <v>6</v>
      </c>
      <c r="B16" s="284"/>
      <c r="C16" s="284"/>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85" t="s">
        <v>489</v>
      </c>
      <c r="B18" s="286"/>
      <c r="C18" s="286"/>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332</v>
      </c>
      <c r="C22" s="78" t="s">
        <v>580</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505</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80"/>
      <c r="B24" s="281"/>
      <c r="C24" s="282"/>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436</v>
      </c>
      <c r="C25" s="78" t="s">
        <v>513</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90" t="s">
        <v>510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90" t="s">
        <v>522</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437</v>
      </c>
      <c r="C28" s="190" t="s">
        <v>509</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438</v>
      </c>
      <c r="C29" s="190" t="s">
        <v>509</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439</v>
      </c>
      <c r="C30" s="190" t="s">
        <v>509</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440</v>
      </c>
      <c r="C31" s="190" t="s">
        <v>509</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441</v>
      </c>
      <c r="C32" s="190" t="s">
        <v>509</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442</v>
      </c>
      <c r="C33" s="190" t="s">
        <v>545</v>
      </c>
      <c r="D33" s="123"/>
      <c r="E33" s="102"/>
      <c r="F33" s="102"/>
      <c r="G33" s="102"/>
      <c r="H33" s="102"/>
      <c r="I33" s="102"/>
      <c r="J33" s="102"/>
      <c r="K33" s="102"/>
      <c r="L33" s="102"/>
      <c r="M33" s="102"/>
      <c r="N33" s="102"/>
      <c r="O33" s="102"/>
      <c r="P33" s="124"/>
      <c r="Q33" s="124"/>
      <c r="R33" s="124"/>
      <c r="S33" s="124"/>
    </row>
    <row r="34" spans="1:19" ht="111" customHeight="1" x14ac:dyDescent="0.25">
      <c r="A34" s="74" t="s">
        <v>458</v>
      </c>
      <c r="B34" s="75" t="s">
        <v>443</v>
      </c>
      <c r="C34" s="190" t="s">
        <v>509</v>
      </c>
      <c r="D34" s="126"/>
      <c r="E34" s="126"/>
      <c r="F34" s="126"/>
      <c r="G34" s="126"/>
      <c r="H34" s="126"/>
      <c r="I34" s="126"/>
      <c r="J34" s="126"/>
      <c r="K34" s="126"/>
      <c r="L34" s="126"/>
      <c r="M34" s="126"/>
      <c r="N34" s="126"/>
      <c r="O34" s="126"/>
      <c r="P34" s="126"/>
      <c r="Q34" s="126"/>
      <c r="R34" s="126"/>
      <c r="S34" s="126"/>
    </row>
    <row r="35" spans="1:19" ht="58.5" customHeight="1" x14ac:dyDescent="0.25">
      <c r="A35" s="74" t="s">
        <v>446</v>
      </c>
      <c r="B35" s="75" t="s">
        <v>72</v>
      </c>
      <c r="C35" s="190" t="s">
        <v>509</v>
      </c>
      <c r="D35" s="126"/>
      <c r="E35" s="126"/>
      <c r="F35" s="126"/>
      <c r="G35" s="126"/>
      <c r="H35" s="126"/>
      <c r="I35" s="126"/>
      <c r="J35" s="126"/>
      <c r="K35" s="126"/>
      <c r="L35" s="126"/>
      <c r="M35" s="126"/>
      <c r="N35" s="126"/>
      <c r="O35" s="126"/>
      <c r="P35" s="126"/>
      <c r="Q35" s="126"/>
      <c r="R35" s="126"/>
      <c r="S35" s="126"/>
    </row>
    <row r="36" spans="1:19" ht="51.75" customHeight="1" x14ac:dyDescent="0.25">
      <c r="A36" s="74" t="s">
        <v>459</v>
      </c>
      <c r="B36" s="75" t="s">
        <v>444</v>
      </c>
      <c r="C36" s="190" t="s">
        <v>509</v>
      </c>
      <c r="D36" s="126"/>
      <c r="E36" s="126"/>
      <c r="F36" s="126"/>
      <c r="G36" s="126"/>
      <c r="H36" s="126"/>
      <c r="I36" s="126"/>
      <c r="J36" s="126"/>
      <c r="K36" s="126"/>
      <c r="L36" s="126"/>
      <c r="M36" s="126"/>
      <c r="N36" s="126"/>
      <c r="O36" s="126"/>
      <c r="P36" s="126"/>
      <c r="Q36" s="126"/>
      <c r="R36" s="126"/>
      <c r="S36" s="126"/>
    </row>
    <row r="37" spans="1:19" ht="43.5" customHeight="1" x14ac:dyDescent="0.25">
      <c r="A37" s="74" t="s">
        <v>447</v>
      </c>
      <c r="B37" s="75" t="s">
        <v>445</v>
      </c>
      <c r="C37" s="190" t="s">
        <v>509</v>
      </c>
      <c r="D37" s="126"/>
      <c r="E37" s="126"/>
      <c r="F37" s="126"/>
      <c r="G37" s="126"/>
      <c r="H37" s="126"/>
      <c r="I37" s="126"/>
      <c r="J37" s="126"/>
      <c r="K37" s="126"/>
      <c r="L37" s="126"/>
      <c r="M37" s="126"/>
      <c r="N37" s="126"/>
      <c r="O37" s="126"/>
      <c r="P37" s="126"/>
      <c r="Q37" s="126"/>
      <c r="R37" s="126"/>
      <c r="S37" s="126"/>
    </row>
    <row r="38" spans="1:19" ht="43.5" customHeight="1" x14ac:dyDescent="0.25">
      <c r="A38" s="74" t="s">
        <v>460</v>
      </c>
      <c r="B38" s="75" t="s">
        <v>230</v>
      </c>
      <c r="C38" s="190" t="s">
        <v>509</v>
      </c>
      <c r="D38" s="126"/>
      <c r="E38" s="126"/>
      <c r="F38" s="126"/>
      <c r="G38" s="126"/>
      <c r="H38" s="126"/>
      <c r="I38" s="126"/>
      <c r="J38" s="126"/>
      <c r="K38" s="126"/>
      <c r="L38" s="126"/>
      <c r="M38" s="126"/>
      <c r="N38" s="126"/>
      <c r="O38" s="126"/>
      <c r="P38" s="126"/>
      <c r="Q38" s="126"/>
      <c r="R38" s="126"/>
      <c r="S38" s="126"/>
    </row>
    <row r="39" spans="1:19" ht="23.25" customHeight="1" x14ac:dyDescent="0.25">
      <c r="A39" s="280"/>
      <c r="B39" s="281"/>
      <c r="C39" s="282"/>
      <c r="D39" s="126"/>
      <c r="E39" s="126"/>
      <c r="F39" s="126"/>
      <c r="G39" s="126"/>
      <c r="H39" s="126"/>
      <c r="I39" s="126"/>
      <c r="J39" s="126"/>
      <c r="K39" s="126"/>
      <c r="L39" s="126"/>
      <c r="M39" s="126"/>
      <c r="N39" s="126"/>
      <c r="O39" s="126"/>
      <c r="P39" s="126"/>
      <c r="Q39" s="126"/>
      <c r="R39" s="126"/>
      <c r="S39" s="126"/>
    </row>
    <row r="40" spans="1:19" ht="63" x14ac:dyDescent="0.25">
      <c r="A40" s="4" t="s">
        <v>448</v>
      </c>
      <c r="B40" s="128" t="s">
        <v>500</v>
      </c>
      <c r="C40" s="129" t="s">
        <v>584</v>
      </c>
      <c r="D40" s="126"/>
      <c r="E40" s="126"/>
      <c r="F40" s="126"/>
      <c r="G40" s="126"/>
      <c r="H40" s="126"/>
      <c r="I40" s="126"/>
      <c r="J40" s="126"/>
      <c r="K40" s="126"/>
      <c r="L40" s="126"/>
      <c r="M40" s="126"/>
      <c r="N40" s="126"/>
      <c r="O40" s="126"/>
      <c r="P40" s="126"/>
      <c r="Q40" s="126"/>
      <c r="R40" s="126"/>
      <c r="S40" s="126"/>
    </row>
    <row r="41" spans="1:19" ht="123.75" customHeight="1" x14ac:dyDescent="0.25">
      <c r="A41" s="4" t="s">
        <v>461</v>
      </c>
      <c r="B41" s="128" t="s">
        <v>484</v>
      </c>
      <c r="C41" s="130" t="s">
        <v>508</v>
      </c>
      <c r="D41" s="126"/>
      <c r="E41" s="126"/>
      <c r="F41" s="126"/>
      <c r="G41" s="126"/>
      <c r="H41" s="126"/>
      <c r="I41" s="126"/>
      <c r="J41" s="126"/>
      <c r="K41" s="126"/>
      <c r="L41" s="126"/>
      <c r="M41" s="126"/>
      <c r="N41" s="126"/>
      <c r="O41" s="126"/>
      <c r="P41" s="126"/>
      <c r="Q41" s="126"/>
      <c r="R41" s="126"/>
      <c r="S41" s="126"/>
    </row>
    <row r="42" spans="1:19" ht="83.25" customHeight="1" x14ac:dyDescent="0.25">
      <c r="A42" s="4" t="s">
        <v>449</v>
      </c>
      <c r="B42" s="128" t="s">
        <v>499</v>
      </c>
      <c r="C42" s="130" t="s">
        <v>508</v>
      </c>
      <c r="D42" s="126"/>
      <c r="E42" s="126"/>
      <c r="F42" s="126"/>
      <c r="G42" s="126"/>
      <c r="H42" s="126"/>
      <c r="I42" s="126"/>
      <c r="J42" s="126"/>
      <c r="K42" s="126"/>
      <c r="L42" s="126"/>
      <c r="M42" s="126"/>
      <c r="N42" s="126"/>
      <c r="O42" s="126"/>
      <c r="P42" s="126"/>
      <c r="Q42" s="126"/>
      <c r="R42" s="126"/>
      <c r="S42" s="126"/>
    </row>
    <row r="43" spans="1:19" ht="186" customHeight="1" x14ac:dyDescent="0.25">
      <c r="A43" s="4" t="s">
        <v>464</v>
      </c>
      <c r="B43" s="128" t="s">
        <v>465</v>
      </c>
      <c r="C43" s="130" t="s">
        <v>508</v>
      </c>
      <c r="D43" s="126"/>
      <c r="E43" s="126"/>
      <c r="F43" s="126"/>
      <c r="G43" s="126"/>
      <c r="H43" s="126"/>
      <c r="I43" s="126"/>
      <c r="J43" s="126"/>
      <c r="K43" s="126"/>
      <c r="L43" s="126"/>
      <c r="M43" s="126"/>
      <c r="N43" s="126"/>
      <c r="O43" s="126"/>
      <c r="P43" s="126"/>
      <c r="Q43" s="126"/>
      <c r="R43" s="126"/>
      <c r="S43" s="126"/>
    </row>
    <row r="44" spans="1:19" ht="111" customHeight="1" x14ac:dyDescent="0.25">
      <c r="A44" s="4" t="s">
        <v>450</v>
      </c>
      <c r="B44" s="128" t="s">
        <v>490</v>
      </c>
      <c r="C44" s="130" t="s">
        <v>508</v>
      </c>
      <c r="D44" s="126"/>
      <c r="E44" s="126"/>
      <c r="F44" s="126"/>
      <c r="G44" s="126"/>
      <c r="H44" s="126"/>
      <c r="I44" s="126"/>
      <c r="J44" s="126"/>
      <c r="K44" s="126"/>
      <c r="L44" s="126"/>
      <c r="M44" s="126"/>
      <c r="N44" s="126"/>
      <c r="O44" s="126"/>
      <c r="P44" s="126"/>
      <c r="Q44" s="126"/>
      <c r="R44" s="126"/>
      <c r="S44" s="126"/>
    </row>
    <row r="45" spans="1:19" ht="120" customHeight="1" x14ac:dyDescent="0.25">
      <c r="A45" s="4" t="s">
        <v>485</v>
      </c>
      <c r="B45" s="128" t="s">
        <v>491</v>
      </c>
      <c r="C45" s="130" t="s">
        <v>508</v>
      </c>
      <c r="D45" s="126"/>
      <c r="E45" s="126"/>
      <c r="F45" s="126"/>
      <c r="G45" s="126"/>
      <c r="H45" s="126"/>
      <c r="I45" s="126"/>
      <c r="J45" s="126"/>
      <c r="K45" s="126"/>
      <c r="L45" s="126"/>
      <c r="M45" s="126"/>
      <c r="N45" s="126"/>
      <c r="O45" s="126"/>
      <c r="P45" s="126"/>
      <c r="Q45" s="126"/>
      <c r="R45" s="126"/>
      <c r="S45" s="126"/>
    </row>
    <row r="46" spans="1:19" ht="101.25" customHeight="1" x14ac:dyDescent="0.25">
      <c r="A46" s="4" t="s">
        <v>451</v>
      </c>
      <c r="B46" s="128" t="s">
        <v>492</v>
      </c>
      <c r="C46" s="130" t="s">
        <v>512</v>
      </c>
      <c r="D46" s="126"/>
      <c r="E46" s="126"/>
      <c r="F46" s="126"/>
      <c r="G46" s="126"/>
      <c r="H46" s="126"/>
      <c r="I46" s="126"/>
      <c r="J46" s="126"/>
      <c r="K46" s="126"/>
      <c r="L46" s="126"/>
      <c r="M46" s="126"/>
      <c r="N46" s="126"/>
      <c r="O46" s="126"/>
      <c r="P46" s="126"/>
      <c r="Q46" s="126"/>
      <c r="R46" s="126"/>
      <c r="S46" s="126"/>
    </row>
    <row r="47" spans="1:19" ht="18.75" customHeight="1" x14ac:dyDescent="0.25">
      <c r="A47" s="280"/>
      <c r="B47" s="281"/>
      <c r="C47" s="282"/>
      <c r="D47" s="126"/>
      <c r="E47" s="126"/>
      <c r="F47" s="126"/>
      <c r="G47" s="126"/>
      <c r="H47" s="126"/>
      <c r="I47" s="126"/>
      <c r="J47" s="126"/>
      <c r="K47" s="126"/>
      <c r="L47" s="126"/>
      <c r="M47" s="126"/>
      <c r="N47" s="126"/>
      <c r="O47" s="126"/>
      <c r="P47" s="126"/>
      <c r="Q47" s="126"/>
      <c r="R47" s="126"/>
      <c r="S47" s="126"/>
    </row>
    <row r="48" spans="1:19" ht="75.75" customHeight="1" x14ac:dyDescent="0.25">
      <c r="A48" s="72" t="s">
        <v>486</v>
      </c>
      <c r="B48" s="73" t="s">
        <v>576</v>
      </c>
      <c r="C48" s="191">
        <f>'6.2. Паспорт фин осв ввод'!AC24</f>
        <v>7.8922168758799274E-2</v>
      </c>
      <c r="D48" s="126"/>
      <c r="E48" s="126"/>
      <c r="F48" s="126"/>
      <c r="G48" s="126"/>
      <c r="H48" s="126"/>
      <c r="I48" s="126"/>
      <c r="J48" s="126"/>
      <c r="K48" s="126"/>
      <c r="L48" s="126"/>
      <c r="M48" s="126"/>
      <c r="N48" s="126"/>
      <c r="O48" s="126"/>
      <c r="P48" s="126"/>
      <c r="Q48" s="126"/>
      <c r="R48" s="126"/>
      <c r="S48" s="126"/>
    </row>
    <row r="49" spans="1:19" ht="71.25" customHeight="1" x14ac:dyDescent="0.25">
      <c r="A49" s="74" t="s">
        <v>452</v>
      </c>
      <c r="B49" s="75" t="s">
        <v>575</v>
      </c>
      <c r="C49" s="192">
        <f>'6.2. Паспорт фин осв ввод'!AC30</f>
        <v>6.6200939107155299E-2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2" customFormat="1" ht="15.75" x14ac:dyDescent="0.2">
      <c r="A5" s="111"/>
    </row>
    <row r="6" spans="1:28" s="2" customFormat="1" ht="18.75" x14ac:dyDescent="0.2">
      <c r="A6" s="287" t="s">
        <v>9</v>
      </c>
      <c r="B6" s="287"/>
      <c r="C6" s="287"/>
      <c r="D6" s="287"/>
      <c r="E6" s="287"/>
      <c r="F6" s="287"/>
      <c r="G6" s="287"/>
      <c r="H6" s="287"/>
      <c r="I6" s="287"/>
      <c r="J6" s="287"/>
      <c r="K6" s="287"/>
      <c r="L6" s="287"/>
      <c r="M6" s="287"/>
      <c r="N6" s="287"/>
      <c r="O6" s="287"/>
      <c r="P6" s="287"/>
      <c r="Q6" s="287"/>
      <c r="R6" s="287"/>
      <c r="S6" s="287"/>
      <c r="T6" s="112"/>
      <c r="U6" s="112"/>
      <c r="V6" s="112"/>
      <c r="W6" s="112"/>
      <c r="X6" s="112"/>
      <c r="Y6" s="112"/>
      <c r="Z6" s="112"/>
      <c r="AA6" s="112"/>
      <c r="AB6" s="112"/>
    </row>
    <row r="7" spans="1:28" s="2" customFormat="1" ht="18.75" x14ac:dyDescent="0.2">
      <c r="A7" s="287"/>
      <c r="B7" s="287"/>
      <c r="C7" s="287"/>
      <c r="D7" s="287"/>
      <c r="E7" s="287"/>
      <c r="F7" s="287"/>
      <c r="G7" s="287"/>
      <c r="H7" s="287"/>
      <c r="I7" s="287"/>
      <c r="J7" s="287"/>
      <c r="K7" s="287"/>
      <c r="L7" s="287"/>
      <c r="M7" s="287"/>
      <c r="N7" s="287"/>
      <c r="O7" s="287"/>
      <c r="P7" s="287"/>
      <c r="Q7" s="287"/>
      <c r="R7" s="287"/>
      <c r="S7" s="287"/>
      <c r="T7" s="112"/>
      <c r="U7" s="112"/>
      <c r="V7" s="112"/>
      <c r="W7" s="112"/>
      <c r="X7" s="112"/>
      <c r="Y7" s="112"/>
      <c r="Z7" s="112"/>
      <c r="AA7" s="112"/>
      <c r="AB7" s="112"/>
    </row>
    <row r="8" spans="1:28" s="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12"/>
      <c r="U8" s="112"/>
      <c r="V8" s="112"/>
      <c r="W8" s="112"/>
      <c r="X8" s="112"/>
      <c r="Y8" s="112"/>
      <c r="Z8" s="112"/>
      <c r="AA8" s="112"/>
      <c r="AB8" s="112"/>
    </row>
    <row r="9" spans="1:28" s="2" customFormat="1" ht="18.75" x14ac:dyDescent="0.2">
      <c r="A9" s="284" t="s">
        <v>8</v>
      </c>
      <c r="B9" s="284"/>
      <c r="C9" s="284"/>
      <c r="D9" s="284"/>
      <c r="E9" s="284"/>
      <c r="F9" s="284"/>
      <c r="G9" s="284"/>
      <c r="H9" s="284"/>
      <c r="I9" s="284"/>
      <c r="J9" s="284"/>
      <c r="K9" s="284"/>
      <c r="L9" s="284"/>
      <c r="M9" s="284"/>
      <c r="N9" s="284"/>
      <c r="O9" s="284"/>
      <c r="P9" s="284"/>
      <c r="Q9" s="284"/>
      <c r="R9" s="284"/>
      <c r="S9" s="284"/>
      <c r="T9" s="112"/>
      <c r="U9" s="112"/>
      <c r="V9" s="112"/>
      <c r="W9" s="112"/>
      <c r="X9" s="112"/>
      <c r="Y9" s="112"/>
      <c r="Z9" s="112"/>
      <c r="AA9" s="112"/>
      <c r="AB9" s="112"/>
    </row>
    <row r="10" spans="1:28" s="2" customFormat="1" ht="18.75" x14ac:dyDescent="0.2">
      <c r="A10" s="287"/>
      <c r="B10" s="287"/>
      <c r="C10" s="287"/>
      <c r="D10" s="287"/>
      <c r="E10" s="287"/>
      <c r="F10" s="287"/>
      <c r="G10" s="287"/>
      <c r="H10" s="287"/>
      <c r="I10" s="287"/>
      <c r="J10" s="287"/>
      <c r="K10" s="287"/>
      <c r="L10" s="287"/>
      <c r="M10" s="287"/>
      <c r="N10" s="287"/>
      <c r="O10" s="287"/>
      <c r="P10" s="287"/>
      <c r="Q10" s="287"/>
      <c r="R10" s="287"/>
      <c r="S10" s="287"/>
      <c r="T10" s="112"/>
      <c r="U10" s="112"/>
      <c r="V10" s="112"/>
      <c r="W10" s="112"/>
      <c r="X10" s="112"/>
      <c r="Y10" s="112"/>
      <c r="Z10" s="112"/>
      <c r="AA10" s="112"/>
      <c r="AB10" s="112"/>
    </row>
    <row r="11" spans="1:28" s="2" customFormat="1" ht="18.75" x14ac:dyDescent="0.2">
      <c r="A11" s="290" t="str">
        <f>'1. паспорт местоположение'!A12:C12</f>
        <v>N_TP1800.AS.0006</v>
      </c>
      <c r="B11" s="290"/>
      <c r="C11" s="290"/>
      <c r="D11" s="290"/>
      <c r="E11" s="290"/>
      <c r="F11" s="290"/>
      <c r="G11" s="290"/>
      <c r="H11" s="290"/>
      <c r="I11" s="290"/>
      <c r="J11" s="290"/>
      <c r="K11" s="290"/>
      <c r="L11" s="290"/>
      <c r="M11" s="290"/>
      <c r="N11" s="290"/>
      <c r="O11" s="290"/>
      <c r="P11" s="290"/>
      <c r="Q11" s="290"/>
      <c r="R11" s="290"/>
      <c r="S11" s="290"/>
      <c r="T11" s="112"/>
      <c r="U11" s="112"/>
      <c r="V11" s="112"/>
      <c r="W11" s="112"/>
      <c r="X11" s="112"/>
      <c r="Y11" s="112"/>
      <c r="Z11" s="112"/>
      <c r="AA11" s="112"/>
      <c r="AB11" s="112"/>
    </row>
    <row r="12" spans="1:28" s="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12"/>
      <c r="U12" s="112"/>
      <c r="V12" s="112"/>
      <c r="W12" s="112"/>
      <c r="X12" s="112"/>
      <c r="Y12" s="112"/>
      <c r="Z12" s="112"/>
      <c r="AA12" s="112"/>
      <c r="AB12" s="112"/>
    </row>
    <row r="13" spans="1:28" s="116"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2"/>
      <c r="U13" s="102"/>
      <c r="V13" s="102"/>
      <c r="W13" s="102"/>
      <c r="X13" s="102"/>
      <c r="Y13" s="102"/>
      <c r="Z13" s="102"/>
      <c r="AA13" s="102"/>
      <c r="AB13" s="102"/>
    </row>
    <row r="14" spans="1:28" s="117" customFormat="1" ht="15.75" x14ac:dyDescent="0.2">
      <c r="A14"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0"/>
      <c r="C14" s="290"/>
      <c r="D14" s="290"/>
      <c r="E14" s="290"/>
      <c r="F14" s="290"/>
      <c r="G14" s="290"/>
      <c r="H14" s="290"/>
      <c r="I14" s="290"/>
      <c r="J14" s="290"/>
      <c r="K14" s="290"/>
      <c r="L14" s="290"/>
      <c r="M14" s="290"/>
      <c r="N14" s="290"/>
      <c r="O14" s="290"/>
      <c r="P14" s="290"/>
      <c r="Q14" s="290"/>
      <c r="R14" s="290"/>
      <c r="S14" s="290"/>
      <c r="T14" s="114"/>
      <c r="U14" s="114"/>
      <c r="V14" s="114"/>
      <c r="W14" s="114"/>
      <c r="X14" s="114"/>
      <c r="Y14" s="114"/>
      <c r="Z14" s="114"/>
      <c r="AA14" s="114"/>
      <c r="AB14" s="114"/>
    </row>
    <row r="15" spans="1:28" s="117"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15"/>
      <c r="U15" s="115"/>
      <c r="V15" s="115"/>
      <c r="W15" s="115"/>
      <c r="X15" s="115"/>
      <c r="Y15" s="115"/>
      <c r="Z15" s="115"/>
      <c r="AA15" s="115"/>
      <c r="AB15" s="115"/>
    </row>
    <row r="16" spans="1:28" s="117"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18"/>
      <c r="U16" s="118"/>
      <c r="V16" s="118"/>
      <c r="W16" s="118"/>
      <c r="X16" s="118"/>
      <c r="Y16" s="118"/>
    </row>
    <row r="17" spans="1:28" s="117" customFormat="1" ht="45.75" customHeight="1" x14ac:dyDescent="0.2">
      <c r="A17" s="285" t="s">
        <v>463</v>
      </c>
      <c r="B17" s="285"/>
      <c r="C17" s="285"/>
      <c r="D17" s="285"/>
      <c r="E17" s="285"/>
      <c r="F17" s="285"/>
      <c r="G17" s="285"/>
      <c r="H17" s="285"/>
      <c r="I17" s="285"/>
      <c r="J17" s="285"/>
      <c r="K17" s="285"/>
      <c r="L17" s="285"/>
      <c r="M17" s="285"/>
      <c r="N17" s="285"/>
      <c r="O17" s="285"/>
      <c r="P17" s="285"/>
      <c r="Q17" s="285"/>
      <c r="R17" s="285"/>
      <c r="S17" s="285"/>
      <c r="T17" s="119"/>
      <c r="U17" s="119"/>
      <c r="V17" s="119"/>
      <c r="W17" s="119"/>
      <c r="X17" s="119"/>
      <c r="Y17" s="119"/>
      <c r="Z17" s="119"/>
      <c r="AA17" s="119"/>
      <c r="AB17" s="119"/>
    </row>
    <row r="18" spans="1:28" s="117"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18"/>
      <c r="U18" s="118"/>
      <c r="V18" s="118"/>
      <c r="W18" s="118"/>
      <c r="X18" s="118"/>
      <c r="Y18" s="118"/>
    </row>
    <row r="19" spans="1:28" s="117" customFormat="1" ht="54" customHeight="1" x14ac:dyDescent="0.2">
      <c r="A19" s="294" t="s">
        <v>5</v>
      </c>
      <c r="B19" s="294" t="s">
        <v>108</v>
      </c>
      <c r="C19" s="295" t="s">
        <v>364</v>
      </c>
      <c r="D19" s="294" t="s">
        <v>363</v>
      </c>
      <c r="E19" s="294" t="s">
        <v>107</v>
      </c>
      <c r="F19" s="294" t="s">
        <v>106</v>
      </c>
      <c r="G19" s="294" t="s">
        <v>359</v>
      </c>
      <c r="H19" s="294" t="s">
        <v>105</v>
      </c>
      <c r="I19" s="294" t="s">
        <v>104</v>
      </c>
      <c r="J19" s="294" t="s">
        <v>103</v>
      </c>
      <c r="K19" s="294" t="s">
        <v>102</v>
      </c>
      <c r="L19" s="294" t="s">
        <v>101</v>
      </c>
      <c r="M19" s="294" t="s">
        <v>100</v>
      </c>
      <c r="N19" s="294" t="s">
        <v>99</v>
      </c>
      <c r="O19" s="294" t="s">
        <v>98</v>
      </c>
      <c r="P19" s="294" t="s">
        <v>97</v>
      </c>
      <c r="Q19" s="294" t="s">
        <v>362</v>
      </c>
      <c r="R19" s="294"/>
      <c r="S19" s="297" t="s">
        <v>455</v>
      </c>
      <c r="T19" s="118"/>
      <c r="U19" s="118"/>
      <c r="V19" s="118"/>
      <c r="W19" s="118"/>
      <c r="X19" s="118"/>
      <c r="Y19" s="118"/>
    </row>
    <row r="20" spans="1:28" s="117" customFormat="1" ht="180.75" customHeight="1" x14ac:dyDescent="0.2">
      <c r="A20" s="294"/>
      <c r="B20" s="294"/>
      <c r="C20" s="296"/>
      <c r="D20" s="294"/>
      <c r="E20" s="294"/>
      <c r="F20" s="294"/>
      <c r="G20" s="294"/>
      <c r="H20" s="294"/>
      <c r="I20" s="294"/>
      <c r="J20" s="294"/>
      <c r="K20" s="294"/>
      <c r="L20" s="294"/>
      <c r="M20" s="294"/>
      <c r="N20" s="294"/>
      <c r="O20" s="294"/>
      <c r="P20" s="294"/>
      <c r="Q20" s="145" t="s">
        <v>360</v>
      </c>
      <c r="R20" s="7" t="s">
        <v>361</v>
      </c>
      <c r="S20" s="297"/>
      <c r="T20" s="102"/>
      <c r="U20" s="102"/>
      <c r="V20" s="102"/>
      <c r="W20" s="102"/>
      <c r="X20" s="102"/>
      <c r="Y20" s="102"/>
      <c r="Z20" s="124"/>
      <c r="AA20" s="124"/>
      <c r="AB20" s="124"/>
    </row>
    <row r="21" spans="1:28" s="117" customFormat="1" ht="18.75" x14ac:dyDescent="0.2">
      <c r="A21" s="145">
        <v>1</v>
      </c>
      <c r="B21" s="186">
        <v>2</v>
      </c>
      <c r="C21" s="145">
        <v>3</v>
      </c>
      <c r="D21" s="186">
        <v>4</v>
      </c>
      <c r="E21" s="145">
        <v>5</v>
      </c>
      <c r="F21" s="186">
        <v>6</v>
      </c>
      <c r="G21" s="145">
        <v>7</v>
      </c>
      <c r="H21" s="186">
        <v>8</v>
      </c>
      <c r="I21" s="145">
        <v>9</v>
      </c>
      <c r="J21" s="186">
        <v>10</v>
      </c>
      <c r="K21" s="145">
        <v>11</v>
      </c>
      <c r="L21" s="186">
        <v>12</v>
      </c>
      <c r="M21" s="145">
        <v>13</v>
      </c>
      <c r="N21" s="186">
        <v>14</v>
      </c>
      <c r="O21" s="145">
        <v>15</v>
      </c>
      <c r="P21" s="186">
        <v>16</v>
      </c>
      <c r="Q21" s="145">
        <v>17</v>
      </c>
      <c r="R21" s="186">
        <v>18</v>
      </c>
      <c r="S21" s="145">
        <v>19</v>
      </c>
      <c r="T21" s="102"/>
      <c r="U21" s="102"/>
      <c r="V21" s="102"/>
      <c r="W21" s="102"/>
      <c r="X21" s="102"/>
      <c r="Y21" s="102"/>
      <c r="Z21" s="124"/>
      <c r="AA21" s="124"/>
      <c r="AB21" s="124"/>
    </row>
    <row r="22" spans="1:28" s="117" customFormat="1" ht="32.25" customHeight="1" x14ac:dyDescent="0.2">
      <c r="A22" s="145"/>
      <c r="B22" s="186" t="s">
        <v>96</v>
      </c>
      <c r="C22" s="186"/>
      <c r="D22" s="186"/>
      <c r="E22" s="186" t="s">
        <v>95</v>
      </c>
      <c r="F22" s="186" t="s">
        <v>94</v>
      </c>
      <c r="G22" s="186" t="s">
        <v>456</v>
      </c>
      <c r="H22" s="186"/>
      <c r="I22" s="186"/>
      <c r="J22" s="186"/>
      <c r="K22" s="186"/>
      <c r="L22" s="186"/>
      <c r="M22" s="186"/>
      <c r="N22" s="186"/>
      <c r="O22" s="186"/>
      <c r="P22" s="186"/>
      <c r="Q22" s="121"/>
      <c r="R22" s="150"/>
      <c r="S22" s="150"/>
      <c r="T22" s="102"/>
      <c r="U22" s="102"/>
      <c r="V22" s="102"/>
      <c r="W22" s="102"/>
      <c r="X22" s="102"/>
      <c r="Y22" s="102"/>
      <c r="Z22" s="124"/>
      <c r="AA22" s="124"/>
      <c r="AB22" s="124"/>
    </row>
    <row r="23" spans="1:28" s="117" customFormat="1" ht="18.75" x14ac:dyDescent="0.2">
      <c r="A23" s="145"/>
      <c r="B23" s="186" t="s">
        <v>96</v>
      </c>
      <c r="C23" s="186"/>
      <c r="D23" s="186"/>
      <c r="E23" s="186" t="s">
        <v>95</v>
      </c>
      <c r="F23" s="186" t="s">
        <v>94</v>
      </c>
      <c r="G23" s="186" t="s">
        <v>93</v>
      </c>
      <c r="H23" s="5"/>
      <c r="I23" s="5"/>
      <c r="J23" s="5"/>
      <c r="K23" s="5"/>
      <c r="L23" s="5"/>
      <c r="M23" s="5"/>
      <c r="N23" s="5"/>
      <c r="O23" s="5"/>
      <c r="P23" s="5"/>
      <c r="Q23" s="5"/>
      <c r="R23" s="150"/>
      <c r="S23" s="150"/>
      <c r="T23" s="102"/>
      <c r="U23" s="102"/>
      <c r="V23" s="102"/>
      <c r="W23" s="102"/>
      <c r="X23" s="124"/>
      <c r="Y23" s="124"/>
      <c r="Z23" s="124"/>
      <c r="AA23" s="124"/>
      <c r="AB23" s="124"/>
    </row>
    <row r="24" spans="1:28" s="117" customFormat="1" ht="18.75" x14ac:dyDescent="0.2">
      <c r="A24" s="145"/>
      <c r="B24" s="186" t="s">
        <v>96</v>
      </c>
      <c r="C24" s="186"/>
      <c r="D24" s="186"/>
      <c r="E24" s="186" t="s">
        <v>95</v>
      </c>
      <c r="F24" s="186" t="s">
        <v>94</v>
      </c>
      <c r="G24" s="186" t="s">
        <v>89</v>
      </c>
      <c r="H24" s="5"/>
      <c r="I24" s="5"/>
      <c r="J24" s="5"/>
      <c r="K24" s="5"/>
      <c r="L24" s="5"/>
      <c r="M24" s="5"/>
      <c r="N24" s="5"/>
      <c r="O24" s="5"/>
      <c r="P24" s="5"/>
      <c r="Q24" s="5"/>
      <c r="R24" s="150"/>
      <c r="S24" s="150"/>
      <c r="T24" s="102"/>
      <c r="U24" s="102"/>
      <c r="V24" s="102"/>
      <c r="W24" s="102"/>
      <c r="X24" s="124"/>
      <c r="Y24" s="124"/>
      <c r="Z24" s="124"/>
      <c r="AA24" s="124"/>
      <c r="AB24" s="124"/>
    </row>
    <row r="25" spans="1:28" s="117" customFormat="1" ht="31.5" x14ac:dyDescent="0.2">
      <c r="A25" s="4"/>
      <c r="B25" s="186" t="s">
        <v>92</v>
      </c>
      <c r="C25" s="186"/>
      <c r="D25" s="186"/>
      <c r="E25" s="186" t="s">
        <v>91</v>
      </c>
      <c r="F25" s="186" t="s">
        <v>90</v>
      </c>
      <c r="G25" s="186" t="s">
        <v>457</v>
      </c>
      <c r="H25" s="5"/>
      <c r="I25" s="5"/>
      <c r="J25" s="5"/>
      <c r="K25" s="5"/>
      <c r="L25" s="5"/>
      <c r="M25" s="5"/>
      <c r="N25" s="5"/>
      <c r="O25" s="5"/>
      <c r="P25" s="5"/>
      <c r="Q25" s="5"/>
      <c r="R25" s="150"/>
      <c r="S25" s="150"/>
      <c r="T25" s="102"/>
      <c r="U25" s="102"/>
      <c r="V25" s="102"/>
      <c r="W25" s="102"/>
      <c r="X25" s="124"/>
      <c r="Y25" s="124"/>
      <c r="Z25" s="124"/>
      <c r="AA25" s="124"/>
      <c r="AB25" s="124"/>
    </row>
    <row r="26" spans="1:28" s="117" customFormat="1" ht="18.75" x14ac:dyDescent="0.2">
      <c r="A26" s="4"/>
      <c r="B26" s="186" t="s">
        <v>92</v>
      </c>
      <c r="C26" s="186"/>
      <c r="D26" s="186"/>
      <c r="E26" s="186" t="s">
        <v>91</v>
      </c>
      <c r="F26" s="186" t="s">
        <v>90</v>
      </c>
      <c r="G26" s="186" t="s">
        <v>93</v>
      </c>
      <c r="H26" s="5"/>
      <c r="I26" s="5"/>
      <c r="J26" s="5"/>
      <c r="K26" s="5"/>
      <c r="L26" s="5"/>
      <c r="M26" s="5"/>
      <c r="N26" s="5"/>
      <c r="O26" s="5"/>
      <c r="P26" s="5"/>
      <c r="Q26" s="5"/>
      <c r="R26" s="150"/>
      <c r="S26" s="150"/>
      <c r="T26" s="102"/>
      <c r="U26" s="102"/>
      <c r="V26" s="102"/>
      <c r="W26" s="102"/>
      <c r="X26" s="124"/>
      <c r="Y26" s="124"/>
      <c r="Z26" s="124"/>
      <c r="AA26" s="124"/>
      <c r="AB26" s="124"/>
    </row>
    <row r="27" spans="1:28" s="117" customFormat="1" ht="18.75" x14ac:dyDescent="0.2">
      <c r="A27" s="4"/>
      <c r="B27" s="186" t="s">
        <v>92</v>
      </c>
      <c r="C27" s="186"/>
      <c r="D27" s="186"/>
      <c r="E27" s="186" t="s">
        <v>91</v>
      </c>
      <c r="F27" s="186" t="s">
        <v>90</v>
      </c>
      <c r="G27" s="186" t="s">
        <v>89</v>
      </c>
      <c r="H27" s="5"/>
      <c r="I27" s="5"/>
      <c r="J27" s="5"/>
      <c r="K27" s="5"/>
      <c r="L27" s="5"/>
      <c r="M27" s="5"/>
      <c r="N27" s="5"/>
      <c r="O27" s="5"/>
      <c r="P27" s="5"/>
      <c r="Q27" s="5"/>
      <c r="R27" s="150"/>
      <c r="S27" s="150"/>
      <c r="T27" s="102"/>
      <c r="U27" s="102"/>
      <c r="V27" s="102"/>
      <c r="W27" s="102"/>
      <c r="X27" s="124"/>
      <c r="Y27" s="124"/>
      <c r="Z27" s="124"/>
      <c r="AA27" s="124"/>
      <c r="AB27" s="124"/>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0"/>
      <c r="S28" s="150"/>
      <c r="T28" s="102"/>
      <c r="U28" s="102"/>
      <c r="V28" s="102"/>
      <c r="W28" s="102"/>
      <c r="X28" s="124"/>
      <c r="Y28" s="124"/>
      <c r="Z28" s="124"/>
      <c r="AA28" s="124"/>
      <c r="AB28" s="124"/>
    </row>
    <row r="29" spans="1:28" ht="20.25" customHeight="1" x14ac:dyDescent="0.25">
      <c r="A29" s="187"/>
      <c r="B29" s="186" t="s">
        <v>357</v>
      </c>
      <c r="C29" s="186"/>
      <c r="D29" s="186"/>
      <c r="E29" s="187" t="s">
        <v>358</v>
      </c>
      <c r="F29" s="187" t="s">
        <v>358</v>
      </c>
      <c r="G29" s="187" t="s">
        <v>358</v>
      </c>
      <c r="H29" s="187"/>
      <c r="I29" s="187"/>
      <c r="J29" s="187"/>
      <c r="K29" s="187"/>
      <c r="L29" s="187"/>
      <c r="M29" s="187"/>
      <c r="N29" s="187"/>
      <c r="O29" s="187"/>
      <c r="P29" s="187"/>
      <c r="Q29" s="188"/>
      <c r="R29" s="189"/>
      <c r="S29" s="189"/>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26.710937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83" t="str">
        <f>'2. паспорт  ТП'!A4:S4</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2" customFormat="1" x14ac:dyDescent="0.2">
      <c r="A7" s="111"/>
    </row>
    <row r="8" spans="1:20" s="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2" customFormat="1" ht="18.75" customHeight="1" x14ac:dyDescent="0.2">
      <c r="A13" s="290" t="str">
        <f>'1. паспорт местоположение'!A12:C12</f>
        <v>N_TP1800.AS.0006</v>
      </c>
      <c r="B13" s="290"/>
      <c r="C13" s="290"/>
      <c r="D13" s="290"/>
      <c r="E13" s="290"/>
      <c r="F13" s="290"/>
      <c r="G13" s="290"/>
      <c r="H13" s="290"/>
      <c r="I13" s="290"/>
      <c r="J13" s="290"/>
      <c r="K13" s="290"/>
      <c r="L13" s="290"/>
      <c r="M13" s="290"/>
      <c r="N13" s="290"/>
      <c r="O13" s="290"/>
      <c r="P13" s="290"/>
      <c r="Q13" s="290"/>
      <c r="R13" s="290"/>
      <c r="S13" s="290"/>
      <c r="T13" s="290"/>
    </row>
    <row r="14" spans="1:20" s="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116"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17" customFormat="1" ht="30" customHeight="1" x14ac:dyDescent="0.2">
      <c r="A16"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89"/>
      <c r="C16" s="289"/>
      <c r="D16" s="289"/>
      <c r="E16" s="289"/>
      <c r="F16" s="289"/>
      <c r="G16" s="289"/>
      <c r="H16" s="289"/>
      <c r="I16" s="289"/>
      <c r="J16" s="289"/>
      <c r="K16" s="289"/>
      <c r="L16" s="289"/>
      <c r="M16" s="289"/>
      <c r="N16" s="289"/>
      <c r="O16" s="289"/>
      <c r="P16" s="289"/>
      <c r="Q16" s="289"/>
      <c r="R16" s="289"/>
      <c r="S16" s="289"/>
      <c r="T16" s="289"/>
    </row>
    <row r="17" spans="1:20" s="117"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117"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117" customFormat="1" ht="15" customHeight="1" x14ac:dyDescent="0.2">
      <c r="A19" s="286" t="s">
        <v>468</v>
      </c>
      <c r="B19" s="286"/>
      <c r="C19" s="286"/>
      <c r="D19" s="286"/>
      <c r="E19" s="286"/>
      <c r="F19" s="286"/>
      <c r="G19" s="286"/>
      <c r="H19" s="286"/>
      <c r="I19" s="286"/>
      <c r="J19" s="286"/>
      <c r="K19" s="286"/>
      <c r="L19" s="286"/>
      <c r="M19" s="286"/>
      <c r="N19" s="286"/>
      <c r="O19" s="286"/>
      <c r="P19" s="286"/>
      <c r="Q19" s="286"/>
      <c r="R19" s="286"/>
      <c r="S19" s="286"/>
      <c r="T19" s="286"/>
    </row>
    <row r="20" spans="1:20" s="161"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226</v>
      </c>
      <c r="C21" s="306"/>
      <c r="D21" s="309" t="s">
        <v>130</v>
      </c>
      <c r="E21" s="305" t="s">
        <v>497</v>
      </c>
      <c r="F21" s="306"/>
      <c r="G21" s="305" t="s">
        <v>271</v>
      </c>
      <c r="H21" s="306"/>
      <c r="I21" s="305" t="s">
        <v>129</v>
      </c>
      <c r="J21" s="306"/>
      <c r="K21" s="309" t="s">
        <v>128</v>
      </c>
      <c r="L21" s="305" t="s">
        <v>127</v>
      </c>
      <c r="M21" s="306"/>
      <c r="N21" s="305" t="s">
        <v>493</v>
      </c>
      <c r="O21" s="306"/>
      <c r="P21" s="309" t="s">
        <v>126</v>
      </c>
      <c r="Q21" s="298" t="s">
        <v>125</v>
      </c>
      <c r="R21" s="299"/>
      <c r="S21" s="298" t="s">
        <v>124</v>
      </c>
      <c r="T21" s="300"/>
    </row>
    <row r="22" spans="1:20" ht="204.75" customHeight="1" x14ac:dyDescent="0.25">
      <c r="A22" s="303"/>
      <c r="B22" s="307"/>
      <c r="C22" s="308"/>
      <c r="D22" s="312"/>
      <c r="E22" s="307"/>
      <c r="F22" s="308"/>
      <c r="G22" s="307"/>
      <c r="H22" s="308"/>
      <c r="I22" s="307"/>
      <c r="J22" s="308"/>
      <c r="K22" s="310"/>
      <c r="L22" s="307"/>
      <c r="M22" s="308"/>
      <c r="N22" s="307"/>
      <c r="O22" s="308"/>
      <c r="P22" s="310"/>
      <c r="Q22" s="58" t="s">
        <v>123</v>
      </c>
      <c r="R22" s="58" t="s">
        <v>467</v>
      </c>
      <c r="S22" s="58" t="s">
        <v>122</v>
      </c>
      <c r="T22" s="58" t="s">
        <v>121</v>
      </c>
    </row>
    <row r="23" spans="1:20" ht="51.75" customHeight="1" x14ac:dyDescent="0.25">
      <c r="A23" s="304"/>
      <c r="B23" s="58" t="s">
        <v>119</v>
      </c>
      <c r="C23" s="58" t="s">
        <v>120</v>
      </c>
      <c r="D23" s="310"/>
      <c r="E23" s="58" t="s">
        <v>119</v>
      </c>
      <c r="F23" s="58" t="s">
        <v>120</v>
      </c>
      <c r="G23" s="58" t="s">
        <v>119</v>
      </c>
      <c r="H23" s="58" t="s">
        <v>120</v>
      </c>
      <c r="I23" s="58" t="s">
        <v>119</v>
      </c>
      <c r="J23" s="58" t="s">
        <v>120</v>
      </c>
      <c r="K23" s="58" t="s">
        <v>119</v>
      </c>
      <c r="L23" s="58" t="s">
        <v>119</v>
      </c>
      <c r="M23" s="58" t="s">
        <v>120</v>
      </c>
      <c r="N23" s="58" t="s">
        <v>119</v>
      </c>
      <c r="O23" s="58" t="s">
        <v>120</v>
      </c>
      <c r="P23" s="103" t="s">
        <v>119</v>
      </c>
      <c r="Q23" s="58" t="s">
        <v>119</v>
      </c>
      <c r="R23" s="58" t="s">
        <v>119</v>
      </c>
      <c r="S23" s="58" t="s">
        <v>119</v>
      </c>
      <c r="T23" s="58" t="s">
        <v>119</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x14ac:dyDescent="0.25">
      <c r="A25" s="175"/>
      <c r="B25" s="175"/>
      <c r="C25" s="175"/>
      <c r="D25" s="175"/>
      <c r="E25" s="175"/>
      <c r="F25" s="175"/>
      <c r="G25" s="175"/>
      <c r="H25" s="175"/>
      <c r="I25" s="175"/>
      <c r="J25" s="175"/>
      <c r="K25" s="175"/>
      <c r="L25" s="175"/>
      <c r="M25" s="175"/>
      <c r="N25" s="175"/>
      <c r="O25" s="175"/>
      <c r="P25" s="175"/>
      <c r="Q25" s="175"/>
      <c r="R25" s="175"/>
      <c r="S25" s="175"/>
      <c r="T25" s="175"/>
    </row>
    <row r="26" spans="1:20" x14ac:dyDescent="0.25">
      <c r="A26" s="175"/>
      <c r="B26" s="175"/>
      <c r="C26" s="175"/>
      <c r="D26" s="175"/>
      <c r="E26" s="175"/>
      <c r="F26" s="175"/>
      <c r="G26" s="175"/>
      <c r="H26" s="175"/>
      <c r="I26" s="175"/>
      <c r="J26" s="175"/>
      <c r="K26" s="175"/>
      <c r="L26" s="175"/>
      <c r="M26" s="175"/>
      <c r="N26" s="175"/>
      <c r="O26" s="175"/>
      <c r="P26" s="175"/>
      <c r="Q26" s="175"/>
      <c r="R26" s="175"/>
      <c r="S26" s="175"/>
      <c r="T26" s="175"/>
    </row>
    <row r="27" spans="1:20" x14ac:dyDescent="0.25">
      <c r="A27" s="175"/>
      <c r="B27" s="175"/>
      <c r="C27" s="175"/>
      <c r="D27" s="175"/>
      <c r="E27" s="175"/>
      <c r="F27" s="175"/>
      <c r="G27" s="175"/>
      <c r="H27" s="175"/>
      <c r="I27" s="175"/>
      <c r="J27" s="175"/>
      <c r="K27" s="175"/>
      <c r="L27" s="175"/>
      <c r="M27" s="175"/>
      <c r="N27" s="175"/>
      <c r="O27" s="175"/>
      <c r="P27" s="175"/>
      <c r="Q27" s="175"/>
      <c r="R27" s="175"/>
      <c r="S27" s="175"/>
      <c r="T27" s="175"/>
    </row>
    <row r="28" spans="1:20" x14ac:dyDescent="0.25">
      <c r="A28" s="175"/>
      <c r="B28" s="175"/>
      <c r="C28" s="175"/>
      <c r="D28" s="175"/>
      <c r="E28" s="175"/>
      <c r="F28" s="175"/>
      <c r="G28" s="175"/>
      <c r="H28" s="175"/>
      <c r="I28" s="175"/>
      <c r="J28" s="175"/>
      <c r="K28" s="175"/>
      <c r="L28" s="175"/>
      <c r="M28" s="175"/>
      <c r="N28" s="175"/>
      <c r="O28" s="175"/>
      <c r="P28" s="175"/>
      <c r="Q28" s="175"/>
      <c r="R28" s="175"/>
      <c r="S28" s="175"/>
      <c r="T28" s="175"/>
    </row>
    <row r="29" spans="1:20" x14ac:dyDescent="0.25">
      <c r="A29" s="175"/>
      <c r="B29" s="175"/>
      <c r="C29" s="175"/>
      <c r="D29" s="175"/>
      <c r="E29" s="175"/>
      <c r="F29" s="175"/>
      <c r="G29" s="175"/>
      <c r="H29" s="175"/>
      <c r="I29" s="175"/>
      <c r="J29" s="175"/>
      <c r="K29" s="175"/>
      <c r="L29" s="175"/>
      <c r="M29" s="175"/>
      <c r="N29" s="175"/>
      <c r="O29" s="175"/>
      <c r="P29" s="175"/>
      <c r="Q29" s="175"/>
      <c r="R29" s="175"/>
      <c r="S29" s="175"/>
      <c r="T29" s="175"/>
    </row>
    <row r="30" spans="1:20" s="161" customFormat="1" ht="27.75" customHeight="1" x14ac:dyDescent="0.25">
      <c r="A30" s="176"/>
      <c r="B30" s="177"/>
      <c r="C30" s="177"/>
      <c r="D30" s="177"/>
      <c r="E30" s="177"/>
      <c r="F30" s="177"/>
      <c r="G30" s="177"/>
      <c r="H30" s="177"/>
      <c r="I30" s="177"/>
      <c r="J30" s="178"/>
      <c r="K30" s="178"/>
      <c r="L30" s="178"/>
      <c r="M30" s="179"/>
      <c r="N30" s="179"/>
      <c r="O30" s="179"/>
      <c r="P30" s="178"/>
      <c r="Q30" s="180"/>
      <c r="R30" s="177"/>
      <c r="S30" s="180"/>
      <c r="T30" s="177"/>
    </row>
    <row r="31" spans="1:20" s="161" customFormat="1" ht="24" customHeight="1" x14ac:dyDescent="0.25">
      <c r="A31" s="176"/>
      <c r="B31" s="177"/>
      <c r="C31" s="177"/>
      <c r="D31" s="177"/>
      <c r="E31" s="177"/>
      <c r="F31" s="177"/>
      <c r="G31" s="177"/>
      <c r="H31" s="177"/>
      <c r="I31" s="177"/>
      <c r="J31" s="178"/>
      <c r="K31" s="178"/>
      <c r="L31" s="178"/>
      <c r="M31" s="179"/>
      <c r="N31" s="179"/>
      <c r="O31" s="179"/>
      <c r="P31" s="178"/>
      <c r="Q31" s="180"/>
      <c r="R31" s="177"/>
      <c r="S31" s="180"/>
      <c r="T31" s="177"/>
    </row>
    <row r="32" spans="1:20" s="161" customFormat="1" ht="24" customHeight="1" x14ac:dyDescent="0.25">
      <c r="A32" s="176"/>
      <c r="B32" s="177"/>
      <c r="C32" s="177"/>
      <c r="D32" s="177"/>
      <c r="E32" s="177"/>
      <c r="F32" s="177"/>
      <c r="G32" s="177"/>
      <c r="H32" s="177"/>
      <c r="I32" s="177"/>
      <c r="J32" s="178"/>
      <c r="K32" s="178"/>
      <c r="L32" s="178"/>
      <c r="M32" s="179"/>
      <c r="N32" s="179"/>
      <c r="O32" s="179"/>
      <c r="P32" s="178"/>
      <c r="Q32" s="180"/>
      <c r="R32" s="177"/>
      <c r="S32" s="180"/>
      <c r="T32" s="177"/>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173" customFormat="1" ht="12.75" x14ac:dyDescent="0.2">
      <c r="B35" s="172"/>
      <c r="C35" s="172"/>
      <c r="K35" s="172"/>
    </row>
    <row r="36" spans="1:113" s="173" customFormat="1" x14ac:dyDescent="0.25">
      <c r="B36" s="182" t="s">
        <v>118</v>
      </c>
      <c r="C36" s="182"/>
      <c r="D36" s="182"/>
      <c r="E36" s="182"/>
      <c r="F36" s="182"/>
      <c r="G36" s="182"/>
      <c r="H36" s="182"/>
      <c r="I36" s="182"/>
      <c r="J36" s="182"/>
      <c r="K36" s="182"/>
      <c r="L36" s="182"/>
      <c r="M36" s="182"/>
      <c r="N36" s="182"/>
      <c r="O36" s="182"/>
      <c r="P36" s="182"/>
      <c r="Q36" s="182"/>
      <c r="R36" s="182"/>
    </row>
    <row r="37" spans="1:113" x14ac:dyDescent="0.25">
      <c r="B37" s="311" t="s">
        <v>501</v>
      </c>
      <c r="C37" s="311"/>
      <c r="D37" s="311"/>
      <c r="E37" s="311"/>
      <c r="F37" s="311"/>
      <c r="G37" s="311"/>
      <c r="H37" s="311"/>
      <c r="I37" s="311"/>
      <c r="J37" s="311"/>
      <c r="K37" s="311"/>
      <c r="L37" s="311"/>
      <c r="M37" s="311"/>
      <c r="N37" s="311"/>
      <c r="O37" s="311"/>
      <c r="P37" s="311"/>
      <c r="Q37" s="311"/>
      <c r="R37" s="311"/>
    </row>
    <row r="38" spans="1:113" x14ac:dyDescent="0.25">
      <c r="B38" s="182"/>
      <c r="C38" s="182"/>
      <c r="D38" s="182"/>
      <c r="E38" s="182"/>
      <c r="F38" s="182"/>
      <c r="G38" s="182"/>
      <c r="H38" s="182"/>
      <c r="I38" s="182"/>
      <c r="J38" s="182"/>
      <c r="K38" s="182"/>
      <c r="L38" s="182"/>
      <c r="M38" s="182"/>
      <c r="N38" s="182"/>
      <c r="O38" s="182"/>
      <c r="P38" s="182"/>
      <c r="Q38" s="182"/>
      <c r="R38" s="182"/>
      <c r="S38" s="182"/>
      <c r="T38" s="182"/>
      <c r="U38" s="182"/>
      <c r="V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1:113" x14ac:dyDescent="0.25">
      <c r="B39" s="183" t="s">
        <v>466</v>
      </c>
      <c r="C39" s="183"/>
      <c r="D39" s="183"/>
      <c r="E39" s="183"/>
      <c r="F39" s="171"/>
      <c r="G39" s="171"/>
      <c r="H39" s="183"/>
      <c r="I39" s="183"/>
      <c r="J39" s="183"/>
      <c r="K39" s="183"/>
      <c r="L39" s="183"/>
      <c r="M39" s="183"/>
      <c r="N39" s="183"/>
      <c r="O39" s="183"/>
      <c r="P39" s="183"/>
      <c r="Q39" s="183"/>
      <c r="R39" s="183"/>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3" t="s">
        <v>117</v>
      </c>
      <c r="C40" s="183"/>
      <c r="D40" s="183"/>
      <c r="E40" s="183"/>
      <c r="F40" s="171"/>
      <c r="G40" s="171"/>
      <c r="H40" s="183"/>
      <c r="I40" s="183"/>
      <c r="J40" s="183"/>
      <c r="K40" s="183"/>
      <c r="L40" s="183"/>
      <c r="M40" s="183"/>
      <c r="N40" s="183"/>
      <c r="O40" s="183"/>
      <c r="P40" s="183"/>
      <c r="Q40" s="183"/>
      <c r="R40" s="183"/>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1:113" s="171" customFormat="1" x14ac:dyDescent="0.25">
      <c r="B41" s="183" t="s">
        <v>116</v>
      </c>
      <c r="C41" s="183"/>
      <c r="D41" s="183"/>
      <c r="E41" s="183"/>
      <c r="H41" s="183"/>
      <c r="I41" s="183"/>
      <c r="J41" s="183"/>
      <c r="K41" s="183"/>
      <c r="L41" s="183"/>
      <c r="M41" s="183"/>
      <c r="N41" s="183"/>
      <c r="O41" s="183"/>
      <c r="P41" s="183"/>
      <c r="Q41" s="183"/>
      <c r="R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71" customFormat="1" x14ac:dyDescent="0.25">
      <c r="B42" s="183" t="s">
        <v>115</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71" customFormat="1" x14ac:dyDescent="0.25">
      <c r="B43" s="183" t="s">
        <v>114</v>
      </c>
      <c r="C43" s="183"/>
      <c r="D43" s="183"/>
      <c r="E43" s="183"/>
      <c r="H43" s="183"/>
      <c r="I43" s="183"/>
      <c r="J43" s="183"/>
      <c r="K43" s="183"/>
      <c r="L43" s="183"/>
      <c r="M43" s="183"/>
      <c r="N43" s="183"/>
      <c r="O43" s="183"/>
      <c r="P43" s="183"/>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71" customFormat="1" x14ac:dyDescent="0.25">
      <c r="B44" s="183" t="s">
        <v>113</v>
      </c>
      <c r="C44" s="183"/>
      <c r="D44" s="183"/>
      <c r="E44" s="183"/>
      <c r="H44" s="183"/>
      <c r="I44" s="183"/>
      <c r="J44" s="183"/>
      <c r="K44" s="183"/>
      <c r="L44" s="183"/>
      <c r="M44" s="183"/>
      <c r="N44" s="183"/>
      <c r="O44" s="183"/>
      <c r="P44" s="183"/>
      <c r="Q44" s="183"/>
      <c r="R44" s="183"/>
      <c r="S44" s="183"/>
      <c r="T44" s="183"/>
      <c r="U44" s="183"/>
      <c r="V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71" customFormat="1" x14ac:dyDescent="0.25">
      <c r="B45" s="183" t="s">
        <v>112</v>
      </c>
      <c r="C45" s="183"/>
      <c r="D45" s="183"/>
      <c r="E45" s="183"/>
      <c r="H45" s="183"/>
      <c r="I45" s="183"/>
      <c r="J45" s="183"/>
      <c r="K45" s="183"/>
      <c r="L45" s="183"/>
      <c r="M45" s="183"/>
      <c r="N45" s="183"/>
      <c r="O45" s="183"/>
      <c r="P45" s="183"/>
      <c r="Q45" s="183"/>
      <c r="R45" s="183"/>
      <c r="S45" s="183"/>
      <c r="T45" s="183"/>
      <c r="U45" s="183"/>
      <c r="V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71" customFormat="1" x14ac:dyDescent="0.25">
      <c r="B46" s="183" t="s">
        <v>111</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71" customFormat="1" x14ac:dyDescent="0.25">
      <c r="B47" s="183" t="s">
        <v>110</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71" customFormat="1" x14ac:dyDescent="0.25">
      <c r="B48" s="183" t="s">
        <v>109</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71" customFormat="1" x14ac:dyDescent="0.25">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71" customFormat="1" x14ac:dyDescent="0.25">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83" t="str">
        <f>'3.1. паспорт Техсостояние ПС'!A6:T6</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90" t="str">
        <f>'1. паспорт местоположение'!A12</f>
        <v>N_TP1800.AS.0006</v>
      </c>
      <c r="F12" s="290"/>
      <c r="G12" s="290"/>
      <c r="H12" s="290"/>
      <c r="I12" s="290"/>
      <c r="J12" s="290"/>
      <c r="K12" s="290"/>
      <c r="L12" s="290"/>
      <c r="M12" s="290"/>
      <c r="N12" s="290"/>
      <c r="O12" s="290"/>
      <c r="P12" s="290"/>
      <c r="Q12" s="290"/>
      <c r="R12" s="290"/>
      <c r="S12" s="290"/>
      <c r="T12" s="290"/>
      <c r="U12" s="290"/>
      <c r="V12" s="290"/>
      <c r="W12" s="290"/>
      <c r="X12" s="290"/>
      <c r="Y12" s="290"/>
    </row>
    <row r="13" spans="1:27" s="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9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90"/>
      <c r="E15" s="290"/>
      <c r="F15" s="290"/>
      <c r="G15" s="290"/>
      <c r="H15" s="290"/>
      <c r="I15" s="290"/>
      <c r="J15" s="290"/>
      <c r="K15" s="290"/>
      <c r="L15" s="290"/>
      <c r="M15" s="290"/>
      <c r="N15" s="290"/>
      <c r="O15" s="290"/>
      <c r="P15" s="290"/>
      <c r="Q15" s="290"/>
      <c r="R15" s="290"/>
      <c r="S15" s="290"/>
      <c r="T15" s="290"/>
      <c r="U15" s="290"/>
      <c r="V15" s="290"/>
      <c r="W15" s="290"/>
      <c r="X15" s="290"/>
      <c r="Y15" s="290"/>
      <c r="Z15" s="290"/>
    </row>
    <row r="16" spans="1:27" s="117"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470</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161" customFormat="1" ht="21" customHeight="1" x14ac:dyDescent="0.25"/>
    <row r="21" spans="1:27" ht="15.75" customHeight="1" x14ac:dyDescent="0.25">
      <c r="A21" s="309" t="s">
        <v>5</v>
      </c>
      <c r="B21" s="305" t="s">
        <v>477</v>
      </c>
      <c r="C21" s="306"/>
      <c r="D21" s="305" t="s">
        <v>479</v>
      </c>
      <c r="E21" s="306"/>
      <c r="F21" s="298" t="s">
        <v>102</v>
      </c>
      <c r="G21" s="300"/>
      <c r="H21" s="300"/>
      <c r="I21" s="299"/>
      <c r="J21" s="309" t="s">
        <v>480</v>
      </c>
      <c r="K21" s="305" t="s">
        <v>481</v>
      </c>
      <c r="L21" s="306"/>
      <c r="M21" s="305" t="s">
        <v>482</v>
      </c>
      <c r="N21" s="306"/>
      <c r="O21" s="305" t="s">
        <v>469</v>
      </c>
      <c r="P21" s="306"/>
      <c r="Q21" s="305" t="s">
        <v>135</v>
      </c>
      <c r="R21" s="306"/>
      <c r="S21" s="309" t="s">
        <v>134</v>
      </c>
      <c r="T21" s="309" t="s">
        <v>483</v>
      </c>
      <c r="U21" s="309" t="s">
        <v>478</v>
      </c>
      <c r="V21" s="305" t="s">
        <v>133</v>
      </c>
      <c r="W21" s="306"/>
      <c r="X21" s="298" t="s">
        <v>125</v>
      </c>
      <c r="Y21" s="300"/>
      <c r="Z21" s="298" t="s">
        <v>124</v>
      </c>
      <c r="AA21" s="300"/>
    </row>
    <row r="22" spans="1:27" ht="216" customHeight="1" x14ac:dyDescent="0.25">
      <c r="A22" s="312"/>
      <c r="B22" s="307"/>
      <c r="C22" s="308"/>
      <c r="D22" s="307"/>
      <c r="E22" s="308"/>
      <c r="F22" s="298" t="s">
        <v>132</v>
      </c>
      <c r="G22" s="299"/>
      <c r="H22" s="298" t="s">
        <v>131</v>
      </c>
      <c r="I22" s="299"/>
      <c r="J22" s="310"/>
      <c r="K22" s="307"/>
      <c r="L22" s="308"/>
      <c r="M22" s="307"/>
      <c r="N22" s="308"/>
      <c r="O22" s="307"/>
      <c r="P22" s="308"/>
      <c r="Q22" s="307"/>
      <c r="R22" s="308"/>
      <c r="S22" s="310"/>
      <c r="T22" s="310"/>
      <c r="U22" s="310"/>
      <c r="V22" s="307"/>
      <c r="W22" s="308"/>
      <c r="X22" s="58" t="s">
        <v>123</v>
      </c>
      <c r="Y22" s="58" t="s">
        <v>467</v>
      </c>
      <c r="Z22" s="58" t="s">
        <v>122</v>
      </c>
      <c r="AA22" s="58" t="s">
        <v>121</v>
      </c>
    </row>
    <row r="23" spans="1:27" ht="60" customHeight="1" x14ac:dyDescent="0.25">
      <c r="A23" s="310"/>
      <c r="B23" s="103" t="s">
        <v>119</v>
      </c>
      <c r="C23" s="10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58" t="s">
        <v>119</v>
      </c>
      <c r="AA23" s="58" t="s">
        <v>119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61" customFormat="1" ht="24" customHeight="1" x14ac:dyDescent="0.25">
      <c r="A25" s="163"/>
      <c r="B25" s="163"/>
      <c r="C25" s="163"/>
      <c r="D25" s="163"/>
      <c r="E25" s="164"/>
      <c r="F25" s="164"/>
      <c r="G25" s="165"/>
      <c r="H25" s="165"/>
      <c r="I25" s="165"/>
      <c r="J25" s="166"/>
      <c r="K25" s="166"/>
      <c r="L25" s="167"/>
      <c r="M25" s="167"/>
      <c r="N25" s="168"/>
      <c r="O25" s="168"/>
      <c r="P25" s="168"/>
      <c r="Q25" s="168"/>
      <c r="R25" s="165"/>
      <c r="S25" s="166"/>
      <c r="T25" s="166"/>
      <c r="U25" s="166"/>
      <c r="V25" s="166"/>
      <c r="W25" s="168"/>
      <c r="X25" s="163"/>
      <c r="Y25" s="163"/>
      <c r="Z25" s="163"/>
      <c r="AA25" s="163"/>
    </row>
    <row r="26" spans="1:27" ht="3" customHeight="1" x14ac:dyDescent="0.25">
      <c r="X26" s="169"/>
      <c r="Y26" s="170"/>
      <c r="Z26" s="171"/>
      <c r="AA26" s="171"/>
    </row>
    <row r="27" spans="1:27" s="173" customFormat="1" ht="12.75" x14ac:dyDescent="0.2">
      <c r="A27" s="172"/>
      <c r="B27" s="172"/>
      <c r="C27" s="172"/>
      <c r="E27" s="172"/>
      <c r="X27" s="174"/>
      <c r="Y27" s="174"/>
      <c r="Z27" s="174"/>
      <c r="AA27" s="174"/>
    </row>
    <row r="28" spans="1:27" s="173" customFormat="1" ht="12.75" x14ac:dyDescent="0.2">
      <c r="A28" s="172"/>
      <c r="B28" s="172"/>
      <c r="C28" s="1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85" zoomScaleSheetLayoutView="70" workbookViewId="0">
      <selection activeCell="C22" sqref="C22"/>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83" t="str">
        <f>'3.2 паспорт Техсостояние ЛЭП'!A5:AA5</f>
        <v>Год раскрытия информации: 2024 год</v>
      </c>
      <c r="B5" s="283"/>
      <c r="C5" s="283"/>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87" t="s">
        <v>9</v>
      </c>
      <c r="B7" s="287"/>
      <c r="C7" s="287"/>
      <c r="D7" s="112"/>
      <c r="E7" s="112"/>
      <c r="F7" s="112"/>
      <c r="G7" s="112"/>
      <c r="H7" s="112"/>
      <c r="I7" s="112"/>
      <c r="J7" s="112"/>
      <c r="K7" s="112"/>
      <c r="L7" s="112"/>
      <c r="M7" s="112"/>
      <c r="N7" s="112"/>
      <c r="O7" s="112"/>
      <c r="P7" s="112"/>
      <c r="Q7" s="112"/>
      <c r="R7" s="112"/>
      <c r="S7" s="112"/>
      <c r="T7" s="112"/>
      <c r="U7" s="112"/>
    </row>
    <row r="8" spans="1:29" s="2" customFormat="1" ht="18.75" x14ac:dyDescent="0.2">
      <c r="A8" s="287"/>
      <c r="B8" s="287"/>
      <c r="C8" s="287"/>
      <c r="D8" s="113"/>
      <c r="E8" s="113"/>
      <c r="F8" s="113"/>
      <c r="G8" s="113"/>
      <c r="H8" s="112"/>
      <c r="I8" s="112"/>
      <c r="J8" s="112"/>
      <c r="K8" s="112"/>
      <c r="L8" s="112"/>
      <c r="M8" s="112"/>
      <c r="N8" s="112"/>
      <c r="O8" s="112"/>
      <c r="P8" s="112"/>
      <c r="Q8" s="112"/>
      <c r="R8" s="112"/>
      <c r="S8" s="112"/>
      <c r="T8" s="112"/>
      <c r="U8" s="112"/>
    </row>
    <row r="9" spans="1:29" s="2" customFormat="1" ht="18.75" x14ac:dyDescent="0.2">
      <c r="A9" s="290" t="str">
        <f>'1. паспорт местоположение'!A9:C9</f>
        <v>АО "Россети Тюмень"</v>
      </c>
      <c r="B9" s="290"/>
      <c r="C9" s="290"/>
      <c r="D9" s="114"/>
      <c r="E9" s="114"/>
      <c r="F9" s="114"/>
      <c r="G9" s="114"/>
      <c r="H9" s="112"/>
      <c r="I9" s="112"/>
      <c r="J9" s="112"/>
      <c r="K9" s="112"/>
      <c r="L9" s="112"/>
      <c r="M9" s="112"/>
      <c r="N9" s="112"/>
      <c r="O9" s="112"/>
      <c r="P9" s="112"/>
      <c r="Q9" s="112"/>
      <c r="R9" s="112"/>
      <c r="S9" s="112"/>
      <c r="T9" s="112"/>
      <c r="U9" s="112"/>
    </row>
    <row r="10" spans="1:29" s="2" customFormat="1" ht="18.75" x14ac:dyDescent="0.2">
      <c r="A10" s="284" t="s">
        <v>8</v>
      </c>
      <c r="B10" s="284"/>
      <c r="C10" s="284"/>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87"/>
      <c r="B11" s="287"/>
      <c r="C11" s="287"/>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90" t="str">
        <f>'1. паспорт местоположение'!A12:C12</f>
        <v>N_TP1800.AS.0006</v>
      </c>
      <c r="B12" s="290"/>
      <c r="C12" s="290"/>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84" t="s">
        <v>7</v>
      </c>
      <c r="B13" s="284"/>
      <c r="C13" s="284"/>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293"/>
      <c r="B14" s="293"/>
      <c r="C14" s="293"/>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84" t="s">
        <v>6</v>
      </c>
      <c r="B16" s="284"/>
      <c r="C16" s="284"/>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1"/>
      <c r="B17" s="291"/>
      <c r="C17" s="291"/>
      <c r="D17" s="118"/>
      <c r="E17" s="118"/>
      <c r="F17" s="118"/>
      <c r="G17" s="118"/>
      <c r="H17" s="118"/>
      <c r="I17" s="118"/>
      <c r="J17" s="118"/>
      <c r="K17" s="118"/>
      <c r="L17" s="118"/>
      <c r="M17" s="118"/>
      <c r="N17" s="118"/>
      <c r="O17" s="118"/>
      <c r="P17" s="118"/>
      <c r="Q17" s="118"/>
      <c r="R17" s="118"/>
    </row>
    <row r="18" spans="1:21" s="117" customFormat="1" ht="27.75" customHeight="1" x14ac:dyDescent="0.2">
      <c r="A18" s="285" t="s">
        <v>462</v>
      </c>
      <c r="B18" s="285"/>
      <c r="C18" s="285"/>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75" x14ac:dyDescent="0.2">
      <c r="A22" s="4" t="s">
        <v>65</v>
      </c>
      <c r="B22" s="5" t="s">
        <v>475</v>
      </c>
      <c r="C22" s="199" t="s">
        <v>616</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9" t="s">
        <v>578</v>
      </c>
      <c r="D23" s="126"/>
      <c r="E23" s="126"/>
      <c r="F23" s="126"/>
      <c r="G23" s="126"/>
      <c r="H23" s="126"/>
      <c r="I23" s="126"/>
      <c r="J23" s="126"/>
      <c r="K23" s="126"/>
      <c r="L23" s="126"/>
      <c r="M23" s="126"/>
      <c r="N23" s="126"/>
      <c r="O23" s="126"/>
      <c r="P23" s="126"/>
      <c r="Q23" s="126"/>
      <c r="R23" s="126"/>
      <c r="S23" s="126"/>
      <c r="T23" s="126"/>
      <c r="U23" s="126"/>
    </row>
    <row r="24" spans="1:21" ht="75" x14ac:dyDescent="0.25">
      <c r="A24" s="4" t="s">
        <v>62</v>
      </c>
      <c r="B24" s="6" t="s">
        <v>495</v>
      </c>
      <c r="C24" s="199" t="s">
        <v>610</v>
      </c>
      <c r="D24" s="126"/>
      <c r="E24" s="126"/>
      <c r="F24" s="126"/>
      <c r="G24" s="126"/>
      <c r="H24" s="126"/>
      <c r="I24" s="126"/>
      <c r="J24" s="126"/>
      <c r="K24" s="126"/>
      <c r="L24" s="126"/>
      <c r="M24" s="126"/>
      <c r="N24" s="126"/>
      <c r="O24" s="126"/>
      <c r="P24" s="126"/>
      <c r="Q24" s="126"/>
      <c r="R24" s="126"/>
      <c r="S24" s="126"/>
      <c r="T24" s="126"/>
      <c r="U24" s="126"/>
    </row>
    <row r="25" spans="1:21" ht="262.5" x14ac:dyDescent="0.25">
      <c r="A25" s="92" t="s">
        <v>61</v>
      </c>
      <c r="B25" s="159" t="s">
        <v>496</v>
      </c>
      <c r="C25" s="199" t="s">
        <v>611</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122" t="s">
        <v>512</v>
      </c>
      <c r="D26" s="271"/>
      <c r="E26" s="126"/>
      <c r="F26" s="126"/>
      <c r="G26" s="126"/>
      <c r="H26" s="126"/>
      <c r="I26" s="126"/>
      <c r="J26" s="126"/>
      <c r="K26" s="126"/>
      <c r="L26" s="126"/>
      <c r="M26" s="126"/>
      <c r="N26" s="126"/>
      <c r="O26" s="126"/>
      <c r="P26" s="126"/>
      <c r="Q26" s="126"/>
      <c r="R26" s="126"/>
      <c r="S26" s="126"/>
      <c r="T26" s="126"/>
      <c r="U26" s="126"/>
    </row>
    <row r="27" spans="1:21" ht="360.75" customHeight="1" x14ac:dyDescent="0.25">
      <c r="A27" s="4" t="s">
        <v>58</v>
      </c>
      <c r="B27" s="6" t="s">
        <v>476</v>
      </c>
      <c r="C27" s="199" t="s">
        <v>579</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2027</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90">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200" t="s">
        <v>581</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9" t="s">
        <v>69</v>
      </c>
    </row>
    <row r="2" spans="1:28" ht="18.75" x14ac:dyDescent="0.3">
      <c r="Z2" s="110" t="s">
        <v>10</v>
      </c>
    </row>
    <row r="3" spans="1:28" ht="18.75" x14ac:dyDescent="0.3">
      <c r="Z3" s="110" t="s">
        <v>68</v>
      </c>
    </row>
    <row r="4" spans="1:28" ht="18.75" customHeight="1" x14ac:dyDescent="0.25">
      <c r="A4" s="283" t="str">
        <f>'3.3 паспорт описание'!A5:C5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2"/>
      <c r="AB6" s="11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2"/>
      <c r="AB7" s="11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4"/>
      <c r="AB8" s="114"/>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5"/>
      <c r="AB9" s="115"/>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2"/>
      <c r="AB10" s="112"/>
    </row>
    <row r="11" spans="1:28" ht="15.75" x14ac:dyDescent="0.25">
      <c r="A11" s="290" t="str">
        <f>'1. паспорт местоположение'!A12:C12</f>
        <v>N_TP1800.AS.0006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4"/>
      <c r="AB11" s="114"/>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5"/>
      <c r="AB12" s="115"/>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
      <c r="AB13" s="1"/>
    </row>
    <row r="14" spans="1:28" ht="15.75" x14ac:dyDescent="0.25">
      <c r="A14"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4"/>
      <c r="AB14" s="114"/>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5"/>
      <c r="AB15" s="11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61"/>
      <c r="AB16" s="61"/>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61"/>
      <c r="AB17" s="61"/>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61"/>
      <c r="AB18" s="61"/>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61"/>
      <c r="AB19" s="6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61"/>
      <c r="AB20" s="6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61"/>
      <c r="AB21" s="61"/>
    </row>
    <row r="22" spans="1:28" x14ac:dyDescent="0.25">
      <c r="A22" s="314" t="s">
        <v>494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62"/>
      <c r="AB22" s="62"/>
    </row>
    <row r="23" spans="1:28" ht="32.25" customHeight="1" x14ac:dyDescent="0.25">
      <c r="A23" s="316" t="s">
        <v>355</v>
      </c>
      <c r="B23" s="317"/>
      <c r="C23" s="317"/>
      <c r="D23" s="317"/>
      <c r="E23" s="317"/>
      <c r="F23" s="317"/>
      <c r="G23" s="317"/>
      <c r="H23" s="317"/>
      <c r="I23" s="317"/>
      <c r="J23" s="317"/>
      <c r="K23" s="317"/>
      <c r="L23" s="318"/>
      <c r="M23" s="315" t="s">
        <v>356</v>
      </c>
      <c r="N23" s="315"/>
      <c r="O23" s="315"/>
      <c r="P23" s="315"/>
      <c r="Q23" s="315"/>
      <c r="R23" s="315"/>
      <c r="S23" s="315"/>
      <c r="T23" s="315"/>
      <c r="U23" s="315"/>
      <c r="V23" s="315"/>
      <c r="W23" s="315"/>
      <c r="X23" s="315"/>
      <c r="Y23" s="315"/>
      <c r="Z23" s="315"/>
    </row>
    <row r="24" spans="1:28" ht="151.5" customHeight="1" x14ac:dyDescent="0.25">
      <c r="A24" s="152" t="s">
        <v>231</v>
      </c>
      <c r="B24" s="153" t="s">
        <v>260</v>
      </c>
      <c r="C24" s="152" t="s">
        <v>349</v>
      </c>
      <c r="D24" s="152" t="s">
        <v>232</v>
      </c>
      <c r="E24" s="152" t="s">
        <v>350</v>
      </c>
      <c r="F24" s="152" t="s">
        <v>352</v>
      </c>
      <c r="G24" s="152" t="s">
        <v>351</v>
      </c>
      <c r="H24" s="152" t="s">
        <v>233</v>
      </c>
      <c r="I24" s="152" t="s">
        <v>353</v>
      </c>
      <c r="J24" s="152" t="s">
        <v>265</v>
      </c>
      <c r="K24" s="153" t="s">
        <v>259</v>
      </c>
      <c r="L24" s="153" t="s">
        <v>234</v>
      </c>
      <c r="M24" s="154" t="s">
        <v>279</v>
      </c>
      <c r="N24" s="153" t="s">
        <v>503</v>
      </c>
      <c r="O24" s="152" t="s">
        <v>276</v>
      </c>
      <c r="P24" s="152" t="s">
        <v>277</v>
      </c>
      <c r="Q24" s="152" t="s">
        <v>275</v>
      </c>
      <c r="R24" s="152" t="s">
        <v>233</v>
      </c>
      <c r="S24" s="152" t="s">
        <v>274</v>
      </c>
      <c r="T24" s="152" t="s">
        <v>273</v>
      </c>
      <c r="U24" s="152" t="s">
        <v>348</v>
      </c>
      <c r="V24" s="152" t="s">
        <v>275</v>
      </c>
      <c r="W24" s="155" t="s">
        <v>258</v>
      </c>
      <c r="X24" s="155" t="s">
        <v>290</v>
      </c>
      <c r="Y24" s="155" t="s">
        <v>291</v>
      </c>
      <c r="Z24" s="25" t="s">
        <v>288</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6"/>
      <c r="L26" s="21" t="s">
        <v>256</v>
      </c>
      <c r="M26" s="23" t="s">
        <v>272</v>
      </c>
      <c r="N26" s="156"/>
      <c r="O26" s="156"/>
      <c r="P26" s="156"/>
      <c r="Q26" s="156"/>
      <c r="R26" s="156"/>
      <c r="S26" s="156"/>
      <c r="T26" s="156"/>
      <c r="U26" s="156"/>
      <c r="V26" s="156"/>
      <c r="W26" s="156"/>
      <c r="X26" s="156"/>
      <c r="Y26" s="156"/>
      <c r="Z26" s="157" t="s">
        <v>289</v>
      </c>
    </row>
    <row r="27" spans="1:28" x14ac:dyDescent="0.25">
      <c r="A27" s="156" t="s">
        <v>235</v>
      </c>
      <c r="B27" s="156" t="s">
        <v>261</v>
      </c>
      <c r="C27" s="156" t="s">
        <v>240</v>
      </c>
      <c r="D27" s="156" t="s">
        <v>241</v>
      </c>
      <c r="E27" s="156" t="s">
        <v>280</v>
      </c>
      <c r="F27" s="21" t="s">
        <v>236</v>
      </c>
      <c r="G27" s="21" t="s">
        <v>284</v>
      </c>
      <c r="H27" s="156" t="s">
        <v>233</v>
      </c>
      <c r="I27" s="21" t="s">
        <v>266</v>
      </c>
      <c r="J27" s="21" t="s">
        <v>248</v>
      </c>
      <c r="K27" s="21" t="s">
        <v>252</v>
      </c>
      <c r="L27" s="156"/>
      <c r="M27" s="21" t="s">
        <v>278</v>
      </c>
      <c r="N27" s="156"/>
      <c r="O27" s="156"/>
      <c r="P27" s="156"/>
      <c r="Q27" s="156"/>
      <c r="R27" s="156"/>
      <c r="S27" s="156"/>
      <c r="T27" s="156"/>
      <c r="U27" s="156"/>
      <c r="V27" s="156"/>
      <c r="W27" s="156"/>
      <c r="X27" s="156"/>
      <c r="Y27" s="156"/>
      <c r="Z27" s="156"/>
    </row>
    <row r="28" spans="1:28" x14ac:dyDescent="0.25">
      <c r="A28" s="156" t="s">
        <v>235</v>
      </c>
      <c r="B28" s="156" t="s">
        <v>262</v>
      </c>
      <c r="C28" s="156" t="s">
        <v>242</v>
      </c>
      <c r="D28" s="156" t="s">
        <v>243</v>
      </c>
      <c r="E28" s="156" t="s">
        <v>281</v>
      </c>
      <c r="F28" s="21" t="s">
        <v>237</v>
      </c>
      <c r="G28" s="21" t="s">
        <v>285</v>
      </c>
      <c r="H28" s="156"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6" t="s">
        <v>235</v>
      </c>
      <c r="B29" s="156" t="s">
        <v>263</v>
      </c>
      <c r="C29" s="156" t="s">
        <v>244</v>
      </c>
      <c r="D29" s="156" t="s">
        <v>245</v>
      </c>
      <c r="E29" s="156" t="s">
        <v>282</v>
      </c>
      <c r="F29" s="21" t="s">
        <v>238</v>
      </c>
      <c r="G29" s="21" t="s">
        <v>286</v>
      </c>
      <c r="H29" s="156" t="s">
        <v>233</v>
      </c>
      <c r="I29" s="21" t="s">
        <v>268</v>
      </c>
      <c r="J29" s="21" t="s">
        <v>250</v>
      </c>
      <c r="K29" s="21" t="s">
        <v>254</v>
      </c>
      <c r="L29" s="22"/>
      <c r="M29" s="156"/>
      <c r="N29" s="156"/>
      <c r="O29" s="156"/>
      <c r="P29" s="156"/>
      <c r="Q29" s="156"/>
      <c r="R29" s="156"/>
      <c r="S29" s="156"/>
      <c r="T29" s="156"/>
      <c r="U29" s="156"/>
      <c r="V29" s="156"/>
      <c r="W29" s="156"/>
      <c r="X29" s="156"/>
      <c r="Y29" s="156"/>
      <c r="Z29" s="156"/>
    </row>
    <row r="30" spans="1:28" x14ac:dyDescent="0.25">
      <c r="A30" s="156" t="s">
        <v>235</v>
      </c>
      <c r="B30" s="156" t="s">
        <v>264</v>
      </c>
      <c r="C30" s="156" t="s">
        <v>246</v>
      </c>
      <c r="D30" s="156" t="s">
        <v>247</v>
      </c>
      <c r="E30" s="156" t="s">
        <v>283</v>
      </c>
      <c r="F30" s="21" t="s">
        <v>239</v>
      </c>
      <c r="G30" s="21" t="s">
        <v>287</v>
      </c>
      <c r="H30" s="156" t="s">
        <v>233</v>
      </c>
      <c r="I30" s="21" t="s">
        <v>269</v>
      </c>
      <c r="J30" s="21" t="s">
        <v>251</v>
      </c>
      <c r="K30" s="21" t="s">
        <v>255</v>
      </c>
      <c r="L30" s="22"/>
      <c r="M30" s="156"/>
      <c r="N30" s="156"/>
      <c r="O30" s="156"/>
      <c r="P30" s="156"/>
      <c r="Q30" s="156"/>
      <c r="R30" s="156"/>
      <c r="S30" s="156"/>
      <c r="T30" s="156"/>
      <c r="U30" s="156"/>
      <c r="V30" s="156"/>
      <c r="W30" s="156"/>
      <c r="X30" s="156"/>
      <c r="Y30" s="156"/>
      <c r="Z30" s="156"/>
    </row>
    <row r="31" spans="1:28" x14ac:dyDescent="0.25">
      <c r="A31" s="156" t="s">
        <v>0</v>
      </c>
      <c r="B31" s="156" t="s">
        <v>0</v>
      </c>
      <c r="C31" s="156" t="s">
        <v>0</v>
      </c>
      <c r="D31" s="156" t="s">
        <v>0</v>
      </c>
      <c r="E31" s="156" t="s">
        <v>0</v>
      </c>
      <c r="F31" s="156" t="s">
        <v>0</v>
      </c>
      <c r="G31" s="156" t="s">
        <v>0</v>
      </c>
      <c r="H31" s="156" t="s">
        <v>0</v>
      </c>
      <c r="I31" s="156" t="s">
        <v>0</v>
      </c>
      <c r="J31" s="156" t="s">
        <v>0</v>
      </c>
      <c r="K31" s="156" t="s">
        <v>0</v>
      </c>
      <c r="L31" s="22"/>
      <c r="M31" s="156"/>
      <c r="N31" s="156"/>
      <c r="O31" s="156"/>
      <c r="P31" s="156"/>
      <c r="Q31" s="156"/>
      <c r="R31" s="156"/>
      <c r="S31" s="156"/>
      <c r="T31" s="156"/>
      <c r="U31" s="156"/>
      <c r="V31" s="156"/>
      <c r="W31" s="156"/>
      <c r="X31" s="156"/>
      <c r="Y31" s="156"/>
      <c r="Z31" s="156"/>
    </row>
    <row r="32" spans="1:28" ht="30" x14ac:dyDescent="0.25">
      <c r="A32" s="24" t="s">
        <v>334</v>
      </c>
      <c r="B32" s="24"/>
      <c r="C32" s="21" t="s">
        <v>341</v>
      </c>
      <c r="D32" s="21" t="s">
        <v>342</v>
      </c>
      <c r="E32" s="21" t="s">
        <v>343</v>
      </c>
      <c r="F32" s="21" t="s">
        <v>344</v>
      </c>
      <c r="G32" s="21" t="s">
        <v>345</v>
      </c>
      <c r="H32" s="21" t="s">
        <v>233</v>
      </c>
      <c r="I32" s="21" t="s">
        <v>346</v>
      </c>
      <c r="J32" s="21" t="s">
        <v>347</v>
      </c>
      <c r="K32" s="156"/>
      <c r="L32" s="156"/>
      <c r="M32" s="156"/>
      <c r="N32" s="156"/>
      <c r="O32" s="156"/>
      <c r="P32" s="156"/>
      <c r="Q32" s="156"/>
      <c r="R32" s="156"/>
      <c r="S32" s="156"/>
      <c r="T32" s="156"/>
      <c r="U32" s="156"/>
      <c r="V32" s="156"/>
      <c r="W32" s="156"/>
      <c r="X32" s="156"/>
      <c r="Y32" s="156"/>
      <c r="Z32" s="156"/>
    </row>
    <row r="33" spans="1:26" x14ac:dyDescent="0.25">
      <c r="A33" s="156" t="s">
        <v>0</v>
      </c>
      <c r="B33" s="156" t="s">
        <v>0</v>
      </c>
      <c r="C33" s="156" t="s">
        <v>0</v>
      </c>
      <c r="D33" s="156" t="s">
        <v>0</v>
      </c>
      <c r="E33" s="156" t="s">
        <v>0</v>
      </c>
      <c r="F33" s="156" t="s">
        <v>0</v>
      </c>
      <c r="G33" s="156" t="s">
        <v>0</v>
      </c>
      <c r="H33" s="156" t="s">
        <v>0</v>
      </c>
      <c r="I33" s="156" t="s">
        <v>0</v>
      </c>
      <c r="J33" s="156" t="s">
        <v>0</v>
      </c>
      <c r="K33" s="156" t="s">
        <v>0</v>
      </c>
      <c r="L33" s="156"/>
      <c r="M33" s="156"/>
      <c r="N33" s="156"/>
      <c r="O33" s="156"/>
      <c r="P33" s="156"/>
      <c r="Q33" s="156"/>
      <c r="R33" s="156"/>
      <c r="S33" s="156"/>
      <c r="T33" s="156"/>
      <c r="U33" s="156"/>
      <c r="V33" s="156"/>
      <c r="W33" s="156"/>
      <c r="X33" s="156"/>
      <c r="Y33" s="156"/>
      <c r="Z33" s="156"/>
    </row>
    <row r="37" spans="1:26" x14ac:dyDescent="0.25">
      <c r="A37" s="1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83" t="str">
        <f>'3.4. Паспорт надежность'!A4:Z4</f>
        <v>Год раскрытия информации: 2024 год</v>
      </c>
      <c r="B5" s="283"/>
      <c r="C5" s="283"/>
      <c r="D5" s="283"/>
      <c r="E5" s="283"/>
      <c r="F5" s="283"/>
      <c r="G5" s="283"/>
      <c r="H5" s="283"/>
      <c r="I5" s="283"/>
      <c r="J5" s="283"/>
      <c r="K5" s="283"/>
      <c r="L5" s="283"/>
      <c r="M5" s="283"/>
      <c r="N5" s="283"/>
      <c r="O5" s="283"/>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87" t="s">
        <v>9</v>
      </c>
      <c r="B7" s="287"/>
      <c r="C7" s="287"/>
      <c r="D7" s="287"/>
      <c r="E7" s="287"/>
      <c r="F7" s="287"/>
      <c r="G7" s="287"/>
      <c r="H7" s="287"/>
      <c r="I7" s="287"/>
      <c r="J7" s="287"/>
      <c r="K7" s="287"/>
      <c r="L7" s="287"/>
      <c r="M7" s="287"/>
      <c r="N7" s="287"/>
      <c r="O7" s="287"/>
      <c r="P7" s="112"/>
      <c r="Q7" s="112"/>
      <c r="R7" s="112"/>
      <c r="S7" s="112"/>
      <c r="T7" s="112"/>
      <c r="U7" s="112"/>
      <c r="V7" s="112"/>
      <c r="W7" s="112"/>
      <c r="X7" s="112"/>
      <c r="Y7" s="112"/>
      <c r="Z7" s="112"/>
    </row>
    <row r="8" spans="1:28" s="2" customFormat="1" ht="18.75" x14ac:dyDescent="0.2">
      <c r="A8" s="287"/>
      <c r="B8" s="287"/>
      <c r="C8" s="287"/>
      <c r="D8" s="287"/>
      <c r="E8" s="287"/>
      <c r="F8" s="287"/>
      <c r="G8" s="287"/>
      <c r="H8" s="287"/>
      <c r="I8" s="287"/>
      <c r="J8" s="287"/>
      <c r="K8" s="287"/>
      <c r="L8" s="287"/>
      <c r="M8" s="287"/>
      <c r="N8" s="287"/>
      <c r="O8" s="287"/>
      <c r="P8" s="112"/>
      <c r="Q8" s="112"/>
      <c r="R8" s="112"/>
      <c r="S8" s="112"/>
      <c r="T8" s="112"/>
      <c r="U8" s="112"/>
      <c r="V8" s="112"/>
      <c r="W8" s="112"/>
      <c r="X8" s="112"/>
      <c r="Y8" s="112"/>
      <c r="Z8" s="112"/>
    </row>
    <row r="9" spans="1:28" s="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12"/>
      <c r="Q9" s="112"/>
      <c r="R9" s="112"/>
      <c r="S9" s="112"/>
      <c r="T9" s="112"/>
      <c r="U9" s="112"/>
      <c r="V9" s="112"/>
      <c r="W9" s="112"/>
      <c r="X9" s="112"/>
      <c r="Y9" s="112"/>
      <c r="Z9" s="112"/>
    </row>
    <row r="10" spans="1:28" s="2" customFormat="1" ht="18.75" x14ac:dyDescent="0.2">
      <c r="A10" s="284" t="s">
        <v>8</v>
      </c>
      <c r="B10" s="284"/>
      <c r="C10" s="284"/>
      <c r="D10" s="284"/>
      <c r="E10" s="284"/>
      <c r="F10" s="284"/>
      <c r="G10" s="284"/>
      <c r="H10" s="284"/>
      <c r="I10" s="284"/>
      <c r="J10" s="284"/>
      <c r="K10" s="284"/>
      <c r="L10" s="284"/>
      <c r="M10" s="284"/>
      <c r="N10" s="284"/>
      <c r="O10" s="284"/>
      <c r="P10" s="112"/>
      <c r="Q10" s="112"/>
      <c r="R10" s="112"/>
      <c r="S10" s="112"/>
      <c r="T10" s="112"/>
      <c r="U10" s="112"/>
      <c r="V10" s="112"/>
      <c r="W10" s="112"/>
      <c r="X10" s="112"/>
      <c r="Y10" s="112"/>
      <c r="Z10" s="112"/>
    </row>
    <row r="11" spans="1:28" s="2" customFormat="1" ht="18.75" x14ac:dyDescent="0.2">
      <c r="A11" s="287"/>
      <c r="B11" s="287"/>
      <c r="C11" s="287"/>
      <c r="D11" s="287"/>
      <c r="E11" s="287"/>
      <c r="F11" s="287"/>
      <c r="G11" s="287"/>
      <c r="H11" s="287"/>
      <c r="I11" s="287"/>
      <c r="J11" s="287"/>
      <c r="K11" s="287"/>
      <c r="L11" s="287"/>
      <c r="M11" s="287"/>
      <c r="N11" s="287"/>
      <c r="O11" s="287"/>
      <c r="P11" s="112"/>
      <c r="Q11" s="112"/>
      <c r="R11" s="112"/>
      <c r="S11" s="112"/>
      <c r="T11" s="112"/>
      <c r="U11" s="112"/>
      <c r="V11" s="112"/>
      <c r="W11" s="112"/>
      <c r="X11" s="112"/>
      <c r="Y11" s="112"/>
      <c r="Z11" s="112"/>
    </row>
    <row r="12" spans="1:28" s="2" customFormat="1" ht="18.75" x14ac:dyDescent="0.2">
      <c r="A12" s="290" t="str">
        <f>'1. паспорт местоположение'!A12:C12</f>
        <v>N_TP1800.AS.0006</v>
      </c>
      <c r="B12" s="290"/>
      <c r="C12" s="290"/>
      <c r="D12" s="290"/>
      <c r="E12" s="290"/>
      <c r="F12" s="290"/>
      <c r="G12" s="290"/>
      <c r="H12" s="290"/>
      <c r="I12" s="290"/>
      <c r="J12" s="290"/>
      <c r="K12" s="290"/>
      <c r="L12" s="290"/>
      <c r="M12" s="290"/>
      <c r="N12" s="290"/>
      <c r="O12" s="290"/>
      <c r="P12" s="112"/>
      <c r="Q12" s="112"/>
      <c r="R12" s="112"/>
      <c r="S12" s="112"/>
      <c r="T12" s="112"/>
      <c r="U12" s="112"/>
      <c r="V12" s="112"/>
      <c r="W12" s="112"/>
      <c r="X12" s="112"/>
      <c r="Y12" s="112"/>
      <c r="Z12" s="112"/>
    </row>
    <row r="13" spans="1:28" s="2" customFormat="1" ht="18.75" x14ac:dyDescent="0.2">
      <c r="A13" s="284" t="s">
        <v>7</v>
      </c>
      <c r="B13" s="284"/>
      <c r="C13" s="284"/>
      <c r="D13" s="284"/>
      <c r="E13" s="284"/>
      <c r="F13" s="284"/>
      <c r="G13" s="284"/>
      <c r="H13" s="284"/>
      <c r="I13" s="284"/>
      <c r="J13" s="284"/>
      <c r="K13" s="284"/>
      <c r="L13" s="284"/>
      <c r="M13" s="284"/>
      <c r="N13" s="284"/>
      <c r="O13" s="284"/>
      <c r="P13" s="112"/>
      <c r="Q13" s="112"/>
      <c r="R13" s="112"/>
      <c r="S13" s="112"/>
      <c r="T13" s="112"/>
      <c r="U13" s="112"/>
      <c r="V13" s="112"/>
      <c r="W13" s="112"/>
      <c r="X13" s="112"/>
      <c r="Y13" s="112"/>
      <c r="Z13" s="112"/>
    </row>
    <row r="14" spans="1:28" s="116" customFormat="1" ht="15.75" customHeight="1" x14ac:dyDescent="0.2">
      <c r="A14" s="293"/>
      <c r="B14" s="293"/>
      <c r="C14" s="293"/>
      <c r="D14" s="293"/>
      <c r="E14" s="293"/>
      <c r="F14" s="293"/>
      <c r="G14" s="293"/>
      <c r="H14" s="293"/>
      <c r="I14" s="293"/>
      <c r="J14" s="293"/>
      <c r="K14" s="293"/>
      <c r="L14" s="293"/>
      <c r="M14" s="293"/>
      <c r="N14" s="293"/>
      <c r="O14" s="293"/>
      <c r="P14" s="102"/>
      <c r="Q14" s="102"/>
      <c r="R14" s="102"/>
      <c r="S14" s="102"/>
      <c r="T14" s="102"/>
      <c r="U14" s="102"/>
      <c r="V14" s="102"/>
      <c r="W14" s="102"/>
      <c r="X14" s="102"/>
      <c r="Y14" s="102"/>
      <c r="Z14" s="102"/>
    </row>
    <row r="15" spans="1:28" s="117" customFormat="1" ht="15.75" x14ac:dyDescent="0.2">
      <c r="A15"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0"/>
      <c r="C15" s="290"/>
      <c r="D15" s="290"/>
      <c r="E15" s="290"/>
      <c r="F15" s="290"/>
      <c r="G15" s="290"/>
      <c r="H15" s="290"/>
      <c r="I15" s="290"/>
      <c r="J15" s="290"/>
      <c r="K15" s="290"/>
      <c r="L15" s="290"/>
      <c r="M15" s="290"/>
      <c r="N15" s="290"/>
      <c r="O15" s="290"/>
      <c r="P15" s="114"/>
      <c r="Q15" s="114"/>
      <c r="R15" s="114"/>
      <c r="S15" s="114"/>
      <c r="T15" s="114"/>
      <c r="U15" s="114"/>
      <c r="V15" s="114"/>
      <c r="W15" s="114"/>
      <c r="X15" s="114"/>
      <c r="Y15" s="114"/>
      <c r="Z15" s="114"/>
    </row>
    <row r="16" spans="1:28" s="117" customFormat="1" ht="15" customHeight="1" x14ac:dyDescent="0.2">
      <c r="A16" s="284" t="s">
        <v>6</v>
      </c>
      <c r="B16" s="284"/>
      <c r="C16" s="284"/>
      <c r="D16" s="284"/>
      <c r="E16" s="284"/>
      <c r="F16" s="284"/>
      <c r="G16" s="284"/>
      <c r="H16" s="284"/>
      <c r="I16" s="284"/>
      <c r="J16" s="284"/>
      <c r="K16" s="284"/>
      <c r="L16" s="284"/>
      <c r="M16" s="284"/>
      <c r="N16" s="284"/>
      <c r="O16" s="284"/>
      <c r="P16" s="115"/>
      <c r="Q16" s="115"/>
      <c r="R16" s="115"/>
      <c r="S16" s="115"/>
      <c r="T16" s="115"/>
      <c r="U16" s="115"/>
      <c r="V16" s="115"/>
      <c r="W16" s="115"/>
      <c r="X16" s="115"/>
      <c r="Y16" s="115"/>
      <c r="Z16" s="115"/>
    </row>
    <row r="17" spans="1:26" s="117" customFormat="1" ht="15" customHeight="1" x14ac:dyDescent="0.2">
      <c r="A17" s="291"/>
      <c r="B17" s="291"/>
      <c r="C17" s="291"/>
      <c r="D17" s="291"/>
      <c r="E17" s="291"/>
      <c r="F17" s="291"/>
      <c r="G17" s="291"/>
      <c r="H17" s="291"/>
      <c r="I17" s="291"/>
      <c r="J17" s="291"/>
      <c r="K17" s="291"/>
      <c r="L17" s="291"/>
      <c r="M17" s="291"/>
      <c r="N17" s="291"/>
      <c r="O17" s="291"/>
      <c r="P17" s="118"/>
      <c r="Q17" s="118"/>
      <c r="R17" s="118"/>
      <c r="S17" s="118"/>
      <c r="T17" s="118"/>
      <c r="U17" s="118"/>
      <c r="V17" s="118"/>
      <c r="W17" s="118"/>
    </row>
    <row r="18" spans="1:26" s="117" customFormat="1" ht="91.5" customHeight="1" x14ac:dyDescent="0.2">
      <c r="A18" s="319" t="s">
        <v>471</v>
      </c>
      <c r="B18" s="319"/>
      <c r="C18" s="319"/>
      <c r="D18" s="319"/>
      <c r="E18" s="319"/>
      <c r="F18" s="319"/>
      <c r="G18" s="319"/>
      <c r="H18" s="319"/>
      <c r="I18" s="319"/>
      <c r="J18" s="319"/>
      <c r="K18" s="319"/>
      <c r="L18" s="319"/>
      <c r="M18" s="319"/>
      <c r="N18" s="319"/>
      <c r="O18" s="319"/>
      <c r="P18" s="119"/>
      <c r="Q18" s="119"/>
      <c r="R18" s="119"/>
      <c r="S18" s="119"/>
      <c r="T18" s="119"/>
      <c r="U18" s="119"/>
      <c r="V18" s="119"/>
      <c r="W18" s="119"/>
      <c r="X18" s="119"/>
      <c r="Y18" s="119"/>
      <c r="Z18" s="119"/>
    </row>
    <row r="19" spans="1:26" s="117" customFormat="1" ht="78" customHeight="1" x14ac:dyDescent="0.2">
      <c r="A19" s="294" t="s">
        <v>5</v>
      </c>
      <c r="B19" s="294" t="s">
        <v>88</v>
      </c>
      <c r="C19" s="294" t="s">
        <v>87</v>
      </c>
      <c r="D19" s="294" t="s">
        <v>76</v>
      </c>
      <c r="E19" s="320" t="s">
        <v>86</v>
      </c>
      <c r="F19" s="321"/>
      <c r="G19" s="321"/>
      <c r="H19" s="321"/>
      <c r="I19" s="322"/>
      <c r="J19" s="294" t="s">
        <v>85</v>
      </c>
      <c r="K19" s="294"/>
      <c r="L19" s="294"/>
      <c r="M19" s="294"/>
      <c r="N19" s="294"/>
      <c r="O19" s="294"/>
      <c r="P19" s="118"/>
      <c r="Q19" s="118"/>
      <c r="R19" s="118"/>
      <c r="S19" s="118"/>
      <c r="T19" s="118"/>
      <c r="U19" s="118"/>
      <c r="V19" s="118"/>
      <c r="W19" s="118"/>
    </row>
    <row r="20" spans="1:26" s="117" customFormat="1" ht="51" customHeight="1" x14ac:dyDescent="0.2">
      <c r="A20" s="294"/>
      <c r="B20" s="294"/>
      <c r="C20" s="294"/>
      <c r="D20" s="294"/>
      <c r="E20" s="145" t="s">
        <v>84</v>
      </c>
      <c r="F20" s="145" t="s">
        <v>83</v>
      </c>
      <c r="G20" s="145" t="s">
        <v>82</v>
      </c>
      <c r="H20" s="145" t="s">
        <v>81</v>
      </c>
      <c r="I20" s="145" t="s">
        <v>80</v>
      </c>
      <c r="J20" s="145" t="s">
        <v>79</v>
      </c>
      <c r="K20" s="145" t="s">
        <v>4</v>
      </c>
      <c r="L20" s="146" t="s">
        <v>3</v>
      </c>
      <c r="M20" s="147" t="s">
        <v>229</v>
      </c>
      <c r="N20" s="147" t="s">
        <v>78</v>
      </c>
      <c r="O20" s="147"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8"/>
      <c r="C22" s="5" t="s">
        <v>506</v>
      </c>
      <c r="D22" s="5"/>
      <c r="E22" s="5"/>
      <c r="F22" s="5"/>
      <c r="G22" s="5"/>
      <c r="H22" s="5"/>
      <c r="I22" s="5"/>
      <c r="J22" s="149"/>
      <c r="K22" s="149"/>
      <c r="L22" s="150"/>
      <c r="M22" s="150"/>
      <c r="N22" s="150"/>
      <c r="O22" s="150"/>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95"/>
  <sheetViews>
    <sheetView view="pageBreakPreview" zoomScale="55" zoomScaleNormal="100" zoomScaleSheetLayoutView="55" workbookViewId="0">
      <selection activeCell="A12" sqref="A12:AR12"/>
    </sheetView>
  </sheetViews>
  <sheetFormatPr defaultRowHeight="15" outlineLevelRow="1" x14ac:dyDescent="0.25"/>
  <cols>
    <col min="1" max="1" width="61.7109375" style="143" customWidth="1"/>
    <col min="2" max="2" width="23.42578125" style="143" customWidth="1"/>
    <col min="3" max="3" width="16.7109375" style="143" customWidth="1"/>
    <col min="4" max="4" width="22.140625" style="143" customWidth="1"/>
    <col min="5" max="5" width="20.28515625" style="143" customWidth="1"/>
    <col min="6" max="19" width="16.7109375" style="143" customWidth="1"/>
    <col min="20" max="20" width="18.85546875" style="143" customWidth="1"/>
    <col min="21" max="21" width="20.5703125" style="143" customWidth="1"/>
    <col min="22" max="23" width="16.7109375" style="143" customWidth="1"/>
    <col min="24" max="24" width="26.28515625" style="143" customWidth="1"/>
    <col min="25" max="43" width="16.7109375" style="143" customWidth="1"/>
    <col min="44" max="56" width="17.85546875" style="143" customWidth="1"/>
    <col min="57" max="86" width="16.7109375" style="143" customWidth="1"/>
    <col min="87" max="16384" width="9.140625" style="143"/>
  </cols>
  <sheetData>
    <row r="1" spans="1:44" s="2" customFormat="1" ht="18.75" customHeight="1" x14ac:dyDescent="0.2">
      <c r="A1" s="108"/>
      <c r="K1" s="109"/>
      <c r="AR1" s="109" t="s">
        <v>69</v>
      </c>
    </row>
    <row r="2" spans="1:44" s="2" customFormat="1" ht="18.75" customHeight="1" x14ac:dyDescent="0.3">
      <c r="A2" s="108"/>
      <c r="K2" s="110"/>
      <c r="AR2" s="110" t="s">
        <v>10</v>
      </c>
    </row>
    <row r="3" spans="1:44" s="2" customFormat="1" ht="18.75" x14ac:dyDescent="0.3">
      <c r="A3" s="111"/>
      <c r="K3" s="110"/>
      <c r="AR3" s="110" t="s">
        <v>330</v>
      </c>
    </row>
    <row r="4" spans="1:44" s="2" customFormat="1" ht="18.75" x14ac:dyDescent="0.3">
      <c r="A4" s="111"/>
      <c r="K4" s="110"/>
    </row>
    <row r="5" spans="1:44" s="2" customFormat="1" ht="18.75" customHeight="1" x14ac:dyDescent="0.2">
      <c r="A5" s="283" t="str">
        <f>'4. паспортбюджет'!A5:O5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2" customFormat="1" ht="18.75" x14ac:dyDescent="0.3">
      <c r="A6" s="111"/>
      <c r="K6" s="110"/>
    </row>
    <row r="7" spans="1:44" s="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2" customFormat="1" ht="18.75" x14ac:dyDescent="0.2">
      <c r="A8" s="113"/>
      <c r="B8" s="113"/>
      <c r="C8" s="113"/>
      <c r="D8" s="113"/>
      <c r="E8" s="113"/>
      <c r="F8" s="113"/>
      <c r="G8" s="113"/>
      <c r="H8" s="113"/>
      <c r="I8" s="113"/>
      <c r="J8" s="113"/>
      <c r="K8" s="113"/>
      <c r="L8" s="112"/>
      <c r="M8" s="112"/>
      <c r="N8" s="112"/>
      <c r="O8" s="112"/>
      <c r="P8" s="112"/>
      <c r="Q8" s="112"/>
      <c r="R8" s="112"/>
      <c r="S8" s="112"/>
      <c r="T8" s="112"/>
      <c r="U8" s="112"/>
      <c r="V8" s="112"/>
      <c r="W8" s="112"/>
      <c r="X8" s="112"/>
      <c r="Y8" s="112"/>
    </row>
    <row r="9" spans="1:44" s="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2" customFormat="1" ht="18.75" x14ac:dyDescent="0.2">
      <c r="A11" s="113"/>
      <c r="B11" s="113"/>
      <c r="C11" s="113"/>
      <c r="D11" s="113"/>
      <c r="E11" s="113"/>
      <c r="F11" s="113"/>
      <c r="G11" s="113"/>
      <c r="H11" s="113"/>
      <c r="I11" s="113"/>
      <c r="J11" s="113"/>
      <c r="K11" s="113"/>
      <c r="L11" s="112"/>
      <c r="M11" s="112"/>
      <c r="N11" s="112"/>
      <c r="O11" s="112"/>
      <c r="P11" s="112"/>
      <c r="Q11" s="112"/>
      <c r="R11" s="112"/>
      <c r="S11" s="112"/>
      <c r="T11" s="112"/>
      <c r="U11" s="112"/>
      <c r="V11" s="112"/>
      <c r="W11" s="112"/>
      <c r="X11" s="112"/>
      <c r="Y11" s="112"/>
    </row>
    <row r="12" spans="1:44" s="2" customFormat="1" ht="18.75" customHeight="1" x14ac:dyDescent="0.2">
      <c r="A12" s="290" t="str">
        <f>'1. паспорт местоположение'!A12:C12</f>
        <v>N_TP1800.AS.0006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17" customFormat="1" ht="45.75" customHeight="1" x14ac:dyDescent="0.2">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117"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4" s="117"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4" s="117" customFormat="1" ht="15" customHeight="1" x14ac:dyDescent="0.2">
      <c r="A18" s="286" t="s">
        <v>472</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4" ht="18.75" x14ac:dyDescent="0.25">
      <c r="AO19" s="144"/>
      <c r="AP19" s="144"/>
      <c r="AQ19" s="144"/>
      <c r="AR19" s="109"/>
    </row>
    <row r="20" spans="1:44" ht="18.75" x14ac:dyDescent="0.3">
      <c r="AO20" s="144"/>
      <c r="AP20" s="144"/>
      <c r="AQ20" s="144"/>
      <c r="AR20" s="110"/>
    </row>
    <row r="21" spans="1:44" ht="20.25" customHeight="1" x14ac:dyDescent="0.3">
      <c r="AO21" s="144"/>
      <c r="AP21" s="144"/>
      <c r="AQ21" s="144"/>
      <c r="AR21" s="110"/>
    </row>
    <row r="22" spans="1:44" s="117"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4" s="203" customFormat="1" ht="27.75" customHeight="1" thickBot="1" x14ac:dyDescent="0.3">
      <c r="A23" s="202" t="s">
        <v>329</v>
      </c>
      <c r="B23" s="202"/>
      <c r="D23" s="204"/>
      <c r="E23" s="205"/>
      <c r="F23" s="205"/>
      <c r="G23" s="205"/>
      <c r="H23" s="205"/>
    </row>
    <row r="24" spans="1:44" s="203" customFormat="1" ht="15.75" x14ac:dyDescent="0.25">
      <c r="A24" s="206" t="s">
        <v>588</v>
      </c>
      <c r="B24" s="207">
        <v>65.7</v>
      </c>
      <c r="D24" s="208" t="s">
        <v>328</v>
      </c>
      <c r="E24" s="209"/>
      <c r="F24" s="209"/>
    </row>
    <row r="25" spans="1:44" s="203" customFormat="1" ht="15.75" x14ac:dyDescent="0.25">
      <c r="A25" s="210" t="s">
        <v>327</v>
      </c>
      <c r="B25" s="211"/>
      <c r="D25" s="323" t="s">
        <v>326</v>
      </c>
      <c r="E25" s="324"/>
      <c r="F25" s="212">
        <v>0</v>
      </c>
    </row>
    <row r="26" spans="1:44" s="203" customFormat="1" ht="15.75" x14ac:dyDescent="0.25">
      <c r="A26" s="210" t="s">
        <v>325</v>
      </c>
      <c r="B26" s="211">
        <v>54</v>
      </c>
      <c r="D26" s="323" t="s">
        <v>324</v>
      </c>
      <c r="E26" s="324"/>
      <c r="F26" s="212" t="s">
        <v>589</v>
      </c>
    </row>
    <row r="27" spans="1:44" s="203" customFormat="1" ht="16.5" thickBot="1" x14ac:dyDescent="0.3">
      <c r="A27" s="213" t="s">
        <v>323</v>
      </c>
      <c r="B27" s="214">
        <v>1</v>
      </c>
      <c r="D27" s="323" t="s">
        <v>590</v>
      </c>
      <c r="E27" s="324"/>
      <c r="F27" s="215">
        <v>-86.532102218634918</v>
      </c>
      <c r="K27" s="216"/>
      <c r="M27" s="217"/>
      <c r="N27" s="217"/>
    </row>
    <row r="28" spans="1:44" s="203" customFormat="1" ht="15.75" x14ac:dyDescent="0.25">
      <c r="A28" s="206" t="s">
        <v>322</v>
      </c>
      <c r="B28" s="218">
        <v>0</v>
      </c>
      <c r="D28" s="323" t="s">
        <v>591</v>
      </c>
      <c r="E28" s="324"/>
      <c r="F28" s="219" t="s">
        <v>592</v>
      </c>
      <c r="K28" s="216"/>
    </row>
    <row r="29" spans="1:44" s="203" customFormat="1" ht="15.75" x14ac:dyDescent="0.25">
      <c r="A29" s="210" t="s">
        <v>593</v>
      </c>
      <c r="B29" s="220">
        <v>1</v>
      </c>
      <c r="K29" s="216"/>
    </row>
    <row r="30" spans="1:44" s="203" customFormat="1" ht="15.75" x14ac:dyDescent="0.25">
      <c r="A30" s="210" t="s">
        <v>321</v>
      </c>
      <c r="B30" s="220">
        <v>1</v>
      </c>
      <c r="K30" s="216"/>
    </row>
    <row r="31" spans="1:44" s="203" customFormat="1" ht="15.75" x14ac:dyDescent="0.25">
      <c r="A31" s="210" t="s">
        <v>305</v>
      </c>
      <c r="B31" s="220">
        <v>0</v>
      </c>
    </row>
    <row r="32" spans="1:44" s="203" customFormat="1" ht="15.75" x14ac:dyDescent="0.25">
      <c r="A32" s="210" t="s">
        <v>320</v>
      </c>
      <c r="B32" s="220">
        <v>1</v>
      </c>
    </row>
    <row r="33" spans="1:56" s="203" customFormat="1" ht="15.75" x14ac:dyDescent="0.25">
      <c r="A33" s="210" t="s">
        <v>319</v>
      </c>
      <c r="B33" s="220">
        <v>1</v>
      </c>
    </row>
    <row r="34" spans="1:56" s="203" customFormat="1" ht="15.75" x14ac:dyDescent="0.25">
      <c r="A34" s="221" t="s">
        <v>594</v>
      </c>
      <c r="B34" s="222">
        <v>2.1999999999999999E-2</v>
      </c>
    </row>
    <row r="35" spans="1:56" s="203" customFormat="1" ht="16.5" thickBot="1" x14ac:dyDescent="0.3">
      <c r="A35" s="213" t="s">
        <v>298</v>
      </c>
      <c r="B35" s="223">
        <v>0.2</v>
      </c>
    </row>
    <row r="36" spans="1:56" s="203" customFormat="1" ht="15.75" x14ac:dyDescent="0.25">
      <c r="A36" s="206" t="s">
        <v>524</v>
      </c>
      <c r="B36" s="218">
        <v>0</v>
      </c>
    </row>
    <row r="37" spans="1:56" s="203" customFormat="1" ht="15.75" x14ac:dyDescent="0.25">
      <c r="A37" s="210" t="s">
        <v>318</v>
      </c>
      <c r="B37" s="224"/>
    </row>
    <row r="38" spans="1:56" s="203" customFormat="1" ht="15.75" x14ac:dyDescent="0.25">
      <c r="A38" s="221" t="s">
        <v>317</v>
      </c>
      <c r="B38" s="225">
        <v>0</v>
      </c>
    </row>
    <row r="39" spans="1:56" s="203" customFormat="1" ht="15.75" x14ac:dyDescent="0.25">
      <c r="A39" s="221"/>
      <c r="B39" s="225"/>
    </row>
    <row r="40" spans="1:56" s="203" customFormat="1" ht="15.75" x14ac:dyDescent="0.25">
      <c r="A40" s="221" t="s">
        <v>316</v>
      </c>
      <c r="B40" s="226">
        <v>0</v>
      </c>
    </row>
    <row r="41" spans="1:56" s="203" customFormat="1" ht="15.75" x14ac:dyDescent="0.25">
      <c r="A41" s="227" t="s">
        <v>315</v>
      </c>
      <c r="B41" s="228">
        <v>0</v>
      </c>
    </row>
    <row r="42" spans="1:56" s="203" customFormat="1" ht="15.75" x14ac:dyDescent="0.25">
      <c r="A42" s="227" t="s">
        <v>314</v>
      </c>
      <c r="B42" s="228">
        <v>0</v>
      </c>
      <c r="Z42" s="229"/>
    </row>
    <row r="43" spans="1:56" s="203" customFormat="1" ht="15.75" x14ac:dyDescent="0.25">
      <c r="A43" s="227" t="s">
        <v>313</v>
      </c>
      <c r="B43" s="228">
        <v>0.13500000000000001</v>
      </c>
      <c r="U43" s="230"/>
      <c r="V43" s="230"/>
      <c r="W43" s="230"/>
      <c r="X43" s="230"/>
      <c r="Y43" s="230"/>
      <c r="Z43" s="230"/>
    </row>
    <row r="44" spans="1:56" s="203" customFormat="1" ht="15.75" x14ac:dyDescent="0.25">
      <c r="A44" s="227" t="s">
        <v>312</v>
      </c>
      <c r="B44" s="228">
        <v>1</v>
      </c>
    </row>
    <row r="45" spans="1:56" s="203" customFormat="1" ht="16.5" thickBot="1" x14ac:dyDescent="0.3">
      <c r="A45" s="231" t="s">
        <v>595</v>
      </c>
      <c r="B45" s="232">
        <v>0.13500000000000001</v>
      </c>
    </row>
    <row r="46" spans="1:56" s="203" customFormat="1" ht="15.75" x14ac:dyDescent="0.25">
      <c r="A46" s="233" t="s">
        <v>311</v>
      </c>
      <c r="B46" s="234">
        <v>2027</v>
      </c>
      <c r="C46" s="235">
        <v>2028</v>
      </c>
      <c r="D46" s="235">
        <v>2029</v>
      </c>
      <c r="E46" s="235">
        <v>2030</v>
      </c>
      <c r="F46" s="235">
        <v>2031</v>
      </c>
      <c r="G46" s="235">
        <v>2032</v>
      </c>
      <c r="H46" s="235">
        <v>2033</v>
      </c>
      <c r="I46" s="235">
        <v>2034</v>
      </c>
      <c r="J46" s="235">
        <v>2035</v>
      </c>
      <c r="K46" s="235">
        <v>2036</v>
      </c>
      <c r="L46" s="235">
        <v>2037</v>
      </c>
      <c r="M46" s="235">
        <v>2038</v>
      </c>
      <c r="N46" s="235">
        <v>2039</v>
      </c>
      <c r="O46" s="235">
        <v>2040</v>
      </c>
      <c r="P46" s="235">
        <v>2041</v>
      </c>
      <c r="Q46" s="235">
        <v>2042</v>
      </c>
      <c r="R46" s="235">
        <v>2043</v>
      </c>
      <c r="S46" s="235">
        <v>2044</v>
      </c>
      <c r="T46" s="235">
        <v>2045</v>
      </c>
      <c r="U46" s="235">
        <v>2046</v>
      </c>
      <c r="V46" s="235">
        <v>2047</v>
      </c>
      <c r="W46" s="235">
        <v>2048</v>
      </c>
      <c r="X46" s="235">
        <v>2049</v>
      </c>
      <c r="Y46" s="235">
        <v>2050</v>
      </c>
      <c r="Z46" s="235">
        <v>2051</v>
      </c>
      <c r="AA46" s="235">
        <v>2052</v>
      </c>
      <c r="AB46" s="235">
        <v>2053</v>
      </c>
      <c r="AC46" s="235">
        <v>2054</v>
      </c>
      <c r="AD46" s="235">
        <v>2055</v>
      </c>
      <c r="AE46" s="235">
        <v>2056</v>
      </c>
      <c r="AF46" s="235">
        <v>2057</v>
      </c>
      <c r="AG46" s="235">
        <v>2058</v>
      </c>
      <c r="AH46" s="235">
        <v>2059</v>
      </c>
      <c r="AI46" s="235">
        <v>2060</v>
      </c>
      <c r="AJ46" s="235">
        <v>2061</v>
      </c>
      <c r="AK46" s="235">
        <v>2062</v>
      </c>
      <c r="AL46" s="235">
        <v>2063</v>
      </c>
      <c r="AM46" s="235">
        <v>2064</v>
      </c>
      <c r="AN46" s="235">
        <v>2065</v>
      </c>
      <c r="AO46" s="235">
        <v>2066</v>
      </c>
      <c r="AP46" s="235">
        <v>2067</v>
      </c>
      <c r="AQ46" s="235">
        <v>2068</v>
      </c>
      <c r="AR46" s="235">
        <v>2069</v>
      </c>
      <c r="AS46" s="235">
        <v>2070</v>
      </c>
      <c r="AT46" s="235">
        <v>2071</v>
      </c>
      <c r="AU46" s="235">
        <v>2072</v>
      </c>
      <c r="AV46" s="235">
        <v>2073</v>
      </c>
      <c r="AW46" s="235">
        <v>2074</v>
      </c>
      <c r="AX46" s="235">
        <v>2075</v>
      </c>
      <c r="AY46" s="235">
        <v>2076</v>
      </c>
      <c r="AZ46" s="235">
        <v>2077</v>
      </c>
      <c r="BA46" s="235">
        <v>2078</v>
      </c>
      <c r="BB46" s="235">
        <v>2079</v>
      </c>
      <c r="BC46" s="235">
        <v>2080</v>
      </c>
      <c r="BD46" s="235">
        <v>2081</v>
      </c>
    </row>
    <row r="47" spans="1:56" s="203" customFormat="1" ht="15.75" outlineLevel="1" x14ac:dyDescent="0.25">
      <c r="A47" s="236" t="s">
        <v>310</v>
      </c>
      <c r="B47" s="237">
        <v>0.04</v>
      </c>
      <c r="C47" s="237">
        <v>0.04</v>
      </c>
      <c r="D47" s="237">
        <v>0.04</v>
      </c>
      <c r="E47" s="237">
        <v>0.04</v>
      </c>
      <c r="F47" s="237">
        <v>0.04</v>
      </c>
      <c r="G47" s="237">
        <v>0.04</v>
      </c>
      <c r="H47" s="237">
        <v>0.04</v>
      </c>
      <c r="I47" s="237">
        <v>0.04</v>
      </c>
      <c r="J47" s="237">
        <v>0.04</v>
      </c>
      <c r="K47" s="237">
        <v>0.04</v>
      </c>
      <c r="L47" s="237">
        <v>0.04</v>
      </c>
      <c r="M47" s="237">
        <v>0.04</v>
      </c>
      <c r="N47" s="237">
        <v>0.04</v>
      </c>
      <c r="O47" s="237">
        <v>0.04</v>
      </c>
      <c r="P47" s="237">
        <v>0.04</v>
      </c>
      <c r="Q47" s="237">
        <v>0.04</v>
      </c>
      <c r="R47" s="237">
        <v>0.04</v>
      </c>
      <c r="S47" s="237">
        <v>0.04</v>
      </c>
      <c r="T47" s="237">
        <v>0.04</v>
      </c>
      <c r="U47" s="237">
        <v>0.04</v>
      </c>
      <c r="V47" s="237">
        <v>0.04</v>
      </c>
      <c r="W47" s="237">
        <v>0.04</v>
      </c>
      <c r="X47" s="237">
        <v>0.04</v>
      </c>
      <c r="Y47" s="237">
        <v>0.04</v>
      </c>
      <c r="Z47" s="237">
        <v>0.04</v>
      </c>
      <c r="AA47" s="237">
        <v>0.04</v>
      </c>
      <c r="AB47" s="237">
        <v>0.04</v>
      </c>
      <c r="AC47" s="237">
        <v>0.04</v>
      </c>
      <c r="AD47" s="237">
        <v>0.04</v>
      </c>
      <c r="AE47" s="237">
        <v>0.04</v>
      </c>
      <c r="AF47" s="237">
        <v>0.04</v>
      </c>
      <c r="AG47" s="237">
        <v>0.04</v>
      </c>
      <c r="AH47" s="237">
        <v>0.04</v>
      </c>
      <c r="AI47" s="237">
        <v>0.04</v>
      </c>
      <c r="AJ47" s="237">
        <v>0.04</v>
      </c>
      <c r="AK47" s="237">
        <v>0.04</v>
      </c>
      <c r="AL47" s="237">
        <v>0.04</v>
      </c>
      <c r="AM47" s="237">
        <v>0.04</v>
      </c>
      <c r="AN47" s="237">
        <v>0.04</v>
      </c>
      <c r="AO47" s="237">
        <v>0.04</v>
      </c>
      <c r="AP47" s="237">
        <v>0.04</v>
      </c>
      <c r="AQ47" s="237">
        <v>0.04</v>
      </c>
      <c r="AR47" s="237">
        <v>0.04</v>
      </c>
      <c r="AS47" s="237">
        <v>0.04</v>
      </c>
      <c r="AT47" s="237">
        <v>0.04</v>
      </c>
      <c r="AU47" s="237">
        <v>0.04</v>
      </c>
      <c r="AV47" s="237">
        <v>0.04</v>
      </c>
      <c r="AW47" s="237">
        <v>0.04</v>
      </c>
      <c r="AX47" s="237">
        <v>0.04</v>
      </c>
      <c r="AY47" s="237">
        <v>0.04</v>
      </c>
      <c r="AZ47" s="237">
        <v>0.04</v>
      </c>
      <c r="BA47" s="237">
        <v>0.04</v>
      </c>
      <c r="BB47" s="237">
        <v>0.04</v>
      </c>
      <c r="BC47" s="237">
        <v>0.04</v>
      </c>
      <c r="BD47" s="237">
        <v>0.04</v>
      </c>
    </row>
    <row r="48" spans="1:56" s="203" customFormat="1" ht="15.75" outlineLevel="1" x14ac:dyDescent="0.25">
      <c r="A48" s="236" t="s">
        <v>309</v>
      </c>
      <c r="B48" s="237">
        <v>0.04</v>
      </c>
      <c r="C48" s="237">
        <v>8.1600000000000117E-2</v>
      </c>
      <c r="D48" s="237">
        <v>0.12486400000000009</v>
      </c>
      <c r="E48" s="237">
        <v>0.16985856000000021</v>
      </c>
      <c r="F48" s="237">
        <v>0.21665290240000035</v>
      </c>
      <c r="G48" s="237">
        <v>0.26531901849600037</v>
      </c>
      <c r="H48" s="237">
        <v>0.31593177923584048</v>
      </c>
      <c r="I48" s="237">
        <v>0.3685690504052741</v>
      </c>
      <c r="J48" s="237">
        <v>0.42331181242148519</v>
      </c>
      <c r="K48" s="237">
        <v>0.48024428491834459</v>
      </c>
      <c r="L48" s="237">
        <v>0.53945405631507848</v>
      </c>
      <c r="M48" s="237">
        <v>0.60103221856768174</v>
      </c>
      <c r="N48" s="237">
        <v>0.66507350731038906</v>
      </c>
      <c r="O48" s="237">
        <v>0.73167644760280459</v>
      </c>
      <c r="P48" s="237">
        <v>0.80094350550691673</v>
      </c>
      <c r="Q48" s="237">
        <v>0.87298124572719349</v>
      </c>
      <c r="R48" s="237">
        <v>0.94790049555628131</v>
      </c>
      <c r="S48" s="237">
        <v>1.0258165153785326</v>
      </c>
      <c r="T48" s="237">
        <v>1.1068491759936738</v>
      </c>
      <c r="U48" s="237">
        <v>1.1911231430334208</v>
      </c>
      <c r="V48" s="237">
        <v>1.2787680687547578</v>
      </c>
      <c r="W48" s="237">
        <v>1.369918791504948</v>
      </c>
      <c r="X48" s="237">
        <v>1.4647155431651462</v>
      </c>
      <c r="Y48" s="237">
        <v>1.5633041648917523</v>
      </c>
      <c r="Z48" s="237">
        <v>1.6658363314874225</v>
      </c>
      <c r="AA48" s="237">
        <v>1.7724697847469195</v>
      </c>
      <c r="AB48" s="237">
        <v>1.8833685761367964</v>
      </c>
      <c r="AC48" s="237">
        <v>1.9987033191822685</v>
      </c>
      <c r="AD48" s="237">
        <v>2.1186514519495594</v>
      </c>
      <c r="AE48" s="237">
        <v>2.2433975100275418</v>
      </c>
      <c r="AF48" s="237">
        <v>2.3731334104286437</v>
      </c>
      <c r="AG48" s="237">
        <v>2.5080587468457893</v>
      </c>
      <c r="AH48" s="237">
        <v>2.6483810967196209</v>
      </c>
      <c r="AI48" s="237">
        <v>2.7943163405884057</v>
      </c>
      <c r="AJ48" s="237">
        <v>2.9460889942119421</v>
      </c>
      <c r="AK48" s="237">
        <v>3.1039325539804201</v>
      </c>
      <c r="AL48" s="237">
        <v>3.2680898561396372</v>
      </c>
      <c r="AM48" s="237">
        <v>3.438813450385223</v>
      </c>
      <c r="AN48" s="237">
        <v>3.6163659884006325</v>
      </c>
      <c r="AO48" s="237">
        <v>3.8010206279366576</v>
      </c>
      <c r="AP48" s="237">
        <v>3.993061453054124</v>
      </c>
      <c r="AQ48" s="237">
        <v>4.1927839111762895</v>
      </c>
      <c r="AR48" s="237">
        <v>4.4004952676233415</v>
      </c>
      <c r="AS48" s="237">
        <v>4.6165150783282751</v>
      </c>
      <c r="AT48" s="237">
        <v>4.8411756814614062</v>
      </c>
      <c r="AU48" s="237">
        <v>5.0748227087198625</v>
      </c>
      <c r="AV48" s="237">
        <v>5.317815617068657</v>
      </c>
      <c r="AW48" s="237">
        <v>5.5705282417514033</v>
      </c>
      <c r="AX48" s="237">
        <v>5.8333493714214599</v>
      </c>
      <c r="AY48" s="237">
        <v>6.1066833462783183</v>
      </c>
      <c r="AZ48" s="238">
        <v>6.3909506801294516</v>
      </c>
      <c r="BA48" s="238">
        <v>6.6865887073346295</v>
      </c>
      <c r="BB48" s="238">
        <v>6.9940522556280147</v>
      </c>
      <c r="BC48" s="238">
        <v>7.3138143458531353</v>
      </c>
      <c r="BD48" s="238">
        <v>7.6463669196872601</v>
      </c>
    </row>
    <row r="49" spans="1:56" s="208" customFormat="1" ht="16.5" thickBot="1" x14ac:dyDescent="0.3">
      <c r="A49" s="239" t="s">
        <v>596</v>
      </c>
      <c r="B49" s="240">
        <v>0</v>
      </c>
      <c r="C49" s="240">
        <v>0</v>
      </c>
      <c r="D49" s="240">
        <v>0</v>
      </c>
      <c r="E49" s="240">
        <v>0</v>
      </c>
      <c r="F49" s="240">
        <v>0</v>
      </c>
      <c r="G49" s="240">
        <v>0</v>
      </c>
      <c r="H49" s="240">
        <v>0</v>
      </c>
      <c r="I49" s="240">
        <v>0</v>
      </c>
      <c r="J49" s="240">
        <v>0</v>
      </c>
      <c r="K49" s="240">
        <v>0</v>
      </c>
      <c r="L49" s="240">
        <v>0</v>
      </c>
      <c r="M49" s="240">
        <v>0</v>
      </c>
      <c r="N49" s="240">
        <v>0</v>
      </c>
      <c r="O49" s="240">
        <v>0</v>
      </c>
      <c r="P49" s="240">
        <v>0</v>
      </c>
      <c r="Q49" s="240">
        <v>0</v>
      </c>
      <c r="R49" s="240">
        <v>0</v>
      </c>
      <c r="S49" s="240">
        <v>0</v>
      </c>
      <c r="T49" s="240">
        <v>0</v>
      </c>
      <c r="U49" s="240">
        <v>0</v>
      </c>
      <c r="V49" s="240">
        <v>0</v>
      </c>
      <c r="W49" s="240">
        <v>0</v>
      </c>
      <c r="X49" s="240">
        <v>0</v>
      </c>
      <c r="Y49" s="240">
        <v>0</v>
      </c>
      <c r="Z49" s="240">
        <v>0</v>
      </c>
      <c r="AA49" s="240">
        <v>0</v>
      </c>
      <c r="AB49" s="240">
        <v>0</v>
      </c>
      <c r="AC49" s="240">
        <v>0</v>
      </c>
      <c r="AD49" s="240">
        <v>0</v>
      </c>
      <c r="AE49" s="240">
        <v>0</v>
      </c>
      <c r="AF49" s="240">
        <v>0</v>
      </c>
      <c r="AG49" s="240">
        <v>0</v>
      </c>
      <c r="AH49" s="240">
        <v>0</v>
      </c>
      <c r="AI49" s="240">
        <v>0</v>
      </c>
      <c r="AJ49" s="240">
        <v>0</v>
      </c>
      <c r="AK49" s="240">
        <v>0</v>
      </c>
      <c r="AL49" s="240">
        <v>0</v>
      </c>
      <c r="AM49" s="240">
        <v>0</v>
      </c>
      <c r="AN49" s="240">
        <v>0</v>
      </c>
      <c r="AO49" s="240">
        <v>0</v>
      </c>
      <c r="AP49" s="240">
        <v>0</v>
      </c>
      <c r="AQ49" s="240">
        <v>0</v>
      </c>
      <c r="AR49" s="240">
        <v>0</v>
      </c>
      <c r="AS49" s="240">
        <v>0</v>
      </c>
      <c r="AT49" s="240">
        <v>0</v>
      </c>
      <c r="AU49" s="240">
        <v>0</v>
      </c>
      <c r="AV49" s="240">
        <v>0</v>
      </c>
      <c r="AW49" s="240">
        <v>0</v>
      </c>
      <c r="AX49" s="240">
        <v>0</v>
      </c>
      <c r="AY49" s="240">
        <v>0</v>
      </c>
      <c r="AZ49" s="240">
        <v>0</v>
      </c>
      <c r="BA49" s="240">
        <v>0</v>
      </c>
      <c r="BB49" s="240">
        <v>0</v>
      </c>
      <c r="BC49" s="240">
        <v>0</v>
      </c>
      <c r="BD49" s="240">
        <v>0</v>
      </c>
    </row>
    <row r="50" spans="1:56" s="203" customFormat="1" ht="15.75" x14ac:dyDescent="0.25">
      <c r="A50" s="241" t="s">
        <v>597</v>
      </c>
      <c r="B50" s="242">
        <v>0</v>
      </c>
      <c r="C50" s="242">
        <v>0</v>
      </c>
      <c r="D50" s="242">
        <v>0</v>
      </c>
      <c r="E50" s="242">
        <v>0</v>
      </c>
      <c r="F50" s="242">
        <v>0</v>
      </c>
      <c r="G50" s="242">
        <v>0</v>
      </c>
      <c r="H50" s="242">
        <v>0</v>
      </c>
      <c r="I50" s="242">
        <v>0</v>
      </c>
      <c r="J50" s="242">
        <v>0</v>
      </c>
      <c r="K50" s="242">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42">
        <v>0</v>
      </c>
      <c r="AC50" s="242">
        <v>0</v>
      </c>
      <c r="AD50" s="242">
        <v>0</v>
      </c>
      <c r="AE50" s="242">
        <v>0</v>
      </c>
      <c r="AF50" s="242">
        <v>0</v>
      </c>
      <c r="AG50" s="242">
        <v>0</v>
      </c>
      <c r="AH50" s="242">
        <v>0</v>
      </c>
      <c r="AI50" s="242">
        <v>0</v>
      </c>
      <c r="AJ50" s="242">
        <v>0</v>
      </c>
      <c r="AK50" s="242">
        <v>0</v>
      </c>
      <c r="AL50" s="242">
        <v>0</v>
      </c>
      <c r="AM50" s="242">
        <v>0</v>
      </c>
      <c r="AN50" s="242">
        <v>0</v>
      </c>
      <c r="AO50" s="242">
        <v>0</v>
      </c>
      <c r="AP50" s="242">
        <v>0</v>
      </c>
      <c r="AQ50" s="242">
        <v>0</v>
      </c>
      <c r="AR50" s="242">
        <v>0</v>
      </c>
      <c r="AS50" s="242">
        <v>0</v>
      </c>
      <c r="AT50" s="242">
        <v>0</v>
      </c>
      <c r="AU50" s="242">
        <v>0</v>
      </c>
      <c r="AV50" s="242">
        <v>0</v>
      </c>
      <c r="AW50" s="242">
        <v>0</v>
      </c>
      <c r="AX50" s="242">
        <v>0</v>
      </c>
      <c r="AY50" s="242">
        <v>0</v>
      </c>
      <c r="AZ50" s="242">
        <v>0</v>
      </c>
      <c r="BA50" s="242">
        <v>0</v>
      </c>
      <c r="BB50" s="242">
        <v>0</v>
      </c>
      <c r="BC50" s="242">
        <v>0</v>
      </c>
      <c r="BD50" s="242">
        <v>0</v>
      </c>
    </row>
    <row r="51" spans="1:56" s="203" customFormat="1" ht="15.75" x14ac:dyDescent="0.25">
      <c r="A51" s="243" t="s">
        <v>598</v>
      </c>
      <c r="B51" s="244">
        <v>0</v>
      </c>
      <c r="C51" s="244">
        <v>0</v>
      </c>
      <c r="D51" s="244">
        <v>0</v>
      </c>
      <c r="E51" s="244">
        <v>0</v>
      </c>
      <c r="F51" s="244">
        <v>0</v>
      </c>
      <c r="G51" s="244">
        <v>0</v>
      </c>
      <c r="H51" s="244">
        <v>0</v>
      </c>
      <c r="I51" s="244">
        <v>0</v>
      </c>
      <c r="J51" s="244">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4">
        <v>0</v>
      </c>
      <c r="AC51" s="244">
        <v>0</v>
      </c>
      <c r="AD51" s="244">
        <v>0</v>
      </c>
      <c r="AE51" s="244">
        <v>0</v>
      </c>
      <c r="AF51" s="244">
        <v>0</v>
      </c>
      <c r="AG51" s="244">
        <v>0</v>
      </c>
      <c r="AH51" s="244">
        <v>0</v>
      </c>
      <c r="AI51" s="244">
        <v>0</v>
      </c>
      <c r="AJ51" s="244">
        <v>0</v>
      </c>
      <c r="AK51" s="244">
        <v>0</v>
      </c>
      <c r="AL51" s="244">
        <v>0</v>
      </c>
      <c r="AM51" s="244">
        <v>0</v>
      </c>
      <c r="AN51" s="244">
        <v>0</v>
      </c>
      <c r="AO51" s="244">
        <v>0</v>
      </c>
      <c r="AP51" s="244">
        <v>0</v>
      </c>
      <c r="AQ51" s="244">
        <v>0</v>
      </c>
      <c r="AR51" s="244">
        <v>0</v>
      </c>
      <c r="AS51" s="244">
        <v>0</v>
      </c>
      <c r="AT51" s="244">
        <v>0</v>
      </c>
      <c r="AU51" s="244">
        <v>0</v>
      </c>
      <c r="AV51" s="244">
        <v>0</v>
      </c>
      <c r="AW51" s="244">
        <v>0</v>
      </c>
      <c r="AX51" s="244">
        <v>0</v>
      </c>
      <c r="AY51" s="244">
        <v>0</v>
      </c>
      <c r="AZ51" s="244">
        <v>0</v>
      </c>
      <c r="BA51" s="244">
        <v>0</v>
      </c>
      <c r="BB51" s="244">
        <v>0</v>
      </c>
      <c r="BC51" s="244">
        <v>0</v>
      </c>
      <c r="BD51" s="244">
        <v>0</v>
      </c>
    </row>
    <row r="52" spans="1:56" s="203" customFormat="1" ht="15.75" x14ac:dyDescent="0.25">
      <c r="A52" s="243" t="s">
        <v>599</v>
      </c>
      <c r="B52" s="245">
        <v>0</v>
      </c>
      <c r="C52" s="245">
        <v>0</v>
      </c>
      <c r="D52" s="245">
        <v>0</v>
      </c>
      <c r="E52" s="245">
        <v>0</v>
      </c>
      <c r="F52" s="245">
        <v>0</v>
      </c>
      <c r="G52" s="245">
        <v>0</v>
      </c>
      <c r="H52" s="245">
        <v>0</v>
      </c>
      <c r="I52" s="245">
        <v>0</v>
      </c>
      <c r="J52" s="245">
        <v>0</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5">
        <v>0</v>
      </c>
      <c r="AC52" s="245">
        <v>0</v>
      </c>
      <c r="AD52" s="245">
        <v>0</v>
      </c>
      <c r="AE52" s="245">
        <v>0</v>
      </c>
      <c r="AF52" s="245">
        <v>0</v>
      </c>
      <c r="AG52" s="245">
        <v>0</v>
      </c>
      <c r="AH52" s="245">
        <v>0</v>
      </c>
      <c r="AI52" s="245">
        <v>0</v>
      </c>
      <c r="AJ52" s="245">
        <v>0</v>
      </c>
      <c r="AK52" s="245">
        <v>0</v>
      </c>
      <c r="AL52" s="245">
        <v>0</v>
      </c>
      <c r="AM52" s="245">
        <v>0</v>
      </c>
      <c r="AN52" s="245">
        <v>0</v>
      </c>
      <c r="AO52" s="245">
        <v>0</v>
      </c>
      <c r="AP52" s="245">
        <v>0</v>
      </c>
      <c r="AQ52" s="245">
        <v>0</v>
      </c>
      <c r="AR52" s="245">
        <v>0</v>
      </c>
      <c r="AS52" s="245">
        <v>0</v>
      </c>
      <c r="AT52" s="245">
        <v>0</v>
      </c>
      <c r="AU52" s="245">
        <v>0</v>
      </c>
      <c r="AV52" s="245">
        <v>0</v>
      </c>
      <c r="AW52" s="245">
        <v>0</v>
      </c>
      <c r="AX52" s="245">
        <v>0</v>
      </c>
      <c r="AY52" s="245">
        <v>0</v>
      </c>
      <c r="AZ52" s="245">
        <v>0</v>
      </c>
      <c r="BA52" s="245">
        <v>0</v>
      </c>
      <c r="BB52" s="245">
        <v>0</v>
      </c>
      <c r="BC52" s="245">
        <v>0</v>
      </c>
      <c r="BD52" s="245">
        <v>0</v>
      </c>
    </row>
    <row r="53" spans="1:56" s="203" customFormat="1" ht="15.75" hidden="1" x14ac:dyDescent="0.25">
      <c r="A53" s="243" t="s">
        <v>600</v>
      </c>
      <c r="B53" s="243"/>
      <c r="C53" s="243"/>
      <c r="D53" s="243"/>
      <c r="E53" s="243"/>
      <c r="F53" s="243"/>
      <c r="G53" s="243"/>
      <c r="H53" s="243"/>
      <c r="I53" s="243"/>
      <c r="J53" s="243"/>
      <c r="K53" s="243"/>
      <c r="L53" s="243"/>
      <c r="M53" s="243"/>
      <c r="N53" s="243"/>
      <c r="O53" s="243"/>
      <c r="P53" s="243"/>
      <c r="Q53" s="243"/>
      <c r="R53" s="243"/>
      <c r="S53" s="243"/>
      <c r="T53" s="243"/>
      <c r="U53" s="243"/>
      <c r="V53" s="243"/>
      <c r="W53" s="243"/>
      <c r="X53" s="243"/>
      <c r="Y53" s="243"/>
      <c r="Z53" s="243"/>
      <c r="AA53" s="243"/>
      <c r="AB53" s="243"/>
      <c r="AC53" s="243"/>
      <c r="AD53" s="243"/>
      <c r="AE53" s="243"/>
      <c r="AF53" s="243"/>
      <c r="AG53" s="243"/>
      <c r="AH53" s="243"/>
      <c r="AI53" s="243"/>
      <c r="AJ53" s="243"/>
      <c r="AK53" s="243"/>
      <c r="AL53" s="243"/>
      <c r="AM53" s="243"/>
      <c r="AN53" s="243"/>
      <c r="AO53" s="243"/>
      <c r="AP53" s="243"/>
      <c r="AQ53" s="243"/>
      <c r="AR53" s="243"/>
      <c r="AS53" s="243"/>
      <c r="AT53" s="243"/>
      <c r="AU53" s="243"/>
      <c r="AV53" s="243"/>
      <c r="AW53" s="243"/>
      <c r="AX53" s="243"/>
      <c r="AY53" s="243"/>
      <c r="AZ53" s="243"/>
      <c r="BA53" s="243"/>
      <c r="BB53" s="243"/>
      <c r="BC53" s="243"/>
      <c r="BD53" s="243"/>
    </row>
    <row r="54" spans="1:56" s="203" customFormat="1" ht="15.75" hidden="1" x14ac:dyDescent="0.25"/>
    <row r="55" spans="1:56" s="203" customFormat="1" ht="15.75" hidden="1" x14ac:dyDescent="0.25"/>
    <row r="56" spans="1:56" s="203" customFormat="1" ht="15.75" hidden="1" x14ac:dyDescent="0.25"/>
    <row r="57" spans="1:56" s="203" customFormat="1" ht="15.75" hidden="1" x14ac:dyDescent="0.25"/>
    <row r="58" spans="1:56" s="203" customFormat="1" ht="15.75" hidden="1" x14ac:dyDescent="0.25"/>
    <row r="59" spans="1:56" s="203" customFormat="1" ht="15.75" hidden="1" x14ac:dyDescent="0.25"/>
    <row r="60" spans="1:56" s="203" customFormat="1" ht="15.75" x14ac:dyDescent="0.25"/>
    <row r="61" spans="1:56" s="203" customFormat="1" ht="16.5" thickBot="1" x14ac:dyDescent="0.3">
      <c r="A61" s="246"/>
      <c r="B61" s="247"/>
      <c r="C61" s="247"/>
      <c r="D61" s="247"/>
      <c r="E61" s="247"/>
      <c r="F61" s="247"/>
      <c r="G61" s="247"/>
      <c r="H61" s="247"/>
      <c r="I61" s="247"/>
      <c r="J61" s="247"/>
      <c r="K61" s="247"/>
      <c r="L61" s="248"/>
      <c r="M61" s="248"/>
      <c r="N61" s="248"/>
      <c r="O61" s="248"/>
      <c r="P61" s="248"/>
      <c r="Q61" s="248"/>
      <c r="R61" s="248"/>
      <c r="S61" s="248"/>
      <c r="T61" s="248"/>
      <c r="U61" s="248"/>
      <c r="V61" s="248"/>
    </row>
    <row r="62" spans="1:56" s="216" customFormat="1" ht="15.75" x14ac:dyDescent="0.25">
      <c r="A62" s="249" t="s">
        <v>601</v>
      </c>
      <c r="B62" s="234">
        <v>2027</v>
      </c>
      <c r="C62" s="234">
        <v>2028</v>
      </c>
      <c r="D62" s="234">
        <v>2029</v>
      </c>
      <c r="E62" s="234">
        <v>2030</v>
      </c>
      <c r="F62" s="234">
        <v>2031</v>
      </c>
      <c r="G62" s="234">
        <v>2032</v>
      </c>
      <c r="H62" s="234">
        <v>2033</v>
      </c>
      <c r="I62" s="234">
        <v>2034</v>
      </c>
      <c r="J62" s="234">
        <v>2035</v>
      </c>
      <c r="K62" s="234">
        <v>2036</v>
      </c>
      <c r="L62" s="234">
        <v>2037</v>
      </c>
      <c r="M62" s="234">
        <v>2038</v>
      </c>
      <c r="N62" s="234">
        <v>2039</v>
      </c>
      <c r="O62" s="234">
        <v>2040</v>
      </c>
      <c r="P62" s="234">
        <v>2041</v>
      </c>
      <c r="Q62" s="234">
        <v>2042</v>
      </c>
      <c r="R62" s="234">
        <v>2043</v>
      </c>
      <c r="S62" s="234">
        <v>2044</v>
      </c>
      <c r="T62" s="234">
        <v>2045</v>
      </c>
      <c r="U62" s="234">
        <v>2046</v>
      </c>
      <c r="V62" s="234">
        <v>2047</v>
      </c>
      <c r="W62" s="234">
        <v>2048</v>
      </c>
      <c r="X62" s="234">
        <v>2049</v>
      </c>
      <c r="Y62" s="234">
        <v>2050</v>
      </c>
      <c r="Z62" s="234">
        <v>2051</v>
      </c>
      <c r="AA62" s="234">
        <v>2052</v>
      </c>
      <c r="AB62" s="234">
        <v>2053</v>
      </c>
      <c r="AC62" s="234">
        <v>2054</v>
      </c>
      <c r="AD62" s="234">
        <v>2055</v>
      </c>
      <c r="AE62" s="234">
        <v>2056</v>
      </c>
      <c r="AF62" s="234">
        <v>2057</v>
      </c>
      <c r="AG62" s="234">
        <v>2058</v>
      </c>
      <c r="AH62" s="234">
        <v>2059</v>
      </c>
      <c r="AI62" s="234">
        <v>2060</v>
      </c>
      <c r="AJ62" s="234">
        <v>2061</v>
      </c>
      <c r="AK62" s="234">
        <v>2062</v>
      </c>
      <c r="AL62" s="234">
        <v>2063</v>
      </c>
      <c r="AM62" s="234">
        <v>2064</v>
      </c>
      <c r="AN62" s="234">
        <v>2065</v>
      </c>
      <c r="AO62" s="234">
        <v>2066</v>
      </c>
      <c r="AP62" s="234">
        <v>2067</v>
      </c>
      <c r="AQ62" s="234">
        <v>2068</v>
      </c>
      <c r="AR62" s="234">
        <v>2069</v>
      </c>
      <c r="AS62" s="234">
        <v>2070</v>
      </c>
      <c r="AT62" s="234">
        <v>2071</v>
      </c>
      <c r="AU62" s="234">
        <v>2072</v>
      </c>
      <c r="AV62" s="234">
        <v>2073</v>
      </c>
      <c r="AW62" s="234">
        <v>2074</v>
      </c>
      <c r="AX62" s="234">
        <v>2075</v>
      </c>
      <c r="AY62" s="234">
        <v>2076</v>
      </c>
      <c r="AZ62" s="234">
        <v>2077</v>
      </c>
      <c r="BA62" s="234">
        <v>2078</v>
      </c>
      <c r="BB62" s="234">
        <v>2079</v>
      </c>
      <c r="BC62" s="234">
        <v>2080</v>
      </c>
      <c r="BD62" s="234">
        <v>2081</v>
      </c>
    </row>
    <row r="63" spans="1:56" s="208" customFormat="1" ht="14.25" x14ac:dyDescent="0.25">
      <c r="A63" s="250" t="s">
        <v>308</v>
      </c>
      <c r="B63" s="251">
        <v>0</v>
      </c>
      <c r="C63" s="251">
        <v>0</v>
      </c>
      <c r="D63" s="251">
        <v>0</v>
      </c>
      <c r="E63" s="251">
        <v>0</v>
      </c>
      <c r="F63" s="251">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251">
        <v>0</v>
      </c>
      <c r="AC63" s="251">
        <v>0</v>
      </c>
      <c r="AD63" s="251">
        <v>0</v>
      </c>
      <c r="AE63" s="251">
        <v>0</v>
      </c>
      <c r="AF63" s="251">
        <v>0</v>
      </c>
      <c r="AG63" s="251">
        <v>0</v>
      </c>
      <c r="AH63" s="251">
        <v>0</v>
      </c>
      <c r="AI63" s="251">
        <v>0</v>
      </c>
      <c r="AJ63" s="251">
        <v>0</v>
      </c>
      <c r="AK63" s="251">
        <v>0</v>
      </c>
      <c r="AL63" s="251">
        <v>0</v>
      </c>
      <c r="AM63" s="251">
        <v>0</v>
      </c>
      <c r="AN63" s="251">
        <v>0</v>
      </c>
      <c r="AO63" s="251">
        <v>0</v>
      </c>
      <c r="AP63" s="251">
        <v>0</v>
      </c>
      <c r="AQ63" s="251">
        <v>0</v>
      </c>
      <c r="AR63" s="251">
        <v>0</v>
      </c>
      <c r="AS63" s="251">
        <v>0</v>
      </c>
      <c r="AT63" s="251">
        <v>0</v>
      </c>
      <c r="AU63" s="251">
        <v>0</v>
      </c>
      <c r="AV63" s="251">
        <v>0</v>
      </c>
      <c r="AW63" s="251">
        <v>0</v>
      </c>
      <c r="AX63" s="251">
        <v>0</v>
      </c>
      <c r="AY63" s="251">
        <v>0</v>
      </c>
      <c r="AZ63" s="251">
        <v>0</v>
      </c>
      <c r="BA63" s="251">
        <v>0</v>
      </c>
      <c r="BB63" s="251">
        <v>0</v>
      </c>
      <c r="BC63" s="251">
        <v>0</v>
      </c>
      <c r="BD63" s="251">
        <v>0</v>
      </c>
    </row>
    <row r="64" spans="1:56" s="203" customFormat="1" ht="15.75" x14ac:dyDescent="0.25">
      <c r="A64" s="252" t="s">
        <v>307</v>
      </c>
      <c r="B64" s="253">
        <v>0</v>
      </c>
      <c r="C64" s="253">
        <v>-1.4320166666666667</v>
      </c>
      <c r="D64" s="253">
        <v>-1.4186333333333332</v>
      </c>
      <c r="E64" s="253">
        <v>-1.4052499999999999</v>
      </c>
      <c r="F64" s="253">
        <v>-1.3918666666666666</v>
      </c>
      <c r="G64" s="253">
        <v>-1.3784833333333333</v>
      </c>
      <c r="H64" s="253">
        <v>-1.3651</v>
      </c>
      <c r="I64" s="253">
        <v>-1.3517166666666667</v>
      </c>
      <c r="J64" s="253">
        <v>-1.3383333333333334</v>
      </c>
      <c r="K64" s="253">
        <v>-1.3249499999999999</v>
      </c>
      <c r="L64" s="253">
        <v>-1.3115666666666665</v>
      </c>
      <c r="M64" s="253">
        <v>-1.2981833333333332</v>
      </c>
      <c r="N64" s="253">
        <v>-1.2847999999999999</v>
      </c>
      <c r="O64" s="253">
        <v>-1.2714166666666666</v>
      </c>
      <c r="P64" s="253">
        <v>-1.2580333333333333</v>
      </c>
      <c r="Q64" s="253">
        <v>-1.24465</v>
      </c>
      <c r="R64" s="253">
        <v>-1.2312666666666667</v>
      </c>
      <c r="S64" s="253">
        <v>-1.2178833333333332</v>
      </c>
      <c r="T64" s="253">
        <v>-1.2044999999999999</v>
      </c>
      <c r="U64" s="253">
        <v>-1.1911166666666666</v>
      </c>
      <c r="V64" s="253">
        <v>-1.1777333333333333</v>
      </c>
      <c r="W64" s="253">
        <v>-1.1643499999999998</v>
      </c>
      <c r="X64" s="253">
        <v>-1.1509666666666665</v>
      </c>
      <c r="Y64" s="253">
        <v>-1.1375833333333332</v>
      </c>
      <c r="Z64" s="253">
        <v>-1.1241999999999999</v>
      </c>
      <c r="AA64" s="253">
        <v>-1.1108166666666666</v>
      </c>
      <c r="AB64" s="253">
        <v>-1.097433333333333</v>
      </c>
      <c r="AC64" s="253">
        <v>-1.0840499999999997</v>
      </c>
      <c r="AD64" s="253">
        <v>-1.0706666666666664</v>
      </c>
      <c r="AE64" s="253">
        <v>-1.0572833333333331</v>
      </c>
      <c r="AF64" s="253">
        <v>-1.0438999999999996</v>
      </c>
      <c r="AG64" s="253">
        <v>-1.0305166666666663</v>
      </c>
      <c r="AH64" s="253">
        <v>-1.017133333333333</v>
      </c>
      <c r="AI64" s="253">
        <v>-1.0037499999999997</v>
      </c>
      <c r="AJ64" s="253">
        <v>-0.99036666666666628</v>
      </c>
      <c r="AK64" s="253">
        <v>-0.97698333333333287</v>
      </c>
      <c r="AL64" s="253">
        <v>-0.96359999999999957</v>
      </c>
      <c r="AM64" s="253">
        <v>-0.95021666666666627</v>
      </c>
      <c r="AN64" s="253">
        <v>-0.93683333333333285</v>
      </c>
      <c r="AO64" s="253">
        <v>-0.92344999999999955</v>
      </c>
      <c r="AP64" s="253">
        <v>-0.91006666666666614</v>
      </c>
      <c r="AQ64" s="253">
        <v>-0.89668333333333283</v>
      </c>
      <c r="AR64" s="253">
        <v>-0.88329999999999942</v>
      </c>
      <c r="AS64" s="253">
        <v>-0.86991666666666612</v>
      </c>
      <c r="AT64" s="253">
        <v>-0.8565333333333327</v>
      </c>
      <c r="AU64" s="253">
        <v>-0.8431499999999994</v>
      </c>
      <c r="AV64" s="253">
        <v>-0.82976666666666599</v>
      </c>
      <c r="AW64" s="253">
        <v>-0.81638333333333268</v>
      </c>
      <c r="AX64" s="253">
        <v>-0.80299999999999938</v>
      </c>
      <c r="AY64" s="253">
        <v>-0.78961666666666597</v>
      </c>
      <c r="AZ64" s="253">
        <v>-0.77623333333333266</v>
      </c>
      <c r="BA64" s="253">
        <v>-0.76284999999999925</v>
      </c>
      <c r="BB64" s="253">
        <v>-0.74946666666666595</v>
      </c>
      <c r="BC64" s="253">
        <v>-0.73608333333333253</v>
      </c>
      <c r="BD64" s="253">
        <v>-0.72269999999999923</v>
      </c>
    </row>
    <row r="65" spans="1:56" s="203" customFormat="1" ht="15.75" x14ac:dyDescent="0.25">
      <c r="A65" s="254" t="s">
        <v>306</v>
      </c>
      <c r="B65" s="253">
        <v>0</v>
      </c>
      <c r="C65" s="253">
        <v>0</v>
      </c>
      <c r="D65" s="253">
        <v>0</v>
      </c>
      <c r="E65" s="253">
        <v>0</v>
      </c>
      <c r="F65" s="253">
        <v>0</v>
      </c>
      <c r="G65" s="253">
        <v>0</v>
      </c>
      <c r="H65" s="253">
        <v>0</v>
      </c>
      <c r="I65" s="253">
        <v>0</v>
      </c>
      <c r="J65" s="253">
        <v>0</v>
      </c>
      <c r="K65" s="253">
        <v>0</v>
      </c>
      <c r="L65" s="253">
        <v>0</v>
      </c>
      <c r="M65" s="253">
        <v>0</v>
      </c>
      <c r="N65" s="253">
        <v>0</v>
      </c>
      <c r="O65" s="253">
        <v>0</v>
      </c>
      <c r="P65" s="253">
        <v>0</v>
      </c>
      <c r="Q65" s="253">
        <v>0</v>
      </c>
      <c r="R65" s="253">
        <v>0</v>
      </c>
      <c r="S65" s="253">
        <v>0</v>
      </c>
      <c r="T65" s="253">
        <v>0</v>
      </c>
      <c r="U65" s="253">
        <v>0</v>
      </c>
      <c r="V65" s="253">
        <v>0</v>
      </c>
      <c r="W65" s="253">
        <v>0</v>
      </c>
      <c r="X65" s="253">
        <v>0</v>
      </c>
      <c r="Y65" s="253">
        <v>0</v>
      </c>
      <c r="Z65" s="253">
        <v>0</v>
      </c>
      <c r="AA65" s="253">
        <v>0</v>
      </c>
      <c r="AB65" s="253">
        <v>0</v>
      </c>
      <c r="AC65" s="253">
        <v>0</v>
      </c>
      <c r="AD65" s="253">
        <v>0</v>
      </c>
      <c r="AE65" s="253">
        <v>0</v>
      </c>
      <c r="AF65" s="253">
        <v>0</v>
      </c>
      <c r="AG65" s="253">
        <v>0</v>
      </c>
      <c r="AH65" s="253">
        <v>0</v>
      </c>
      <c r="AI65" s="253">
        <v>0</v>
      </c>
      <c r="AJ65" s="253">
        <v>0</v>
      </c>
      <c r="AK65" s="253">
        <v>0</v>
      </c>
      <c r="AL65" s="253">
        <v>0</v>
      </c>
      <c r="AM65" s="253">
        <v>0</v>
      </c>
      <c r="AN65" s="253">
        <v>0</v>
      </c>
      <c r="AO65" s="253">
        <v>0</v>
      </c>
      <c r="AP65" s="253">
        <v>0</v>
      </c>
      <c r="AQ65" s="253">
        <v>0</v>
      </c>
      <c r="AR65" s="253">
        <v>0</v>
      </c>
      <c r="AS65" s="253">
        <v>0</v>
      </c>
      <c r="AT65" s="253">
        <v>0</v>
      </c>
      <c r="AU65" s="253">
        <v>0</v>
      </c>
      <c r="AV65" s="253">
        <v>0</v>
      </c>
      <c r="AW65" s="253">
        <v>0</v>
      </c>
      <c r="AX65" s="253">
        <v>0</v>
      </c>
      <c r="AY65" s="253">
        <v>0</v>
      </c>
      <c r="AZ65" s="253">
        <v>0</v>
      </c>
      <c r="BA65" s="253">
        <v>0</v>
      </c>
      <c r="BB65" s="253">
        <v>0</v>
      </c>
      <c r="BC65" s="253">
        <v>0</v>
      </c>
      <c r="BD65" s="253">
        <v>0</v>
      </c>
    </row>
    <row r="66" spans="1:56" s="203" customFormat="1" ht="15.75" x14ac:dyDescent="0.25">
      <c r="A66" s="254" t="s">
        <v>305</v>
      </c>
      <c r="B66" s="253">
        <v>0</v>
      </c>
      <c r="C66" s="253">
        <v>0</v>
      </c>
      <c r="D66" s="253">
        <v>0</v>
      </c>
      <c r="E66" s="253">
        <v>0</v>
      </c>
      <c r="F66" s="253">
        <v>0</v>
      </c>
      <c r="G66" s="253">
        <v>0</v>
      </c>
      <c r="H66" s="253">
        <v>0</v>
      </c>
      <c r="I66" s="253">
        <v>0</v>
      </c>
      <c r="J66" s="253">
        <v>0</v>
      </c>
      <c r="K66" s="253">
        <v>0</v>
      </c>
      <c r="L66" s="253">
        <v>0</v>
      </c>
      <c r="M66" s="253">
        <v>0</v>
      </c>
      <c r="N66" s="253">
        <v>0</v>
      </c>
      <c r="O66" s="253">
        <v>0</v>
      </c>
      <c r="P66" s="253">
        <v>0</v>
      </c>
      <c r="Q66" s="253">
        <v>0</v>
      </c>
      <c r="R66" s="253">
        <v>0</v>
      </c>
      <c r="S66" s="253">
        <v>0</v>
      </c>
      <c r="T66" s="253">
        <v>0</v>
      </c>
      <c r="U66" s="253">
        <v>0</v>
      </c>
      <c r="V66" s="253">
        <v>0</v>
      </c>
      <c r="W66" s="253">
        <v>0</v>
      </c>
      <c r="X66" s="253">
        <v>0</v>
      </c>
      <c r="Y66" s="253">
        <v>0</v>
      </c>
      <c r="Z66" s="253">
        <v>0</v>
      </c>
      <c r="AA66" s="253">
        <v>0</v>
      </c>
      <c r="AB66" s="253">
        <v>0</v>
      </c>
      <c r="AC66" s="253">
        <v>0</v>
      </c>
      <c r="AD66" s="253">
        <v>0</v>
      </c>
      <c r="AE66" s="253">
        <v>0</v>
      </c>
      <c r="AF66" s="253">
        <v>0</v>
      </c>
      <c r="AG66" s="253">
        <v>0</v>
      </c>
      <c r="AH66" s="253">
        <v>0</v>
      </c>
      <c r="AI66" s="253">
        <v>0</v>
      </c>
      <c r="AJ66" s="253">
        <v>0</v>
      </c>
      <c r="AK66" s="253">
        <v>0</v>
      </c>
      <c r="AL66" s="253">
        <v>0</v>
      </c>
      <c r="AM66" s="253">
        <v>0</v>
      </c>
      <c r="AN66" s="253">
        <v>0</v>
      </c>
      <c r="AO66" s="253">
        <v>0</v>
      </c>
      <c r="AP66" s="253">
        <v>0</v>
      </c>
      <c r="AQ66" s="253">
        <v>0</v>
      </c>
      <c r="AR66" s="253">
        <v>0</v>
      </c>
      <c r="AS66" s="253">
        <v>0</v>
      </c>
      <c r="AT66" s="253">
        <v>0</v>
      </c>
      <c r="AU66" s="253">
        <v>0</v>
      </c>
      <c r="AV66" s="253">
        <v>0</v>
      </c>
      <c r="AW66" s="253">
        <v>0</v>
      </c>
      <c r="AX66" s="253">
        <v>0</v>
      </c>
      <c r="AY66" s="253">
        <v>0</v>
      </c>
      <c r="AZ66" s="253">
        <v>0</v>
      </c>
      <c r="BA66" s="253">
        <v>0</v>
      </c>
      <c r="BB66" s="253">
        <v>0</v>
      </c>
      <c r="BC66" s="253">
        <v>0</v>
      </c>
      <c r="BD66" s="253">
        <v>0</v>
      </c>
    </row>
    <row r="67" spans="1:56" s="203" customFormat="1" ht="15.75" x14ac:dyDescent="0.25">
      <c r="A67" s="254" t="s">
        <v>524</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3"/>
      <c r="AL67" s="253"/>
      <c r="AM67" s="253"/>
      <c r="AN67" s="253"/>
      <c r="AO67" s="253"/>
      <c r="AP67" s="253"/>
      <c r="AQ67" s="253"/>
      <c r="AR67" s="253"/>
      <c r="AS67" s="253"/>
      <c r="AT67" s="253"/>
      <c r="AU67" s="253"/>
      <c r="AV67" s="253"/>
      <c r="AW67" s="253"/>
      <c r="AX67" s="253"/>
      <c r="AY67" s="253"/>
      <c r="AZ67" s="253"/>
      <c r="BA67" s="253"/>
      <c r="BB67" s="253"/>
      <c r="BC67" s="253"/>
      <c r="BD67" s="253"/>
    </row>
    <row r="68" spans="1:56" s="203" customFormat="1" ht="15.75" x14ac:dyDescent="0.25">
      <c r="A68" s="254" t="s">
        <v>524</v>
      </c>
      <c r="B68" s="253">
        <v>0</v>
      </c>
      <c r="C68" s="253">
        <v>0</v>
      </c>
      <c r="D68" s="253">
        <v>0</v>
      </c>
      <c r="E68" s="253">
        <v>0</v>
      </c>
      <c r="F68" s="253">
        <v>0</v>
      </c>
      <c r="G68" s="253">
        <v>0</v>
      </c>
      <c r="H68" s="253">
        <v>0</v>
      </c>
      <c r="I68" s="253">
        <v>0</v>
      </c>
      <c r="J68" s="253">
        <v>0</v>
      </c>
      <c r="K68" s="253">
        <v>0</v>
      </c>
      <c r="L68" s="253">
        <v>0</v>
      </c>
      <c r="M68" s="253">
        <v>0</v>
      </c>
      <c r="N68" s="253">
        <v>0</v>
      </c>
      <c r="O68" s="253">
        <v>0</v>
      </c>
      <c r="P68" s="253">
        <v>0</v>
      </c>
      <c r="Q68" s="253">
        <v>0</v>
      </c>
      <c r="R68" s="253">
        <v>0</v>
      </c>
      <c r="S68" s="253">
        <v>0</v>
      </c>
      <c r="T68" s="253">
        <v>0</v>
      </c>
      <c r="U68" s="253">
        <v>0</v>
      </c>
      <c r="V68" s="253">
        <v>0</v>
      </c>
      <c r="W68" s="253">
        <v>0</v>
      </c>
      <c r="X68" s="253">
        <v>0</v>
      </c>
      <c r="Y68" s="253">
        <v>0</v>
      </c>
      <c r="Z68" s="253">
        <v>0</v>
      </c>
      <c r="AA68" s="253">
        <v>0</v>
      </c>
      <c r="AB68" s="253">
        <v>0</v>
      </c>
      <c r="AC68" s="253">
        <v>0</v>
      </c>
      <c r="AD68" s="253">
        <v>0</v>
      </c>
      <c r="AE68" s="253">
        <v>0</v>
      </c>
      <c r="AF68" s="253">
        <v>0</v>
      </c>
      <c r="AG68" s="253">
        <v>0</v>
      </c>
      <c r="AH68" s="253">
        <v>0</v>
      </c>
      <c r="AI68" s="253">
        <v>0</v>
      </c>
      <c r="AJ68" s="253">
        <v>0</v>
      </c>
      <c r="AK68" s="253">
        <v>0</v>
      </c>
      <c r="AL68" s="253">
        <v>0</v>
      </c>
      <c r="AM68" s="253">
        <v>0</v>
      </c>
      <c r="AN68" s="253">
        <v>0</v>
      </c>
      <c r="AO68" s="253">
        <v>0</v>
      </c>
      <c r="AP68" s="253">
        <v>0</v>
      </c>
      <c r="AQ68" s="253">
        <v>0</v>
      </c>
      <c r="AR68" s="253">
        <v>0</v>
      </c>
      <c r="AS68" s="253">
        <v>0</v>
      </c>
      <c r="AT68" s="253">
        <v>0</v>
      </c>
      <c r="AU68" s="253">
        <v>0</v>
      </c>
      <c r="AV68" s="253">
        <v>0</v>
      </c>
      <c r="AW68" s="253">
        <v>0</v>
      </c>
      <c r="AX68" s="253">
        <v>0</v>
      </c>
      <c r="AY68" s="253">
        <v>0</v>
      </c>
      <c r="AZ68" s="253">
        <v>0</v>
      </c>
      <c r="BA68" s="253">
        <v>0</v>
      </c>
      <c r="BB68" s="253">
        <v>0</v>
      </c>
      <c r="BC68" s="253">
        <v>0</v>
      </c>
      <c r="BD68" s="253">
        <v>0</v>
      </c>
    </row>
    <row r="69" spans="1:56" s="203" customFormat="1" ht="15.75" x14ac:dyDescent="0.25">
      <c r="A69" s="254" t="s">
        <v>524</v>
      </c>
      <c r="B69" s="253"/>
      <c r="C69" s="253">
        <v>0</v>
      </c>
      <c r="D69" s="253">
        <v>0</v>
      </c>
      <c r="E69" s="253">
        <v>0</v>
      </c>
      <c r="F69" s="253">
        <v>0</v>
      </c>
      <c r="G69" s="253">
        <v>0</v>
      </c>
      <c r="H69" s="253">
        <v>0</v>
      </c>
      <c r="I69" s="253">
        <v>0</v>
      </c>
      <c r="J69" s="253">
        <v>0</v>
      </c>
      <c r="K69" s="253">
        <v>0</v>
      </c>
      <c r="L69" s="253">
        <v>0</v>
      </c>
      <c r="M69" s="253">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c r="BA69" s="253">
        <v>0</v>
      </c>
      <c r="BB69" s="253">
        <v>0</v>
      </c>
      <c r="BC69" s="253">
        <v>0</v>
      </c>
      <c r="BD69" s="253">
        <v>0</v>
      </c>
    </row>
    <row r="70" spans="1:56" s="203" customFormat="1" ht="15.75" x14ac:dyDescent="0.25">
      <c r="A70" s="254" t="s">
        <v>304</v>
      </c>
      <c r="B70" s="253"/>
      <c r="C70" s="253">
        <v>-1.4320166666666667</v>
      </c>
      <c r="D70" s="253">
        <v>-1.4186333333333332</v>
      </c>
      <c r="E70" s="253">
        <v>-1.4052499999999999</v>
      </c>
      <c r="F70" s="253">
        <v>-1.3918666666666666</v>
      </c>
      <c r="G70" s="253">
        <v>-1.3784833333333333</v>
      </c>
      <c r="H70" s="253">
        <v>-1.3651</v>
      </c>
      <c r="I70" s="253">
        <v>-1.3517166666666667</v>
      </c>
      <c r="J70" s="253">
        <v>-1.3383333333333334</v>
      </c>
      <c r="K70" s="253">
        <v>-1.3249499999999999</v>
      </c>
      <c r="L70" s="253">
        <v>-1.3115666666666665</v>
      </c>
      <c r="M70" s="253">
        <v>-1.2981833333333332</v>
      </c>
      <c r="N70" s="253">
        <v>-1.2847999999999999</v>
      </c>
      <c r="O70" s="253">
        <v>-1.2714166666666666</v>
      </c>
      <c r="P70" s="253">
        <v>-1.2580333333333333</v>
      </c>
      <c r="Q70" s="253">
        <v>-1.24465</v>
      </c>
      <c r="R70" s="253">
        <v>-1.2312666666666667</v>
      </c>
      <c r="S70" s="253">
        <v>-1.2178833333333332</v>
      </c>
      <c r="T70" s="253">
        <v>-1.2044999999999999</v>
      </c>
      <c r="U70" s="253">
        <v>-1.1911166666666666</v>
      </c>
      <c r="V70" s="253">
        <v>-1.1777333333333333</v>
      </c>
      <c r="W70" s="253">
        <v>-1.1643499999999998</v>
      </c>
      <c r="X70" s="253">
        <v>-1.1509666666666665</v>
      </c>
      <c r="Y70" s="253">
        <v>-1.1375833333333332</v>
      </c>
      <c r="Z70" s="253">
        <v>-1.1241999999999999</v>
      </c>
      <c r="AA70" s="253">
        <v>-1.1108166666666666</v>
      </c>
      <c r="AB70" s="253">
        <v>-1.097433333333333</v>
      </c>
      <c r="AC70" s="253">
        <v>-1.0840499999999997</v>
      </c>
      <c r="AD70" s="253">
        <v>-1.0706666666666664</v>
      </c>
      <c r="AE70" s="253">
        <v>-1.0572833333333331</v>
      </c>
      <c r="AF70" s="253">
        <v>-1.0438999999999996</v>
      </c>
      <c r="AG70" s="253">
        <v>-1.0305166666666663</v>
      </c>
      <c r="AH70" s="253">
        <v>-1.017133333333333</v>
      </c>
      <c r="AI70" s="253">
        <v>-1.0037499999999997</v>
      </c>
      <c r="AJ70" s="253">
        <v>-0.99036666666666628</v>
      </c>
      <c r="AK70" s="253">
        <v>-0.97698333333333287</v>
      </c>
      <c r="AL70" s="253">
        <v>-0.96359999999999957</v>
      </c>
      <c r="AM70" s="253">
        <v>-0.95021666666666627</v>
      </c>
      <c r="AN70" s="253">
        <v>-0.93683333333333285</v>
      </c>
      <c r="AO70" s="253">
        <v>-0.92344999999999955</v>
      </c>
      <c r="AP70" s="253">
        <v>-0.91006666666666614</v>
      </c>
      <c r="AQ70" s="253">
        <v>-0.89668333333333283</v>
      </c>
      <c r="AR70" s="253">
        <v>-0.88329999999999942</v>
      </c>
      <c r="AS70" s="253">
        <v>-0.86991666666666612</v>
      </c>
      <c r="AT70" s="253">
        <v>-0.8565333333333327</v>
      </c>
      <c r="AU70" s="253">
        <v>-0.8431499999999994</v>
      </c>
      <c r="AV70" s="253">
        <v>-0.82976666666666599</v>
      </c>
      <c r="AW70" s="253">
        <v>-0.81638333333333268</v>
      </c>
      <c r="AX70" s="253">
        <v>-0.80299999999999938</v>
      </c>
      <c r="AY70" s="253">
        <v>-0.78961666666666597</v>
      </c>
      <c r="AZ70" s="253">
        <v>-0.77623333333333266</v>
      </c>
      <c r="BA70" s="253">
        <v>-0.76284999999999925</v>
      </c>
      <c r="BB70" s="253">
        <v>-0.74946666666666595</v>
      </c>
      <c r="BC70" s="253">
        <v>-0.73608333333333253</v>
      </c>
      <c r="BD70" s="253">
        <v>-0.72269999999999923</v>
      </c>
    </row>
    <row r="71" spans="1:56" s="208" customFormat="1" ht="14.25" x14ac:dyDescent="0.25">
      <c r="A71" s="255" t="s">
        <v>602</v>
      </c>
      <c r="B71" s="251">
        <v>0</v>
      </c>
      <c r="C71" s="251">
        <v>-1.4320166666666667</v>
      </c>
      <c r="D71" s="251">
        <v>-1.4186333333333332</v>
      </c>
      <c r="E71" s="251">
        <v>-1.4052499999999999</v>
      </c>
      <c r="F71" s="251">
        <v>-1.3918666666666666</v>
      </c>
      <c r="G71" s="251">
        <v>-1.3784833333333333</v>
      </c>
      <c r="H71" s="251">
        <v>-1.3651</v>
      </c>
      <c r="I71" s="251">
        <v>-1.3517166666666667</v>
      </c>
      <c r="J71" s="251">
        <v>-1.3383333333333334</v>
      </c>
      <c r="K71" s="251">
        <v>-1.3249499999999999</v>
      </c>
      <c r="L71" s="251">
        <v>-1.3115666666666665</v>
      </c>
      <c r="M71" s="251">
        <v>-1.2981833333333332</v>
      </c>
      <c r="N71" s="251">
        <v>-1.2847999999999999</v>
      </c>
      <c r="O71" s="251">
        <v>-1.2714166666666666</v>
      </c>
      <c r="P71" s="251">
        <v>-1.2580333333333333</v>
      </c>
      <c r="Q71" s="251">
        <v>-1.24465</v>
      </c>
      <c r="R71" s="251">
        <v>-1.2312666666666667</v>
      </c>
      <c r="S71" s="251">
        <v>-1.2178833333333332</v>
      </c>
      <c r="T71" s="251">
        <v>-1.2044999999999999</v>
      </c>
      <c r="U71" s="251">
        <v>-1.1911166666666666</v>
      </c>
      <c r="V71" s="251">
        <v>-1.1777333333333333</v>
      </c>
      <c r="W71" s="251">
        <v>-1.1643499999999998</v>
      </c>
      <c r="X71" s="251">
        <v>-1.1509666666666665</v>
      </c>
      <c r="Y71" s="251">
        <v>-1.1375833333333332</v>
      </c>
      <c r="Z71" s="251">
        <v>-1.1241999999999999</v>
      </c>
      <c r="AA71" s="251">
        <v>-1.1108166666666666</v>
      </c>
      <c r="AB71" s="251">
        <v>-1.097433333333333</v>
      </c>
      <c r="AC71" s="251">
        <v>-1.0840499999999997</v>
      </c>
      <c r="AD71" s="251">
        <v>-1.0706666666666664</v>
      </c>
      <c r="AE71" s="251">
        <v>-1.0572833333333331</v>
      </c>
      <c r="AF71" s="251">
        <v>-1.0438999999999996</v>
      </c>
      <c r="AG71" s="251">
        <v>-1.0305166666666663</v>
      </c>
      <c r="AH71" s="251">
        <v>-1.017133333333333</v>
      </c>
      <c r="AI71" s="251">
        <v>-1.0037499999999997</v>
      </c>
      <c r="AJ71" s="251">
        <v>-0.99036666666666628</v>
      </c>
      <c r="AK71" s="251">
        <v>-0.97698333333333287</v>
      </c>
      <c r="AL71" s="251">
        <v>-0.96359999999999957</v>
      </c>
      <c r="AM71" s="251">
        <v>-0.95021666666666627</v>
      </c>
      <c r="AN71" s="251">
        <v>-0.93683333333333285</v>
      </c>
      <c r="AO71" s="251">
        <v>-0.92344999999999955</v>
      </c>
      <c r="AP71" s="251">
        <v>-0.91006666666666614</v>
      </c>
      <c r="AQ71" s="251">
        <v>-0.89668333333333283</v>
      </c>
      <c r="AR71" s="251">
        <v>-0.88329999999999942</v>
      </c>
      <c r="AS71" s="251">
        <v>-0.86991666666666612</v>
      </c>
      <c r="AT71" s="251">
        <v>-0.8565333333333327</v>
      </c>
      <c r="AU71" s="251">
        <v>-0.8431499999999994</v>
      </c>
      <c r="AV71" s="251">
        <v>-0.82976666666666599</v>
      </c>
      <c r="AW71" s="251">
        <v>-0.81638333333333268</v>
      </c>
      <c r="AX71" s="251">
        <v>-0.80299999999999938</v>
      </c>
      <c r="AY71" s="251">
        <v>-0.78961666666666597</v>
      </c>
      <c r="AZ71" s="251">
        <v>-0.77623333333333266</v>
      </c>
      <c r="BA71" s="251">
        <v>-0.76284999999999925</v>
      </c>
      <c r="BB71" s="251">
        <v>-0.74946666666666595</v>
      </c>
      <c r="BC71" s="251">
        <v>-0.73608333333333253</v>
      </c>
      <c r="BD71" s="251">
        <v>-0.72269999999999923</v>
      </c>
    </row>
    <row r="72" spans="1:56" s="203" customFormat="1" ht="15.75" x14ac:dyDescent="0.25">
      <c r="A72" s="254" t="s">
        <v>300</v>
      </c>
      <c r="B72" s="253">
        <v>0</v>
      </c>
      <c r="C72" s="253">
        <v>-1.2166666666666668</v>
      </c>
      <c r="D72" s="253">
        <v>-1.2166666666666668</v>
      </c>
      <c r="E72" s="253">
        <v>-1.2166666666666668</v>
      </c>
      <c r="F72" s="253">
        <v>-1.2166666666666668</v>
      </c>
      <c r="G72" s="253">
        <v>-1.2166666666666668</v>
      </c>
      <c r="H72" s="253">
        <v>-1.2166666666666668</v>
      </c>
      <c r="I72" s="253">
        <v>-1.2166666666666668</v>
      </c>
      <c r="J72" s="253">
        <v>-1.2166666666666668</v>
      </c>
      <c r="K72" s="253">
        <v>-1.2166666666666668</v>
      </c>
      <c r="L72" s="253">
        <v>-1.2166666666666668</v>
      </c>
      <c r="M72" s="253">
        <v>-1.2166666666666668</v>
      </c>
      <c r="N72" s="253">
        <v>-1.2166666666666668</v>
      </c>
      <c r="O72" s="253">
        <v>-1.2166666666666668</v>
      </c>
      <c r="P72" s="253">
        <v>-1.2166666666666668</v>
      </c>
      <c r="Q72" s="253">
        <v>-1.2166666666666668</v>
      </c>
      <c r="R72" s="253">
        <v>-1.2166666666666668</v>
      </c>
      <c r="S72" s="253">
        <v>-1.2166666666666668</v>
      </c>
      <c r="T72" s="253">
        <v>-1.2166666666666668</v>
      </c>
      <c r="U72" s="253">
        <v>-1.2166666666666668</v>
      </c>
      <c r="V72" s="253">
        <v>-1.2166666666666668</v>
      </c>
      <c r="W72" s="253">
        <v>-1.2166666666666668</v>
      </c>
      <c r="X72" s="253">
        <v>-1.2166666666666668</v>
      </c>
      <c r="Y72" s="253">
        <v>-1.2166666666666668</v>
      </c>
      <c r="Z72" s="253">
        <v>-1.2166666666666668</v>
      </c>
      <c r="AA72" s="253">
        <v>-1.2166666666666668</v>
      </c>
      <c r="AB72" s="253">
        <v>-1.2166666666666668</v>
      </c>
      <c r="AC72" s="253">
        <v>-1.2166666666666668</v>
      </c>
      <c r="AD72" s="253">
        <v>-1.2166666666666668</v>
      </c>
      <c r="AE72" s="253">
        <v>-1.2166666666666668</v>
      </c>
      <c r="AF72" s="253">
        <v>-1.2166666666666668</v>
      </c>
      <c r="AG72" s="253">
        <v>-1.2166666666666668</v>
      </c>
      <c r="AH72" s="253">
        <v>-1.2166666666666668</v>
      </c>
      <c r="AI72" s="253">
        <v>-1.2166666666666668</v>
      </c>
      <c r="AJ72" s="253">
        <v>-1.2166666666666668</v>
      </c>
      <c r="AK72" s="253">
        <v>-1.2166666666666668</v>
      </c>
      <c r="AL72" s="253">
        <v>-1.2166666666666668</v>
      </c>
      <c r="AM72" s="253">
        <v>-1.2166666666666668</v>
      </c>
      <c r="AN72" s="253">
        <v>-1.2166666666666668</v>
      </c>
      <c r="AO72" s="253">
        <v>-1.2166666666666668</v>
      </c>
      <c r="AP72" s="253">
        <v>-1.2166666666666668</v>
      </c>
      <c r="AQ72" s="253">
        <v>-1.2166666666666668</v>
      </c>
      <c r="AR72" s="253">
        <v>-1.2166666666666668</v>
      </c>
      <c r="AS72" s="253">
        <v>-1.2166666666666668</v>
      </c>
      <c r="AT72" s="253">
        <v>-1.2166666666666668</v>
      </c>
      <c r="AU72" s="253">
        <v>-1.2166666666666668</v>
      </c>
      <c r="AV72" s="253">
        <v>-1.2166666666666668</v>
      </c>
      <c r="AW72" s="253">
        <v>-1.2166666666666668</v>
      </c>
      <c r="AX72" s="253">
        <v>-1.2166666666666668</v>
      </c>
      <c r="AY72" s="253">
        <v>-1.2166666666666668</v>
      </c>
      <c r="AZ72" s="253">
        <v>-1.2166666666666668</v>
      </c>
      <c r="BA72" s="253">
        <v>-1.2166666666666668</v>
      </c>
      <c r="BB72" s="253">
        <v>-1.2166666666666668</v>
      </c>
      <c r="BC72" s="253">
        <v>-1.2166666666666668</v>
      </c>
      <c r="BD72" s="253">
        <v>-1.2166666666666668</v>
      </c>
    </row>
    <row r="73" spans="1:56" s="208" customFormat="1" ht="14.25" x14ac:dyDescent="0.25">
      <c r="A73" s="255" t="s">
        <v>603</v>
      </c>
      <c r="B73" s="251">
        <v>0</v>
      </c>
      <c r="C73" s="251">
        <v>-2.6486833333333335</v>
      </c>
      <c r="D73" s="251">
        <v>-2.6353</v>
      </c>
      <c r="E73" s="251">
        <v>-2.6219166666666665</v>
      </c>
      <c r="F73" s="251">
        <v>-2.6085333333333334</v>
      </c>
      <c r="G73" s="251">
        <v>-2.5951500000000003</v>
      </c>
      <c r="H73" s="251">
        <v>-2.5817666666666668</v>
      </c>
      <c r="I73" s="251">
        <v>-2.5683833333333332</v>
      </c>
      <c r="J73" s="251">
        <v>-2.5550000000000002</v>
      </c>
      <c r="K73" s="251">
        <v>-2.5416166666666666</v>
      </c>
      <c r="L73" s="251">
        <v>-2.5282333333333336</v>
      </c>
      <c r="M73" s="251">
        <v>-2.51485</v>
      </c>
      <c r="N73" s="251">
        <v>-2.5014666666666665</v>
      </c>
      <c r="O73" s="251">
        <v>-2.4880833333333334</v>
      </c>
      <c r="P73" s="251">
        <v>-2.4747000000000003</v>
      </c>
      <c r="Q73" s="251">
        <v>-2.4613166666666668</v>
      </c>
      <c r="R73" s="251">
        <v>-2.4479333333333333</v>
      </c>
      <c r="S73" s="251">
        <v>-2.4345499999999998</v>
      </c>
      <c r="T73" s="251">
        <v>-2.4211666666666667</v>
      </c>
      <c r="U73" s="251">
        <v>-2.4077833333333336</v>
      </c>
      <c r="V73" s="251">
        <v>-2.3944000000000001</v>
      </c>
      <c r="W73" s="251">
        <v>-2.3810166666666666</v>
      </c>
      <c r="X73" s="251">
        <v>-2.367633333333333</v>
      </c>
      <c r="Y73" s="251">
        <v>-2.35425</v>
      </c>
      <c r="Z73" s="251">
        <v>-2.3408666666666669</v>
      </c>
      <c r="AA73" s="251">
        <v>-2.3274833333333333</v>
      </c>
      <c r="AB73" s="251">
        <v>-2.3140999999999998</v>
      </c>
      <c r="AC73" s="251">
        <v>-2.3007166666666663</v>
      </c>
      <c r="AD73" s="251">
        <v>-2.2873333333333332</v>
      </c>
      <c r="AE73" s="251">
        <v>-2.2739500000000001</v>
      </c>
      <c r="AF73" s="251">
        <v>-2.2605666666666666</v>
      </c>
      <c r="AG73" s="251">
        <v>-2.2471833333333331</v>
      </c>
      <c r="AH73" s="251">
        <v>-2.2337999999999996</v>
      </c>
      <c r="AI73" s="251">
        <v>-2.2204166666666665</v>
      </c>
      <c r="AJ73" s="251">
        <v>-2.207033333333333</v>
      </c>
      <c r="AK73" s="251">
        <v>-2.1936499999999999</v>
      </c>
      <c r="AL73" s="251">
        <v>-2.1802666666666664</v>
      </c>
      <c r="AM73" s="251">
        <v>-2.1668833333333328</v>
      </c>
      <c r="AN73" s="251">
        <v>-2.1534999999999997</v>
      </c>
      <c r="AO73" s="251">
        <v>-2.1401166666666662</v>
      </c>
      <c r="AP73" s="251">
        <v>-2.1267333333333331</v>
      </c>
      <c r="AQ73" s="251">
        <v>-2.1133499999999996</v>
      </c>
      <c r="AR73" s="251">
        <v>-2.0999666666666661</v>
      </c>
      <c r="AS73" s="251">
        <v>-2.086583333333333</v>
      </c>
      <c r="AT73" s="251">
        <v>-2.0731999999999995</v>
      </c>
      <c r="AU73" s="251">
        <v>-2.0598166666666664</v>
      </c>
      <c r="AV73" s="251">
        <v>-2.0464333333333329</v>
      </c>
      <c r="AW73" s="251">
        <v>-2.0330499999999994</v>
      </c>
      <c r="AX73" s="251">
        <v>-2.0196666666666663</v>
      </c>
      <c r="AY73" s="251">
        <v>-2.0062833333333328</v>
      </c>
      <c r="AZ73" s="251">
        <v>-1.9928999999999994</v>
      </c>
      <c r="BA73" s="251">
        <v>-1.9795166666666661</v>
      </c>
      <c r="BB73" s="251">
        <v>-1.9661333333333326</v>
      </c>
      <c r="BC73" s="251">
        <v>-1.9527499999999993</v>
      </c>
      <c r="BD73" s="251">
        <v>-1.939366666666666</v>
      </c>
    </row>
    <row r="74" spans="1:56" s="203" customFormat="1" ht="15.75" x14ac:dyDescent="0.25">
      <c r="A74" s="254" t="s">
        <v>299</v>
      </c>
      <c r="B74" s="253">
        <v>0</v>
      </c>
      <c r="C74" s="253">
        <v>0</v>
      </c>
      <c r="D74" s="253">
        <v>0</v>
      </c>
      <c r="E74" s="253">
        <v>0</v>
      </c>
      <c r="F74" s="253">
        <v>0</v>
      </c>
      <c r="G74" s="253">
        <v>0</v>
      </c>
      <c r="H74" s="253">
        <v>0</v>
      </c>
      <c r="I74" s="253">
        <v>0</v>
      </c>
      <c r="J74" s="253">
        <v>0</v>
      </c>
      <c r="K74" s="253">
        <v>0</v>
      </c>
      <c r="L74" s="253">
        <v>0</v>
      </c>
      <c r="M74" s="253">
        <v>0</v>
      </c>
      <c r="N74" s="253">
        <v>0</v>
      </c>
      <c r="O74" s="253">
        <v>0</v>
      </c>
      <c r="P74" s="253">
        <v>0</v>
      </c>
      <c r="Q74" s="253">
        <v>0</v>
      </c>
      <c r="R74" s="253">
        <v>0</v>
      </c>
      <c r="S74" s="253">
        <v>0</v>
      </c>
      <c r="T74" s="253">
        <v>0</v>
      </c>
      <c r="U74" s="253">
        <v>0</v>
      </c>
      <c r="V74" s="253">
        <v>0</v>
      </c>
      <c r="W74" s="253">
        <v>0</v>
      </c>
      <c r="X74" s="253">
        <v>0</v>
      </c>
      <c r="Y74" s="253">
        <v>0</v>
      </c>
      <c r="Z74" s="253">
        <v>0</v>
      </c>
      <c r="AA74" s="253">
        <v>0</v>
      </c>
      <c r="AB74" s="253">
        <v>0</v>
      </c>
      <c r="AC74" s="253">
        <v>0</v>
      </c>
      <c r="AD74" s="253">
        <v>0</v>
      </c>
      <c r="AE74" s="253">
        <v>0</v>
      </c>
      <c r="AF74" s="253">
        <v>0</v>
      </c>
      <c r="AG74" s="253">
        <v>0</v>
      </c>
      <c r="AH74" s="253">
        <v>0</v>
      </c>
      <c r="AI74" s="253">
        <v>0</v>
      </c>
      <c r="AJ74" s="253">
        <v>0</v>
      </c>
      <c r="AK74" s="253">
        <v>0</v>
      </c>
      <c r="AL74" s="253">
        <v>0</v>
      </c>
      <c r="AM74" s="253">
        <v>0</v>
      </c>
      <c r="AN74" s="253">
        <v>0</v>
      </c>
      <c r="AO74" s="253">
        <v>0</v>
      </c>
      <c r="AP74" s="253">
        <v>0</v>
      </c>
      <c r="AQ74" s="253">
        <v>0</v>
      </c>
      <c r="AR74" s="253">
        <v>0</v>
      </c>
      <c r="AS74" s="253">
        <v>0</v>
      </c>
      <c r="AT74" s="253">
        <v>0</v>
      </c>
      <c r="AU74" s="253">
        <v>0</v>
      </c>
      <c r="AV74" s="253">
        <v>0</v>
      </c>
      <c r="AW74" s="253">
        <v>0</v>
      </c>
      <c r="AX74" s="253">
        <v>0</v>
      </c>
      <c r="AY74" s="253">
        <v>0</v>
      </c>
      <c r="AZ74" s="253">
        <v>0</v>
      </c>
      <c r="BA74" s="253">
        <v>0</v>
      </c>
      <c r="BB74" s="253">
        <v>0</v>
      </c>
      <c r="BC74" s="253">
        <v>0</v>
      </c>
      <c r="BD74" s="253">
        <v>0</v>
      </c>
    </row>
    <row r="75" spans="1:56" s="208" customFormat="1" ht="14.25" x14ac:dyDescent="0.25">
      <c r="A75" s="255" t="s">
        <v>303</v>
      </c>
      <c r="B75" s="251">
        <v>0</v>
      </c>
      <c r="C75" s="251">
        <v>-2.6486833333333335</v>
      </c>
      <c r="D75" s="251">
        <v>-2.6353</v>
      </c>
      <c r="E75" s="251">
        <v>-2.6219166666666665</v>
      </c>
      <c r="F75" s="251">
        <v>-2.6085333333333334</v>
      </c>
      <c r="G75" s="251">
        <v>-2.5951500000000003</v>
      </c>
      <c r="H75" s="251">
        <v>-2.5817666666666668</v>
      </c>
      <c r="I75" s="251">
        <v>-2.5683833333333332</v>
      </c>
      <c r="J75" s="251">
        <v>-2.5550000000000002</v>
      </c>
      <c r="K75" s="251">
        <v>-2.5416166666666666</v>
      </c>
      <c r="L75" s="251">
        <v>-2.5282333333333336</v>
      </c>
      <c r="M75" s="251">
        <v>-2.51485</v>
      </c>
      <c r="N75" s="251">
        <v>-2.5014666666666665</v>
      </c>
      <c r="O75" s="251">
        <v>-2.4880833333333334</v>
      </c>
      <c r="P75" s="251">
        <v>-2.4747000000000003</v>
      </c>
      <c r="Q75" s="251">
        <v>-2.4613166666666668</v>
      </c>
      <c r="R75" s="251">
        <v>-2.4479333333333333</v>
      </c>
      <c r="S75" s="251">
        <v>-2.4345499999999998</v>
      </c>
      <c r="T75" s="251">
        <v>-2.4211666666666667</v>
      </c>
      <c r="U75" s="251">
        <v>-2.4077833333333336</v>
      </c>
      <c r="V75" s="251">
        <v>-2.3944000000000001</v>
      </c>
      <c r="W75" s="251">
        <v>-2.3810166666666666</v>
      </c>
      <c r="X75" s="251">
        <v>-2.367633333333333</v>
      </c>
      <c r="Y75" s="251">
        <v>-2.35425</v>
      </c>
      <c r="Z75" s="251">
        <v>-2.3408666666666669</v>
      </c>
      <c r="AA75" s="251">
        <v>-2.3274833333333333</v>
      </c>
      <c r="AB75" s="251">
        <v>-2.3140999999999998</v>
      </c>
      <c r="AC75" s="251">
        <v>-2.3007166666666663</v>
      </c>
      <c r="AD75" s="251">
        <v>-2.2873333333333332</v>
      </c>
      <c r="AE75" s="251">
        <v>-2.2739500000000001</v>
      </c>
      <c r="AF75" s="251">
        <v>-2.2605666666666666</v>
      </c>
      <c r="AG75" s="251">
        <v>-2.2471833333333331</v>
      </c>
      <c r="AH75" s="251">
        <v>-2.2337999999999996</v>
      </c>
      <c r="AI75" s="251">
        <v>-2.2204166666666665</v>
      </c>
      <c r="AJ75" s="251">
        <v>-2.207033333333333</v>
      </c>
      <c r="AK75" s="251">
        <v>-2.1936499999999999</v>
      </c>
      <c r="AL75" s="251">
        <v>-2.1802666666666664</v>
      </c>
      <c r="AM75" s="251">
        <v>-2.1668833333333328</v>
      </c>
      <c r="AN75" s="251">
        <v>-2.1534999999999997</v>
      </c>
      <c r="AO75" s="251">
        <v>-2.1401166666666662</v>
      </c>
      <c r="AP75" s="251">
        <v>-2.1267333333333331</v>
      </c>
      <c r="AQ75" s="251">
        <v>-2.1133499999999996</v>
      </c>
      <c r="AR75" s="251">
        <v>-2.0999666666666661</v>
      </c>
      <c r="AS75" s="251">
        <v>-2.086583333333333</v>
      </c>
      <c r="AT75" s="251">
        <v>-2.0731999999999995</v>
      </c>
      <c r="AU75" s="251">
        <v>-2.0598166666666664</v>
      </c>
      <c r="AV75" s="251">
        <v>-2.0464333333333329</v>
      </c>
      <c r="AW75" s="251">
        <v>-2.0330499999999994</v>
      </c>
      <c r="AX75" s="251">
        <v>-2.0196666666666663</v>
      </c>
      <c r="AY75" s="251">
        <v>-2.0062833333333328</v>
      </c>
      <c r="AZ75" s="251">
        <v>-1.9928999999999994</v>
      </c>
      <c r="BA75" s="251">
        <v>-1.9795166666666661</v>
      </c>
      <c r="BB75" s="251">
        <v>-1.9661333333333326</v>
      </c>
      <c r="BC75" s="251">
        <v>-1.9527499999999993</v>
      </c>
      <c r="BD75" s="251">
        <v>-1.939366666666666</v>
      </c>
    </row>
    <row r="76" spans="1:56" s="203" customFormat="1" ht="15.75" x14ac:dyDescent="0.25">
      <c r="A76" s="254" t="s">
        <v>298</v>
      </c>
      <c r="B76" s="253">
        <v>0</v>
      </c>
      <c r="C76" s="253">
        <v>0.52973666666666674</v>
      </c>
      <c r="D76" s="253">
        <v>0.52705999999999997</v>
      </c>
      <c r="E76" s="253">
        <v>0.52438333333333331</v>
      </c>
      <c r="F76" s="253">
        <v>0.52170666666666665</v>
      </c>
      <c r="G76" s="253">
        <v>0.5190300000000001</v>
      </c>
      <c r="H76" s="253">
        <v>0.51635333333333333</v>
      </c>
      <c r="I76" s="253">
        <v>0.51367666666666667</v>
      </c>
      <c r="J76" s="253">
        <v>0.51100000000000001</v>
      </c>
      <c r="K76" s="253">
        <v>0.50832333333333335</v>
      </c>
      <c r="L76" s="253">
        <v>0.50564666666666669</v>
      </c>
      <c r="M76" s="253">
        <v>0.50297000000000003</v>
      </c>
      <c r="N76" s="253">
        <v>0.50029333333333337</v>
      </c>
      <c r="O76" s="253">
        <v>0.49761666666666671</v>
      </c>
      <c r="P76" s="253">
        <v>0.4949400000000001</v>
      </c>
      <c r="Q76" s="253">
        <v>0.49226333333333339</v>
      </c>
      <c r="R76" s="253">
        <v>0.48958666666666667</v>
      </c>
      <c r="S76" s="253">
        <v>0.48690999999999995</v>
      </c>
      <c r="T76" s="253">
        <v>0.48423333333333335</v>
      </c>
      <c r="U76" s="253">
        <v>0.48155666666666674</v>
      </c>
      <c r="V76" s="253">
        <v>0.47888000000000003</v>
      </c>
      <c r="W76" s="253">
        <v>0.47620333333333331</v>
      </c>
      <c r="X76" s="253">
        <v>0.47352666666666665</v>
      </c>
      <c r="Y76" s="253">
        <v>0.47084999999999999</v>
      </c>
      <c r="Z76" s="253">
        <v>0.46817333333333339</v>
      </c>
      <c r="AA76" s="253">
        <v>0.46549666666666667</v>
      </c>
      <c r="AB76" s="253">
        <v>0.46282000000000001</v>
      </c>
      <c r="AC76" s="253">
        <v>0.46014333333333329</v>
      </c>
      <c r="AD76" s="253">
        <v>0.45746666666666669</v>
      </c>
      <c r="AE76" s="253">
        <v>0.45479000000000003</v>
      </c>
      <c r="AF76" s="253">
        <v>0.45211333333333337</v>
      </c>
      <c r="AG76" s="253">
        <v>0.44943666666666665</v>
      </c>
      <c r="AH76" s="253">
        <v>0.44675999999999993</v>
      </c>
      <c r="AI76" s="253">
        <v>0.44408333333333333</v>
      </c>
      <c r="AJ76" s="253">
        <v>0.44140666666666661</v>
      </c>
      <c r="AK76" s="253">
        <v>0.43873000000000001</v>
      </c>
      <c r="AL76" s="253">
        <v>0.43605333333333329</v>
      </c>
      <c r="AM76" s="253">
        <v>0.43337666666666658</v>
      </c>
      <c r="AN76" s="253">
        <v>0.43069999999999997</v>
      </c>
      <c r="AO76" s="253">
        <v>0.42802333333333326</v>
      </c>
      <c r="AP76" s="253">
        <v>0.42534666666666665</v>
      </c>
      <c r="AQ76" s="253">
        <v>0.42266999999999993</v>
      </c>
      <c r="AR76" s="253">
        <v>0.41999333333333322</v>
      </c>
      <c r="AS76" s="253">
        <v>0.41731666666666661</v>
      </c>
      <c r="AT76" s="253">
        <v>0.4146399999999999</v>
      </c>
      <c r="AU76" s="253">
        <v>0.41196333333333329</v>
      </c>
      <c r="AV76" s="253">
        <v>0.40928666666666658</v>
      </c>
      <c r="AW76" s="253">
        <v>0.40660999999999992</v>
      </c>
      <c r="AX76" s="253">
        <v>0.40393333333333326</v>
      </c>
      <c r="AY76" s="253">
        <v>0.40125666666666659</v>
      </c>
      <c r="AZ76" s="253">
        <v>0.39857999999999993</v>
      </c>
      <c r="BA76" s="253">
        <v>0.39590333333333327</v>
      </c>
      <c r="BB76" s="253">
        <v>0.39322666666666656</v>
      </c>
      <c r="BC76" s="253">
        <v>0.3905499999999999</v>
      </c>
      <c r="BD76" s="253">
        <v>0.38787333333333324</v>
      </c>
    </row>
    <row r="77" spans="1:56" s="203" customFormat="1" ht="16.5" thickBot="1" x14ac:dyDescent="0.3">
      <c r="A77" s="256" t="s">
        <v>302</v>
      </c>
      <c r="B77" s="257">
        <v>0</v>
      </c>
      <c r="C77" s="257">
        <v>-2.118946666666667</v>
      </c>
      <c r="D77" s="257">
        <v>-2.1082399999999999</v>
      </c>
      <c r="E77" s="257">
        <v>-2.0975333333333332</v>
      </c>
      <c r="F77" s="257">
        <v>-2.0868266666666666</v>
      </c>
      <c r="G77" s="257">
        <v>-2.0761200000000004</v>
      </c>
      <c r="H77" s="257">
        <v>-2.0654133333333333</v>
      </c>
      <c r="I77" s="257">
        <v>-2.0547066666666667</v>
      </c>
      <c r="J77" s="257">
        <v>-2.044</v>
      </c>
      <c r="K77" s="257">
        <v>-2.0332933333333334</v>
      </c>
      <c r="L77" s="257">
        <v>-2.0225866666666668</v>
      </c>
      <c r="M77" s="257">
        <v>-2.0118800000000001</v>
      </c>
      <c r="N77" s="257">
        <v>-2.001173333333333</v>
      </c>
      <c r="O77" s="257">
        <v>-1.9904666666666668</v>
      </c>
      <c r="P77" s="257">
        <v>-1.9797600000000002</v>
      </c>
      <c r="Q77" s="257">
        <v>-1.9690533333333335</v>
      </c>
      <c r="R77" s="257">
        <v>-1.9583466666666667</v>
      </c>
      <c r="S77" s="257">
        <v>-1.9476399999999998</v>
      </c>
      <c r="T77" s="257">
        <v>-1.9369333333333334</v>
      </c>
      <c r="U77" s="257">
        <v>-1.926226666666667</v>
      </c>
      <c r="V77" s="257">
        <v>-1.9155200000000001</v>
      </c>
      <c r="W77" s="257">
        <v>-1.9048133333333332</v>
      </c>
      <c r="X77" s="257">
        <v>-1.8941066666666664</v>
      </c>
      <c r="Y77" s="257">
        <v>-1.8834</v>
      </c>
      <c r="Z77" s="257">
        <v>-1.8726933333333335</v>
      </c>
      <c r="AA77" s="257">
        <v>-1.8619866666666667</v>
      </c>
      <c r="AB77" s="257">
        <v>-1.8512799999999998</v>
      </c>
      <c r="AC77" s="257">
        <v>-1.840573333333333</v>
      </c>
      <c r="AD77" s="257">
        <v>-1.8298666666666665</v>
      </c>
      <c r="AE77" s="257">
        <v>-1.8191600000000001</v>
      </c>
      <c r="AF77" s="257">
        <v>-1.8084533333333332</v>
      </c>
      <c r="AG77" s="257">
        <v>-1.7977466666666664</v>
      </c>
      <c r="AH77" s="257">
        <v>-1.7870399999999997</v>
      </c>
      <c r="AI77" s="257">
        <v>-1.7763333333333331</v>
      </c>
      <c r="AJ77" s="257">
        <v>-1.7656266666666665</v>
      </c>
      <c r="AK77" s="257">
        <v>-1.7549199999999998</v>
      </c>
      <c r="AL77" s="257">
        <v>-1.7442133333333332</v>
      </c>
      <c r="AM77" s="257">
        <v>-1.7335066666666663</v>
      </c>
      <c r="AN77" s="257">
        <v>-1.7227999999999999</v>
      </c>
      <c r="AO77" s="257">
        <v>-1.712093333333333</v>
      </c>
      <c r="AP77" s="257">
        <v>-1.7013866666666666</v>
      </c>
      <c r="AQ77" s="257">
        <v>-1.6906799999999997</v>
      </c>
      <c r="AR77" s="257">
        <v>-1.6799733333333329</v>
      </c>
      <c r="AS77" s="257">
        <v>-1.6692666666666665</v>
      </c>
      <c r="AT77" s="257">
        <v>-1.6585599999999996</v>
      </c>
      <c r="AU77" s="257">
        <v>-1.6478533333333332</v>
      </c>
      <c r="AV77" s="257">
        <v>-1.6371466666666663</v>
      </c>
      <c r="AW77" s="257">
        <v>-1.6264399999999994</v>
      </c>
      <c r="AX77" s="257">
        <v>-1.615733333333333</v>
      </c>
      <c r="AY77" s="257">
        <v>-1.6050266666666662</v>
      </c>
      <c r="AZ77" s="257">
        <v>-1.5943199999999995</v>
      </c>
      <c r="BA77" s="257">
        <v>-1.5836133333333329</v>
      </c>
      <c r="BB77" s="257">
        <v>-1.572906666666666</v>
      </c>
      <c r="BC77" s="257">
        <v>-1.5621999999999994</v>
      </c>
      <c r="BD77" s="257">
        <v>-1.5514933333333327</v>
      </c>
    </row>
    <row r="78" spans="1:56" s="260" customFormat="1" ht="16.5" thickBot="1" x14ac:dyDescent="0.3">
      <c r="A78" s="258"/>
      <c r="B78" s="259">
        <v>0</v>
      </c>
      <c r="C78" s="259">
        <v>1</v>
      </c>
      <c r="D78" s="259">
        <v>2</v>
      </c>
      <c r="E78" s="259">
        <v>3</v>
      </c>
      <c r="F78" s="259">
        <v>4</v>
      </c>
      <c r="G78" s="259">
        <v>5</v>
      </c>
      <c r="H78" s="259">
        <v>6</v>
      </c>
      <c r="I78" s="259">
        <v>7</v>
      </c>
      <c r="J78" s="259">
        <v>8</v>
      </c>
      <c r="K78" s="259">
        <v>9</v>
      </c>
      <c r="L78" s="259">
        <v>10</v>
      </c>
      <c r="M78" s="259">
        <v>11</v>
      </c>
      <c r="N78" s="259">
        <v>12</v>
      </c>
      <c r="O78" s="259">
        <v>13</v>
      </c>
      <c r="P78" s="259">
        <v>14</v>
      </c>
      <c r="Q78" s="259">
        <v>15</v>
      </c>
      <c r="R78" s="259">
        <v>16</v>
      </c>
      <c r="S78" s="259">
        <v>17</v>
      </c>
      <c r="T78" s="259">
        <v>18</v>
      </c>
      <c r="U78" s="259">
        <v>19</v>
      </c>
      <c r="V78" s="259">
        <v>20</v>
      </c>
      <c r="W78" s="259">
        <v>21</v>
      </c>
      <c r="X78" s="259">
        <v>22</v>
      </c>
      <c r="Y78" s="259">
        <v>23</v>
      </c>
      <c r="Z78" s="259">
        <v>24</v>
      </c>
      <c r="AA78" s="259">
        <v>25</v>
      </c>
      <c r="AB78" s="259">
        <v>26</v>
      </c>
      <c r="AC78" s="259">
        <v>27</v>
      </c>
      <c r="AD78" s="259">
        <v>28</v>
      </c>
      <c r="AE78" s="259">
        <v>29</v>
      </c>
      <c r="AF78" s="259">
        <v>30</v>
      </c>
      <c r="AG78" s="259">
        <v>31</v>
      </c>
      <c r="AH78" s="259">
        <v>32</v>
      </c>
      <c r="AI78" s="259">
        <v>33</v>
      </c>
      <c r="AJ78" s="259">
        <v>34</v>
      </c>
      <c r="AK78" s="259">
        <v>35</v>
      </c>
      <c r="AL78" s="259">
        <v>36</v>
      </c>
      <c r="AM78" s="259">
        <v>37</v>
      </c>
      <c r="AN78" s="259">
        <v>38</v>
      </c>
      <c r="AO78" s="259">
        <v>39</v>
      </c>
      <c r="AP78" s="259">
        <v>40</v>
      </c>
      <c r="AQ78" s="259">
        <v>41</v>
      </c>
      <c r="AR78" s="259">
        <v>42</v>
      </c>
      <c r="AS78" s="259">
        <v>43</v>
      </c>
      <c r="AT78" s="259">
        <v>44</v>
      </c>
      <c r="AU78" s="259">
        <v>45</v>
      </c>
      <c r="AV78" s="259">
        <v>46</v>
      </c>
      <c r="AW78" s="259">
        <v>47</v>
      </c>
      <c r="AX78" s="259">
        <v>48</v>
      </c>
      <c r="AY78" s="259">
        <v>49</v>
      </c>
      <c r="AZ78" s="259">
        <v>50</v>
      </c>
      <c r="BA78" s="259">
        <v>51</v>
      </c>
      <c r="BB78" s="259">
        <v>52</v>
      </c>
      <c r="BC78" s="259">
        <v>53</v>
      </c>
      <c r="BD78" s="259">
        <v>54</v>
      </c>
    </row>
    <row r="79" spans="1:56" s="203" customFormat="1" ht="15.75" x14ac:dyDescent="0.25">
      <c r="A79" s="249" t="s">
        <v>301</v>
      </c>
      <c r="B79" s="234">
        <v>2027</v>
      </c>
      <c r="C79" s="234">
        <v>2028</v>
      </c>
      <c r="D79" s="234">
        <v>2029</v>
      </c>
      <c r="E79" s="234">
        <v>2030</v>
      </c>
      <c r="F79" s="234">
        <v>2031</v>
      </c>
      <c r="G79" s="234">
        <v>2032</v>
      </c>
      <c r="H79" s="234">
        <v>2033</v>
      </c>
      <c r="I79" s="234">
        <v>2034</v>
      </c>
      <c r="J79" s="234">
        <v>2035</v>
      </c>
      <c r="K79" s="234">
        <v>2036</v>
      </c>
      <c r="L79" s="234">
        <v>2037</v>
      </c>
      <c r="M79" s="234">
        <v>2038</v>
      </c>
      <c r="N79" s="234">
        <v>2039</v>
      </c>
      <c r="O79" s="234">
        <v>2040</v>
      </c>
      <c r="P79" s="234">
        <v>2041</v>
      </c>
      <c r="Q79" s="234">
        <v>2042</v>
      </c>
      <c r="R79" s="234">
        <v>2043</v>
      </c>
      <c r="S79" s="234">
        <v>2044</v>
      </c>
      <c r="T79" s="234">
        <v>2045</v>
      </c>
      <c r="U79" s="234">
        <v>2046</v>
      </c>
      <c r="V79" s="234">
        <v>2047</v>
      </c>
      <c r="W79" s="234">
        <v>2048</v>
      </c>
      <c r="X79" s="234">
        <v>2049</v>
      </c>
      <c r="Y79" s="234">
        <v>2050</v>
      </c>
      <c r="Z79" s="234">
        <v>2051</v>
      </c>
      <c r="AA79" s="234">
        <v>2052</v>
      </c>
      <c r="AB79" s="234">
        <v>2053</v>
      </c>
      <c r="AC79" s="234">
        <v>2054</v>
      </c>
      <c r="AD79" s="234">
        <v>2055</v>
      </c>
      <c r="AE79" s="234">
        <v>2056</v>
      </c>
      <c r="AF79" s="234">
        <v>2057</v>
      </c>
      <c r="AG79" s="234">
        <v>2058</v>
      </c>
      <c r="AH79" s="234">
        <v>2059</v>
      </c>
      <c r="AI79" s="234">
        <v>2060</v>
      </c>
      <c r="AJ79" s="234">
        <v>2061</v>
      </c>
      <c r="AK79" s="234">
        <v>2062</v>
      </c>
      <c r="AL79" s="234">
        <v>2063</v>
      </c>
      <c r="AM79" s="234">
        <v>2064</v>
      </c>
      <c r="AN79" s="234">
        <v>2065</v>
      </c>
      <c r="AO79" s="234">
        <v>2066</v>
      </c>
      <c r="AP79" s="234">
        <v>2067</v>
      </c>
      <c r="AQ79" s="234">
        <v>2068</v>
      </c>
      <c r="AR79" s="234">
        <v>2069</v>
      </c>
      <c r="AS79" s="234">
        <v>2070</v>
      </c>
      <c r="AT79" s="234">
        <v>2071</v>
      </c>
      <c r="AU79" s="234">
        <v>2072</v>
      </c>
      <c r="AV79" s="234">
        <v>2073</v>
      </c>
      <c r="AW79" s="234">
        <v>2074</v>
      </c>
      <c r="AX79" s="234">
        <v>2075</v>
      </c>
      <c r="AY79" s="234">
        <v>2076</v>
      </c>
      <c r="AZ79" s="234">
        <v>2077</v>
      </c>
      <c r="BA79" s="234">
        <v>2078</v>
      </c>
      <c r="BB79" s="234">
        <v>2079</v>
      </c>
      <c r="BC79" s="234">
        <v>2080</v>
      </c>
      <c r="BD79" s="234">
        <v>2081</v>
      </c>
    </row>
    <row r="80" spans="1:56" s="208" customFormat="1" ht="14.25" x14ac:dyDescent="0.25">
      <c r="A80" s="250" t="s">
        <v>603</v>
      </c>
      <c r="B80" s="251">
        <v>0</v>
      </c>
      <c r="C80" s="251">
        <v>-2.6486833333333335</v>
      </c>
      <c r="D80" s="251">
        <v>-2.6353</v>
      </c>
      <c r="E80" s="251">
        <v>-2.6219166666666665</v>
      </c>
      <c r="F80" s="251">
        <v>-2.6085333333333334</v>
      </c>
      <c r="G80" s="251">
        <v>-2.5951500000000003</v>
      </c>
      <c r="H80" s="251">
        <v>-2.5817666666666668</v>
      </c>
      <c r="I80" s="251">
        <v>-2.5683833333333332</v>
      </c>
      <c r="J80" s="251">
        <v>-2.5550000000000002</v>
      </c>
      <c r="K80" s="251">
        <v>-2.5416166666666666</v>
      </c>
      <c r="L80" s="251">
        <v>-2.5282333333333336</v>
      </c>
      <c r="M80" s="251">
        <v>-2.51485</v>
      </c>
      <c r="N80" s="251">
        <v>-2.5014666666666665</v>
      </c>
      <c r="O80" s="251">
        <v>-2.4880833333333334</v>
      </c>
      <c r="P80" s="251">
        <v>-2.4747000000000003</v>
      </c>
      <c r="Q80" s="251">
        <v>-2.4613166666666668</v>
      </c>
      <c r="R80" s="251">
        <v>-2.4479333333333333</v>
      </c>
      <c r="S80" s="251">
        <v>-2.4345499999999998</v>
      </c>
      <c r="T80" s="251">
        <v>-2.4211666666666667</v>
      </c>
      <c r="U80" s="251">
        <v>-2.4077833333333336</v>
      </c>
      <c r="V80" s="251">
        <v>-2.3944000000000001</v>
      </c>
      <c r="W80" s="251">
        <v>-2.3810166666666666</v>
      </c>
      <c r="X80" s="251">
        <v>-2.367633333333333</v>
      </c>
      <c r="Y80" s="251">
        <v>-2.35425</v>
      </c>
      <c r="Z80" s="251">
        <v>-2.3408666666666669</v>
      </c>
      <c r="AA80" s="251">
        <v>-2.3274833333333333</v>
      </c>
      <c r="AB80" s="251">
        <v>-2.3140999999999998</v>
      </c>
      <c r="AC80" s="251">
        <v>-2.3007166666666663</v>
      </c>
      <c r="AD80" s="251">
        <v>-2.2873333333333332</v>
      </c>
      <c r="AE80" s="251">
        <v>-2.2739500000000001</v>
      </c>
      <c r="AF80" s="251">
        <v>-2.2605666666666666</v>
      </c>
      <c r="AG80" s="251">
        <v>-2.2471833333333331</v>
      </c>
      <c r="AH80" s="251">
        <v>-2.2337999999999996</v>
      </c>
      <c r="AI80" s="251">
        <v>-2.2204166666666665</v>
      </c>
      <c r="AJ80" s="251">
        <v>-2.207033333333333</v>
      </c>
      <c r="AK80" s="251">
        <v>-2.1936499999999999</v>
      </c>
      <c r="AL80" s="251">
        <v>-2.1802666666666664</v>
      </c>
      <c r="AM80" s="251">
        <v>-2.1668833333333328</v>
      </c>
      <c r="AN80" s="251">
        <v>-2.1534999999999997</v>
      </c>
      <c r="AO80" s="251">
        <v>-2.1401166666666662</v>
      </c>
      <c r="AP80" s="251">
        <v>-2.1267333333333331</v>
      </c>
      <c r="AQ80" s="251">
        <v>-2.1133499999999996</v>
      </c>
      <c r="AR80" s="251">
        <v>-2.0999666666666661</v>
      </c>
      <c r="AS80" s="251">
        <v>-2.086583333333333</v>
      </c>
      <c r="AT80" s="251">
        <v>-2.0731999999999995</v>
      </c>
      <c r="AU80" s="251">
        <v>-2.0598166666666664</v>
      </c>
      <c r="AV80" s="251">
        <v>-2.0464333333333329</v>
      </c>
      <c r="AW80" s="251">
        <v>-2.0330499999999994</v>
      </c>
      <c r="AX80" s="251">
        <v>-2.0196666666666663</v>
      </c>
      <c r="AY80" s="251">
        <v>-2.0062833333333328</v>
      </c>
      <c r="AZ80" s="251">
        <v>-1.9928999999999994</v>
      </c>
      <c r="BA80" s="251">
        <v>-1.9795166666666661</v>
      </c>
      <c r="BB80" s="251">
        <v>-1.9661333333333326</v>
      </c>
      <c r="BC80" s="251">
        <v>-1.9527499999999993</v>
      </c>
      <c r="BD80" s="251">
        <v>-1.939366666666666</v>
      </c>
    </row>
    <row r="81" spans="1:56" s="203" customFormat="1" ht="15.75" x14ac:dyDescent="0.25">
      <c r="A81" s="254" t="s">
        <v>300</v>
      </c>
      <c r="B81" s="253">
        <v>0</v>
      </c>
      <c r="C81" s="253">
        <v>1.2166666666666668</v>
      </c>
      <c r="D81" s="253">
        <v>1.2166666666666668</v>
      </c>
      <c r="E81" s="253">
        <v>1.2166666666666668</v>
      </c>
      <c r="F81" s="253">
        <v>1.2166666666666668</v>
      </c>
      <c r="G81" s="253">
        <v>1.2166666666666668</v>
      </c>
      <c r="H81" s="253">
        <v>1.2166666666666668</v>
      </c>
      <c r="I81" s="253">
        <v>1.2166666666666668</v>
      </c>
      <c r="J81" s="253">
        <v>1.2166666666666668</v>
      </c>
      <c r="K81" s="253">
        <v>1.2166666666666668</v>
      </c>
      <c r="L81" s="253">
        <v>1.2166666666666668</v>
      </c>
      <c r="M81" s="253">
        <v>1.2166666666666668</v>
      </c>
      <c r="N81" s="253">
        <v>1.2166666666666668</v>
      </c>
      <c r="O81" s="253">
        <v>1.2166666666666668</v>
      </c>
      <c r="P81" s="253">
        <v>1.2166666666666668</v>
      </c>
      <c r="Q81" s="253">
        <v>1.2166666666666668</v>
      </c>
      <c r="R81" s="253">
        <v>1.2166666666666668</v>
      </c>
      <c r="S81" s="253">
        <v>1.2166666666666668</v>
      </c>
      <c r="T81" s="253">
        <v>1.2166666666666668</v>
      </c>
      <c r="U81" s="253">
        <v>1.2166666666666668</v>
      </c>
      <c r="V81" s="253">
        <v>1.2166666666666668</v>
      </c>
      <c r="W81" s="253">
        <v>1.2166666666666668</v>
      </c>
      <c r="X81" s="253">
        <v>1.2166666666666668</v>
      </c>
      <c r="Y81" s="253">
        <v>1.2166666666666668</v>
      </c>
      <c r="Z81" s="253">
        <v>1.2166666666666668</v>
      </c>
      <c r="AA81" s="253">
        <v>1.2166666666666668</v>
      </c>
      <c r="AB81" s="253">
        <v>1.2166666666666668</v>
      </c>
      <c r="AC81" s="253">
        <v>1.2166666666666668</v>
      </c>
      <c r="AD81" s="253">
        <v>1.2166666666666668</v>
      </c>
      <c r="AE81" s="253">
        <v>1.2166666666666668</v>
      </c>
      <c r="AF81" s="253">
        <v>1.2166666666666668</v>
      </c>
      <c r="AG81" s="253">
        <v>1.2166666666666668</v>
      </c>
      <c r="AH81" s="253">
        <v>1.2166666666666668</v>
      </c>
      <c r="AI81" s="253">
        <v>1.2166666666666668</v>
      </c>
      <c r="AJ81" s="253">
        <v>1.2166666666666668</v>
      </c>
      <c r="AK81" s="253">
        <v>1.2166666666666668</v>
      </c>
      <c r="AL81" s="253">
        <v>1.2166666666666668</v>
      </c>
      <c r="AM81" s="253">
        <v>1.2166666666666668</v>
      </c>
      <c r="AN81" s="253">
        <v>1.2166666666666668</v>
      </c>
      <c r="AO81" s="253">
        <v>1.2166666666666668</v>
      </c>
      <c r="AP81" s="253">
        <v>1.2166666666666668</v>
      </c>
      <c r="AQ81" s="253">
        <v>1.2166666666666668</v>
      </c>
      <c r="AR81" s="253">
        <v>1.2166666666666668</v>
      </c>
      <c r="AS81" s="253">
        <v>1.2166666666666668</v>
      </c>
      <c r="AT81" s="253">
        <v>1.2166666666666668</v>
      </c>
      <c r="AU81" s="253">
        <v>1.2166666666666668</v>
      </c>
      <c r="AV81" s="253">
        <v>1.2166666666666668</v>
      </c>
      <c r="AW81" s="253">
        <v>1.2166666666666668</v>
      </c>
      <c r="AX81" s="253">
        <v>1.2166666666666668</v>
      </c>
      <c r="AY81" s="253">
        <v>1.2166666666666668</v>
      </c>
      <c r="AZ81" s="253">
        <v>1.2166666666666668</v>
      </c>
      <c r="BA81" s="253">
        <v>1.2166666666666668</v>
      </c>
      <c r="BB81" s="253">
        <v>1.2166666666666668</v>
      </c>
      <c r="BC81" s="253">
        <v>1.2166666666666668</v>
      </c>
      <c r="BD81" s="253">
        <v>1.2166666666666668</v>
      </c>
    </row>
    <row r="82" spans="1:56" s="203" customFormat="1" ht="15.75" x14ac:dyDescent="0.25">
      <c r="A82" s="254" t="s">
        <v>299</v>
      </c>
      <c r="B82" s="253">
        <v>0</v>
      </c>
      <c r="C82" s="253">
        <v>0</v>
      </c>
      <c r="D82" s="253">
        <v>0</v>
      </c>
      <c r="E82" s="253">
        <v>0</v>
      </c>
      <c r="F82" s="253">
        <v>0</v>
      </c>
      <c r="G82" s="253">
        <v>0</v>
      </c>
      <c r="H82" s="253">
        <v>0</v>
      </c>
      <c r="I82" s="253">
        <v>0</v>
      </c>
      <c r="J82" s="253">
        <v>0</v>
      </c>
      <c r="K82" s="253">
        <v>0</v>
      </c>
      <c r="L82" s="253">
        <v>0</v>
      </c>
      <c r="M82" s="253">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c r="AH82" s="253">
        <v>0</v>
      </c>
      <c r="AI82" s="253">
        <v>0</v>
      </c>
      <c r="AJ82" s="253">
        <v>0</v>
      </c>
      <c r="AK82" s="253">
        <v>0</v>
      </c>
      <c r="AL82" s="253">
        <v>0</v>
      </c>
      <c r="AM82" s="253">
        <v>0</v>
      </c>
      <c r="AN82" s="253">
        <v>0</v>
      </c>
      <c r="AO82" s="253">
        <v>0</v>
      </c>
      <c r="AP82" s="253">
        <v>0</v>
      </c>
      <c r="AQ82" s="253">
        <v>0</v>
      </c>
      <c r="AR82" s="253">
        <v>0</v>
      </c>
      <c r="AS82" s="253">
        <v>0</v>
      </c>
      <c r="AT82" s="253">
        <v>0</v>
      </c>
      <c r="AU82" s="253">
        <v>0</v>
      </c>
      <c r="AV82" s="253">
        <v>0</v>
      </c>
      <c r="AW82" s="253">
        <v>0</v>
      </c>
      <c r="AX82" s="253">
        <v>0</v>
      </c>
      <c r="AY82" s="253">
        <v>0</v>
      </c>
      <c r="AZ82" s="253">
        <v>0</v>
      </c>
      <c r="BA82" s="253">
        <v>0</v>
      </c>
      <c r="BB82" s="253">
        <v>0</v>
      </c>
      <c r="BC82" s="253">
        <v>0</v>
      </c>
      <c r="BD82" s="253">
        <v>0</v>
      </c>
    </row>
    <row r="83" spans="1:56" s="203" customFormat="1" ht="15.75" x14ac:dyDescent="0.25">
      <c r="A83" s="254" t="s">
        <v>298</v>
      </c>
      <c r="B83" s="253">
        <v>0</v>
      </c>
      <c r="C83" s="253">
        <v>0</v>
      </c>
      <c r="D83" s="253">
        <v>0</v>
      </c>
      <c r="E83" s="253">
        <v>0</v>
      </c>
      <c r="F83" s="253">
        <v>0</v>
      </c>
      <c r="G83" s="253">
        <v>0</v>
      </c>
      <c r="H83" s="253">
        <v>0</v>
      </c>
      <c r="I83" s="253">
        <v>0</v>
      </c>
      <c r="J83" s="253">
        <v>0</v>
      </c>
      <c r="K83" s="253">
        <v>0</v>
      </c>
      <c r="L83" s="253">
        <v>0</v>
      </c>
      <c r="M83" s="253">
        <v>0</v>
      </c>
      <c r="N83" s="253">
        <v>0</v>
      </c>
      <c r="O83" s="253">
        <v>0</v>
      </c>
      <c r="P83" s="253">
        <v>0</v>
      </c>
      <c r="Q83" s="253">
        <v>0</v>
      </c>
      <c r="R83" s="253">
        <v>0</v>
      </c>
      <c r="S83" s="253">
        <v>0</v>
      </c>
      <c r="T83" s="253">
        <v>0</v>
      </c>
      <c r="U83" s="253">
        <v>0</v>
      </c>
      <c r="V83" s="253">
        <v>0</v>
      </c>
      <c r="W83" s="253">
        <v>0</v>
      </c>
      <c r="X83" s="253">
        <v>0</v>
      </c>
      <c r="Y83" s="253">
        <v>0</v>
      </c>
      <c r="Z83" s="253">
        <v>0</v>
      </c>
      <c r="AA83" s="253">
        <v>0</v>
      </c>
      <c r="AB83" s="253">
        <v>0</v>
      </c>
      <c r="AC83" s="253">
        <v>0</v>
      </c>
      <c r="AD83" s="253">
        <v>0</v>
      </c>
      <c r="AE83" s="253">
        <v>0</v>
      </c>
      <c r="AF83" s="253">
        <v>0</v>
      </c>
      <c r="AG83" s="253">
        <v>0</v>
      </c>
      <c r="AH83" s="253">
        <v>0</v>
      </c>
      <c r="AI83" s="253">
        <v>0</v>
      </c>
      <c r="AJ83" s="253">
        <v>0</v>
      </c>
      <c r="AK83" s="253">
        <v>0</v>
      </c>
      <c r="AL83" s="253">
        <v>0</v>
      </c>
      <c r="AM83" s="253">
        <v>0</v>
      </c>
      <c r="AN83" s="253">
        <v>0</v>
      </c>
      <c r="AO83" s="253">
        <v>0</v>
      </c>
      <c r="AP83" s="253">
        <v>0</v>
      </c>
      <c r="AQ83" s="253">
        <v>0</v>
      </c>
      <c r="AR83" s="253">
        <v>0</v>
      </c>
      <c r="AS83" s="253">
        <v>0</v>
      </c>
      <c r="AT83" s="253">
        <v>0</v>
      </c>
      <c r="AU83" s="253">
        <v>0</v>
      </c>
      <c r="AV83" s="253">
        <v>0</v>
      </c>
      <c r="AW83" s="253">
        <v>0</v>
      </c>
      <c r="AX83" s="253">
        <v>0</v>
      </c>
      <c r="AY83" s="253">
        <v>0</v>
      </c>
      <c r="AZ83" s="253">
        <v>0</v>
      </c>
      <c r="BA83" s="253">
        <v>0</v>
      </c>
      <c r="BB83" s="253">
        <v>0</v>
      </c>
      <c r="BC83" s="253">
        <v>0</v>
      </c>
      <c r="BD83" s="253">
        <v>0</v>
      </c>
    </row>
    <row r="84" spans="1:56" s="203" customFormat="1" ht="15.75" x14ac:dyDescent="0.25">
      <c r="A84" s="254" t="s">
        <v>297</v>
      </c>
      <c r="B84" s="261">
        <v>-13.14</v>
      </c>
      <c r="C84" s="261">
        <v>0</v>
      </c>
      <c r="D84" s="261">
        <v>0</v>
      </c>
      <c r="E84" s="261">
        <v>0</v>
      </c>
      <c r="F84" s="261">
        <v>0</v>
      </c>
      <c r="G84" s="261">
        <v>0</v>
      </c>
      <c r="H84" s="261">
        <v>0</v>
      </c>
      <c r="I84" s="261">
        <v>0</v>
      </c>
      <c r="J84" s="261">
        <v>0</v>
      </c>
      <c r="K84" s="261">
        <v>0</v>
      </c>
      <c r="L84" s="261">
        <v>0</v>
      </c>
      <c r="M84" s="261">
        <v>0</v>
      </c>
      <c r="N84" s="261">
        <v>0</v>
      </c>
      <c r="O84" s="261">
        <v>0</v>
      </c>
      <c r="P84" s="261">
        <v>0</v>
      </c>
      <c r="Q84" s="261">
        <v>0</v>
      </c>
      <c r="R84" s="261">
        <v>0</v>
      </c>
      <c r="S84" s="261">
        <v>0</v>
      </c>
      <c r="T84" s="261">
        <v>0</v>
      </c>
      <c r="U84" s="261">
        <v>0</v>
      </c>
      <c r="V84" s="261">
        <v>0</v>
      </c>
      <c r="W84" s="261">
        <v>0</v>
      </c>
      <c r="X84" s="261">
        <v>0</v>
      </c>
      <c r="Y84" s="261">
        <v>0</v>
      </c>
      <c r="Z84" s="261">
        <v>0</v>
      </c>
      <c r="AA84" s="261">
        <v>0</v>
      </c>
      <c r="AB84" s="261">
        <v>0</v>
      </c>
      <c r="AC84" s="261">
        <v>0</v>
      </c>
      <c r="AD84" s="261">
        <v>0</v>
      </c>
      <c r="AE84" s="261">
        <v>0</v>
      </c>
      <c r="AF84" s="261">
        <v>0</v>
      </c>
      <c r="AG84" s="261">
        <v>0</v>
      </c>
      <c r="AH84" s="261">
        <v>0</v>
      </c>
      <c r="AI84" s="261">
        <v>0</v>
      </c>
      <c r="AJ84" s="261">
        <v>0</v>
      </c>
      <c r="AK84" s="261">
        <v>0</v>
      </c>
      <c r="AL84" s="261">
        <v>0</v>
      </c>
      <c r="AM84" s="261">
        <v>0</v>
      </c>
      <c r="AN84" s="261">
        <v>0</v>
      </c>
      <c r="AO84" s="261">
        <v>0</v>
      </c>
      <c r="AP84" s="261">
        <v>0</v>
      </c>
      <c r="AQ84" s="261">
        <v>0</v>
      </c>
      <c r="AR84" s="261">
        <v>0</v>
      </c>
      <c r="AS84" s="261">
        <v>0</v>
      </c>
      <c r="AT84" s="261">
        <v>0</v>
      </c>
      <c r="AU84" s="261">
        <v>0</v>
      </c>
      <c r="AV84" s="261">
        <v>0</v>
      </c>
      <c r="AW84" s="261">
        <v>0</v>
      </c>
      <c r="AX84" s="261">
        <v>0</v>
      </c>
      <c r="AY84" s="261">
        <v>0</v>
      </c>
      <c r="AZ84" s="261">
        <v>0</v>
      </c>
      <c r="BA84" s="261">
        <v>0.19999999999999929</v>
      </c>
      <c r="BB84" s="261">
        <v>0.40000000000000036</v>
      </c>
      <c r="BC84" s="261">
        <v>0.59999999999999964</v>
      </c>
      <c r="BD84" s="261">
        <v>0.80000000000000071</v>
      </c>
    </row>
    <row r="85" spans="1:56" s="203" customFormat="1" ht="15.75" x14ac:dyDescent="0.25">
      <c r="A85" s="254" t="s">
        <v>296</v>
      </c>
      <c r="B85" s="253">
        <v>0</v>
      </c>
      <c r="C85" s="253">
        <v>0</v>
      </c>
      <c r="D85" s="253">
        <v>0</v>
      </c>
      <c r="E85" s="253">
        <v>0</v>
      </c>
      <c r="F85" s="253">
        <v>0</v>
      </c>
      <c r="G85" s="253">
        <v>0</v>
      </c>
      <c r="H85" s="253">
        <v>0</v>
      </c>
      <c r="I85" s="253">
        <v>0</v>
      </c>
      <c r="J85" s="253">
        <v>0</v>
      </c>
      <c r="K85" s="253">
        <v>0</v>
      </c>
      <c r="L85" s="253">
        <v>0</v>
      </c>
      <c r="M85" s="253">
        <v>0</v>
      </c>
      <c r="N85" s="253">
        <v>0</v>
      </c>
      <c r="O85" s="253">
        <v>0</v>
      </c>
      <c r="P85" s="253">
        <v>0</v>
      </c>
      <c r="Q85" s="253">
        <v>0</v>
      </c>
      <c r="R85" s="253">
        <v>0</v>
      </c>
      <c r="S85" s="253">
        <v>0</v>
      </c>
      <c r="T85" s="253">
        <v>0</v>
      </c>
      <c r="U85" s="253">
        <v>0</v>
      </c>
      <c r="V85" s="253">
        <v>0</v>
      </c>
      <c r="W85" s="253">
        <v>0</v>
      </c>
      <c r="X85" s="253">
        <v>0</v>
      </c>
      <c r="Y85" s="253">
        <v>0</v>
      </c>
      <c r="Z85" s="253">
        <v>0</v>
      </c>
      <c r="AA85" s="253">
        <v>0</v>
      </c>
      <c r="AB85" s="253">
        <v>0</v>
      </c>
      <c r="AC85" s="253">
        <v>0</v>
      </c>
      <c r="AD85" s="253">
        <v>0</v>
      </c>
      <c r="AE85" s="253">
        <v>0</v>
      </c>
      <c r="AF85" s="253">
        <v>0</v>
      </c>
      <c r="AG85" s="253">
        <v>0</v>
      </c>
      <c r="AH85" s="253">
        <v>0</v>
      </c>
      <c r="AI85" s="253">
        <v>0</v>
      </c>
      <c r="AJ85" s="253">
        <v>0</v>
      </c>
      <c r="AK85" s="253">
        <v>0</v>
      </c>
      <c r="AL85" s="253">
        <v>0</v>
      </c>
      <c r="AM85" s="253">
        <v>0</v>
      </c>
      <c r="AN85" s="253">
        <v>0</v>
      </c>
      <c r="AO85" s="253">
        <v>0</v>
      </c>
      <c r="AP85" s="253">
        <v>0</v>
      </c>
      <c r="AQ85" s="253">
        <v>0</v>
      </c>
      <c r="AR85" s="253">
        <v>0</v>
      </c>
      <c r="AS85" s="253">
        <v>0</v>
      </c>
      <c r="AT85" s="253">
        <v>0</v>
      </c>
      <c r="AU85" s="253">
        <v>0</v>
      </c>
      <c r="AV85" s="253">
        <v>0</v>
      </c>
      <c r="AW85" s="253">
        <v>0</v>
      </c>
      <c r="AX85" s="253">
        <v>0</v>
      </c>
      <c r="AY85" s="253">
        <v>0</v>
      </c>
      <c r="AZ85" s="253">
        <v>0</v>
      </c>
      <c r="BA85" s="253">
        <v>0</v>
      </c>
      <c r="BB85" s="253">
        <v>0</v>
      </c>
      <c r="BC85" s="253">
        <v>0</v>
      </c>
      <c r="BD85" s="253">
        <v>0</v>
      </c>
    </row>
    <row r="86" spans="1:56" s="203" customFormat="1" ht="15.75" x14ac:dyDescent="0.25">
      <c r="A86" s="254" t="s">
        <v>295</v>
      </c>
      <c r="B86" s="253">
        <v>-65.7</v>
      </c>
      <c r="C86" s="253">
        <v>0</v>
      </c>
      <c r="D86" s="253">
        <v>0</v>
      </c>
      <c r="E86" s="253">
        <v>0</v>
      </c>
      <c r="F86" s="253">
        <v>0</v>
      </c>
      <c r="G86" s="253">
        <v>0</v>
      </c>
      <c r="H86" s="253">
        <v>0</v>
      </c>
      <c r="I86" s="253">
        <v>0</v>
      </c>
      <c r="J86" s="253">
        <v>0</v>
      </c>
      <c r="K86" s="253">
        <v>0</v>
      </c>
      <c r="L86" s="253">
        <v>0</v>
      </c>
      <c r="M86" s="253">
        <v>0</v>
      </c>
      <c r="N86" s="253">
        <v>0</v>
      </c>
      <c r="O86" s="253">
        <v>0</v>
      </c>
      <c r="P86" s="253">
        <v>0</v>
      </c>
      <c r="Q86" s="253">
        <v>0</v>
      </c>
      <c r="R86" s="253">
        <v>0</v>
      </c>
      <c r="S86" s="253">
        <v>0</v>
      </c>
      <c r="T86" s="253">
        <v>0</v>
      </c>
      <c r="U86" s="253">
        <v>0</v>
      </c>
      <c r="V86" s="253">
        <v>0</v>
      </c>
      <c r="W86" s="253">
        <v>0</v>
      </c>
      <c r="X86" s="253">
        <v>0</v>
      </c>
      <c r="Y86" s="253">
        <v>0</v>
      </c>
      <c r="Z86" s="253">
        <v>0</v>
      </c>
      <c r="AA86" s="253">
        <v>0</v>
      </c>
      <c r="AB86" s="253">
        <v>0</v>
      </c>
      <c r="AC86" s="253">
        <v>0</v>
      </c>
      <c r="AD86" s="253">
        <v>0</v>
      </c>
      <c r="AE86" s="253">
        <v>0</v>
      </c>
      <c r="AF86" s="253">
        <v>0</v>
      </c>
      <c r="AG86" s="253">
        <v>0</v>
      </c>
      <c r="AH86" s="253">
        <v>0</v>
      </c>
      <c r="AI86" s="253">
        <v>0</v>
      </c>
      <c r="AJ86" s="253">
        <v>0</v>
      </c>
      <c r="AK86" s="253">
        <v>0</v>
      </c>
      <c r="AL86" s="253">
        <v>0</v>
      </c>
      <c r="AM86" s="253">
        <v>0</v>
      </c>
      <c r="AN86" s="253">
        <v>0</v>
      </c>
      <c r="AO86" s="253">
        <v>0</v>
      </c>
      <c r="AP86" s="253">
        <v>0</v>
      </c>
      <c r="AQ86" s="253">
        <v>0</v>
      </c>
      <c r="AR86" s="253">
        <v>0</v>
      </c>
      <c r="AS86" s="253">
        <v>0</v>
      </c>
      <c r="AT86" s="253">
        <v>0</v>
      </c>
      <c r="AU86" s="253">
        <v>0</v>
      </c>
      <c r="AV86" s="253">
        <v>0</v>
      </c>
      <c r="AW86" s="253">
        <v>0</v>
      </c>
      <c r="AX86" s="253">
        <v>0</v>
      </c>
      <c r="AY86" s="253">
        <v>0</v>
      </c>
      <c r="AZ86" s="253">
        <v>0</v>
      </c>
      <c r="BA86" s="253">
        <v>1</v>
      </c>
      <c r="BB86" s="253">
        <v>2</v>
      </c>
      <c r="BC86" s="253">
        <v>3</v>
      </c>
      <c r="BD86" s="253">
        <v>4</v>
      </c>
    </row>
    <row r="87" spans="1:56" s="203" customFormat="1" ht="15.75" x14ac:dyDescent="0.25">
      <c r="A87" s="254" t="s">
        <v>294</v>
      </c>
      <c r="B87" s="253">
        <v>0</v>
      </c>
      <c r="C87" s="253">
        <v>0</v>
      </c>
      <c r="D87" s="253">
        <v>0</v>
      </c>
      <c r="E87" s="253">
        <v>0</v>
      </c>
      <c r="F87" s="253">
        <v>0</v>
      </c>
      <c r="G87" s="253">
        <v>0</v>
      </c>
      <c r="H87" s="253">
        <v>0</v>
      </c>
      <c r="I87" s="253">
        <v>0</v>
      </c>
      <c r="J87" s="253">
        <v>0</v>
      </c>
      <c r="K87" s="253">
        <v>0</v>
      </c>
      <c r="L87" s="253">
        <v>0</v>
      </c>
      <c r="M87" s="253">
        <v>0</v>
      </c>
      <c r="N87" s="253">
        <v>0</v>
      </c>
      <c r="O87" s="253">
        <v>0</v>
      </c>
      <c r="P87" s="253">
        <v>0</v>
      </c>
      <c r="Q87" s="253">
        <v>0</v>
      </c>
      <c r="R87" s="253">
        <v>0</v>
      </c>
      <c r="S87" s="253">
        <v>0</v>
      </c>
      <c r="T87" s="253">
        <v>0</v>
      </c>
      <c r="U87" s="253">
        <v>0</v>
      </c>
      <c r="V87" s="253">
        <v>0</v>
      </c>
      <c r="W87" s="253">
        <v>0</v>
      </c>
      <c r="X87" s="253">
        <v>0</v>
      </c>
      <c r="Y87" s="253">
        <v>0</v>
      </c>
      <c r="Z87" s="253">
        <v>0</v>
      </c>
      <c r="AA87" s="253">
        <v>0</v>
      </c>
      <c r="AB87" s="253">
        <v>0</v>
      </c>
      <c r="AC87" s="253">
        <v>0</v>
      </c>
      <c r="AD87" s="253">
        <v>0</v>
      </c>
      <c r="AE87" s="253">
        <v>0</v>
      </c>
      <c r="AF87" s="253">
        <v>0</v>
      </c>
      <c r="AG87" s="253">
        <v>0</v>
      </c>
      <c r="AH87" s="253">
        <v>0</v>
      </c>
      <c r="AI87" s="253">
        <v>0</v>
      </c>
      <c r="AJ87" s="253">
        <v>0</v>
      </c>
      <c r="AK87" s="253">
        <v>0</v>
      </c>
      <c r="AL87" s="253">
        <v>0</v>
      </c>
      <c r="AM87" s="253">
        <v>0</v>
      </c>
      <c r="AN87" s="253">
        <v>0</v>
      </c>
      <c r="AO87" s="253">
        <v>0</v>
      </c>
      <c r="AP87" s="253">
        <v>0</v>
      </c>
      <c r="AQ87" s="253">
        <v>0</v>
      </c>
      <c r="AR87" s="253">
        <v>0</v>
      </c>
      <c r="AS87" s="253">
        <v>0</v>
      </c>
      <c r="AT87" s="253">
        <v>0</v>
      </c>
      <c r="AU87" s="253">
        <v>0</v>
      </c>
      <c r="AV87" s="253">
        <v>0</v>
      </c>
      <c r="AW87" s="253">
        <v>0</v>
      </c>
      <c r="AX87" s="253">
        <v>0</v>
      </c>
      <c r="AY87" s="253">
        <v>0</v>
      </c>
      <c r="AZ87" s="253">
        <v>0</v>
      </c>
      <c r="BA87" s="253">
        <v>0</v>
      </c>
      <c r="BB87" s="253">
        <v>0</v>
      </c>
      <c r="BC87" s="253">
        <v>0</v>
      </c>
      <c r="BD87" s="253">
        <v>0</v>
      </c>
    </row>
    <row r="88" spans="1:56" s="208" customFormat="1" ht="14.25" x14ac:dyDescent="0.25">
      <c r="A88" s="262" t="s">
        <v>293</v>
      </c>
      <c r="B88" s="251">
        <v>-78.84</v>
      </c>
      <c r="C88" s="251">
        <v>-1.4320166666666667</v>
      </c>
      <c r="D88" s="251">
        <v>-1.4186333333333332</v>
      </c>
      <c r="E88" s="251">
        <v>-1.4052499999999997</v>
      </c>
      <c r="F88" s="251">
        <v>-1.3918666666666666</v>
      </c>
      <c r="G88" s="251">
        <v>-1.3784833333333335</v>
      </c>
      <c r="H88" s="251">
        <v>-1.3651</v>
      </c>
      <c r="I88" s="251">
        <v>-1.3517166666666665</v>
      </c>
      <c r="J88" s="251">
        <v>-1.3383333333333334</v>
      </c>
      <c r="K88" s="251">
        <v>-1.3249499999999999</v>
      </c>
      <c r="L88" s="251">
        <v>-1.3115666666666668</v>
      </c>
      <c r="M88" s="251">
        <v>-1.2981833333333332</v>
      </c>
      <c r="N88" s="251">
        <v>-1.2847999999999997</v>
      </c>
      <c r="O88" s="251">
        <v>-1.2714166666666666</v>
      </c>
      <c r="P88" s="251">
        <v>-1.2580333333333336</v>
      </c>
      <c r="Q88" s="251">
        <v>-1.24465</v>
      </c>
      <c r="R88" s="251">
        <v>-1.2312666666666665</v>
      </c>
      <c r="S88" s="251">
        <v>-1.217883333333333</v>
      </c>
      <c r="T88" s="251">
        <v>-1.2044999999999999</v>
      </c>
      <c r="U88" s="251">
        <v>-1.1911166666666668</v>
      </c>
      <c r="V88" s="251">
        <v>-1.1777333333333333</v>
      </c>
      <c r="W88" s="251">
        <v>-1.1643499999999998</v>
      </c>
      <c r="X88" s="251">
        <v>-1.1509666666666662</v>
      </c>
      <c r="Y88" s="251">
        <v>-1.1375833333333332</v>
      </c>
      <c r="Z88" s="251">
        <v>-1.1242000000000001</v>
      </c>
      <c r="AA88" s="251">
        <v>-1.1108166666666666</v>
      </c>
      <c r="AB88" s="251">
        <v>-1.097433333333333</v>
      </c>
      <c r="AC88" s="251">
        <v>-1.0840499999999995</v>
      </c>
      <c r="AD88" s="251">
        <v>-1.0706666666666664</v>
      </c>
      <c r="AE88" s="251">
        <v>-1.0572833333333334</v>
      </c>
      <c r="AF88" s="251">
        <v>-1.0438999999999998</v>
      </c>
      <c r="AG88" s="251">
        <v>-1.0305166666666663</v>
      </c>
      <c r="AH88" s="251">
        <v>-1.0171333333333328</v>
      </c>
      <c r="AI88" s="251">
        <v>-1.0037499999999997</v>
      </c>
      <c r="AJ88" s="251">
        <v>-0.99036666666666617</v>
      </c>
      <c r="AK88" s="251">
        <v>-0.97698333333333309</v>
      </c>
      <c r="AL88" s="251">
        <v>-0.96359999999999957</v>
      </c>
      <c r="AM88" s="251">
        <v>-0.95021666666666604</v>
      </c>
      <c r="AN88" s="251">
        <v>-0.93683333333333296</v>
      </c>
      <c r="AO88" s="251">
        <v>-0.92344999999999944</v>
      </c>
      <c r="AP88" s="251">
        <v>-0.91006666666666636</v>
      </c>
      <c r="AQ88" s="251">
        <v>-0.89668333333333283</v>
      </c>
      <c r="AR88" s="251">
        <v>-0.88329999999999931</v>
      </c>
      <c r="AS88" s="251">
        <v>-0.86991666666666623</v>
      </c>
      <c r="AT88" s="251">
        <v>-0.8565333333333327</v>
      </c>
      <c r="AU88" s="251">
        <v>-0.84314999999999962</v>
      </c>
      <c r="AV88" s="251">
        <v>-0.8297666666666661</v>
      </c>
      <c r="AW88" s="251">
        <v>-0.81638333333333257</v>
      </c>
      <c r="AX88" s="251">
        <v>-0.80299999999999949</v>
      </c>
      <c r="AY88" s="251">
        <v>-0.78961666666666597</v>
      </c>
      <c r="AZ88" s="251">
        <v>-0.77623333333333266</v>
      </c>
      <c r="BA88" s="251">
        <v>0.43714999999999993</v>
      </c>
      <c r="BB88" s="251">
        <v>1.6505333333333345</v>
      </c>
      <c r="BC88" s="251">
        <v>2.8639166666666673</v>
      </c>
      <c r="BD88" s="251">
        <v>4.077300000000001</v>
      </c>
    </row>
    <row r="89" spans="1:56" s="208" customFormat="1" ht="14.25" x14ac:dyDescent="0.25">
      <c r="A89" s="262" t="s">
        <v>604</v>
      </c>
      <c r="B89" s="251">
        <v>-78.84</v>
      </c>
      <c r="C89" s="251">
        <v>-80.272016666666673</v>
      </c>
      <c r="D89" s="251">
        <v>-81.690650000000005</v>
      </c>
      <c r="E89" s="251">
        <v>-83.0959</v>
      </c>
      <c r="F89" s="251">
        <v>-84.487766666666673</v>
      </c>
      <c r="G89" s="251">
        <v>-85.866250000000008</v>
      </c>
      <c r="H89" s="251">
        <v>-87.231350000000006</v>
      </c>
      <c r="I89" s="251">
        <v>-88.583066666666667</v>
      </c>
      <c r="J89" s="251">
        <v>-89.921400000000006</v>
      </c>
      <c r="K89" s="251">
        <v>-91.246350000000007</v>
      </c>
      <c r="L89" s="251">
        <v>-92.557916666666671</v>
      </c>
      <c r="M89" s="251">
        <v>-93.856099999999998</v>
      </c>
      <c r="N89" s="251">
        <v>-95.140900000000002</v>
      </c>
      <c r="O89" s="251">
        <v>-96.412316666666669</v>
      </c>
      <c r="P89" s="251">
        <v>-97.670349999999999</v>
      </c>
      <c r="Q89" s="251">
        <v>-98.914999999999992</v>
      </c>
      <c r="R89" s="251">
        <v>-100.14626666666666</v>
      </c>
      <c r="S89" s="251">
        <v>-101.36415</v>
      </c>
      <c r="T89" s="251">
        <v>-102.56864999999999</v>
      </c>
      <c r="U89" s="251">
        <v>-103.75976666666666</v>
      </c>
      <c r="V89" s="251">
        <v>-104.9375</v>
      </c>
      <c r="W89" s="251">
        <v>-106.10185</v>
      </c>
      <c r="X89" s="251">
        <v>-107.25281666666666</v>
      </c>
      <c r="Y89" s="251">
        <v>-108.3904</v>
      </c>
      <c r="Z89" s="251">
        <v>-109.5146</v>
      </c>
      <c r="AA89" s="251">
        <v>-110.62541666666667</v>
      </c>
      <c r="AB89" s="251">
        <v>-111.72284999999999</v>
      </c>
      <c r="AC89" s="251">
        <v>-112.8069</v>
      </c>
      <c r="AD89" s="251">
        <v>-113.87756666666667</v>
      </c>
      <c r="AE89" s="251">
        <v>-114.93485</v>
      </c>
      <c r="AF89" s="251">
        <v>-115.97874999999999</v>
      </c>
      <c r="AG89" s="251">
        <v>-117.00926666666666</v>
      </c>
      <c r="AH89" s="251">
        <v>-118.0264</v>
      </c>
      <c r="AI89" s="251">
        <v>-119.03014999999999</v>
      </c>
      <c r="AJ89" s="251">
        <v>-120.02051666666665</v>
      </c>
      <c r="AK89" s="251">
        <v>-120.99749999999999</v>
      </c>
      <c r="AL89" s="251">
        <v>-121.96109999999999</v>
      </c>
      <c r="AM89" s="251">
        <v>-122.91131666666665</v>
      </c>
      <c r="AN89" s="251">
        <v>-123.84814999999999</v>
      </c>
      <c r="AO89" s="251">
        <v>-124.77159999999999</v>
      </c>
      <c r="AP89" s="251">
        <v>-125.68166666666666</v>
      </c>
      <c r="AQ89" s="251">
        <v>-126.57834999999999</v>
      </c>
      <c r="AR89" s="251">
        <v>-127.46164999999999</v>
      </c>
      <c r="AS89" s="251">
        <v>-128.33156666666665</v>
      </c>
      <c r="AT89" s="251">
        <v>-129.18809999999999</v>
      </c>
      <c r="AU89" s="251">
        <v>-130.03125</v>
      </c>
      <c r="AV89" s="251">
        <v>-130.86101666666667</v>
      </c>
      <c r="AW89" s="251">
        <v>-131.67740000000001</v>
      </c>
      <c r="AX89" s="251">
        <v>-132.4804</v>
      </c>
      <c r="AY89" s="251">
        <v>-133.27001666666666</v>
      </c>
      <c r="AZ89" s="251">
        <v>-134.04624999999999</v>
      </c>
      <c r="BA89" s="251">
        <v>-133.60909999999998</v>
      </c>
      <c r="BB89" s="251">
        <v>-131.95856666666666</v>
      </c>
      <c r="BC89" s="251">
        <v>-129.09465</v>
      </c>
      <c r="BD89" s="251">
        <v>-125.01734999999999</v>
      </c>
    </row>
    <row r="90" spans="1:56" s="203" customFormat="1" ht="15.75" x14ac:dyDescent="0.25">
      <c r="A90" s="263" t="s">
        <v>292</v>
      </c>
      <c r="B90" s="264">
        <v>1</v>
      </c>
      <c r="C90" s="264">
        <v>0.88105726872246692</v>
      </c>
      <c r="D90" s="264">
        <v>0.77626191076869333</v>
      </c>
      <c r="E90" s="264">
        <v>0.68393119891514842</v>
      </c>
      <c r="F90" s="264">
        <v>0.60258255411026285</v>
      </c>
      <c r="G90" s="264">
        <v>0.53090973930419638</v>
      </c>
      <c r="H90" s="264">
        <v>0.4677618848495122</v>
      </c>
      <c r="I90" s="264">
        <v>0.41212500867798435</v>
      </c>
      <c r="J90" s="264">
        <v>0.3631057345180479</v>
      </c>
      <c r="K90" s="264">
        <v>0.31991694671193649</v>
      </c>
      <c r="L90" s="264">
        <v>0.28186515128804979</v>
      </c>
      <c r="M90" s="264">
        <v>0.24833934034189409</v>
      </c>
      <c r="N90" s="264">
        <v>0.21880118091796832</v>
      </c>
      <c r="O90" s="264">
        <v>0.19277637085283555</v>
      </c>
      <c r="P90" s="264">
        <v>0.16984702277782865</v>
      </c>
      <c r="Q90" s="264">
        <v>0.14964495398927638</v>
      </c>
      <c r="R90" s="264">
        <v>0.13184577443989109</v>
      </c>
      <c r="S90" s="264">
        <v>0.11616367792060887</v>
      </c>
      <c r="T90" s="264">
        <v>0.102346852793488</v>
      </c>
      <c r="U90" s="264">
        <v>9.0173438584570942E-2</v>
      </c>
      <c r="V90" s="264">
        <v>7.9447963510635183E-2</v>
      </c>
      <c r="W90" s="264">
        <v>6.999820573624245E-2</v>
      </c>
      <c r="X90" s="264">
        <v>6.1672427961447097E-2</v>
      </c>
      <c r="Y90" s="264">
        <v>5.4336940935195678E-2</v>
      </c>
      <c r="Z90" s="264">
        <v>4.7873956771097514E-2</v>
      </c>
      <c r="AA90" s="264">
        <v>4.2179697595680632E-2</v>
      </c>
      <c r="AB90" s="264">
        <v>3.7162729159189986E-2</v>
      </c>
      <c r="AC90" s="264">
        <v>3.2742492651268711E-2</v>
      </c>
      <c r="AD90" s="264">
        <v>2.8848011146492256E-2</v>
      </c>
      <c r="AE90" s="264">
        <v>2.5416749908803746E-2</v>
      </c>
      <c r="AF90" s="264">
        <v>2.239361225445264E-2</v>
      </c>
      <c r="AG90" s="264">
        <v>1.9730054849738013E-2</v>
      </c>
      <c r="AH90" s="264">
        <v>1.7383308237654636E-2</v>
      </c>
      <c r="AI90" s="264">
        <v>1.5315690077228756E-2</v>
      </c>
      <c r="AJ90" s="264">
        <v>1.3494000068042956E-2</v>
      </c>
      <c r="AK90" s="264">
        <v>1.1888986844090711E-2</v>
      </c>
      <c r="AL90" s="264">
        <v>1.0474878276731903E-2</v>
      </c>
      <c r="AM90" s="264">
        <v>9.228967644697713E-3</v>
      </c>
      <c r="AN90" s="264">
        <v>8.1312490261653842E-3</v>
      </c>
      <c r="AO90" s="264">
        <v>7.1640960582954934E-3</v>
      </c>
      <c r="AP90" s="264">
        <v>6.3119789059872195E-3</v>
      </c>
      <c r="AQ90" s="264">
        <v>5.5612148951429243E-3</v>
      </c>
      <c r="AR90" s="264">
        <v>4.8997488062933253E-3</v>
      </c>
      <c r="AS90" s="264">
        <v>4.3169593006989653E-3</v>
      </c>
      <c r="AT90" s="264">
        <v>3.8034883706598811E-3</v>
      </c>
      <c r="AU90" s="264">
        <v>3.3510910754712612E-3</v>
      </c>
      <c r="AV90" s="264">
        <v>2.9525031501949437E-3</v>
      </c>
      <c r="AW90" s="264">
        <v>2.6013243614052368E-3</v>
      </c>
      <c r="AX90" s="264">
        <v>2.2919157369209139E-3</v>
      </c>
      <c r="AY90" s="264">
        <v>2.0193090193135802E-3</v>
      </c>
      <c r="AZ90" s="264">
        <v>1.7791268892630662E-3</v>
      </c>
      <c r="BA90" s="264">
        <v>1.5675126777648163E-3</v>
      </c>
      <c r="BB90" s="264">
        <v>1.3810684385593096E-3</v>
      </c>
      <c r="BC90" s="264">
        <v>1.2168003863958674E-3</v>
      </c>
      <c r="BD90" s="264">
        <v>1.0720708250183855E-3</v>
      </c>
    </row>
    <row r="91" spans="1:56" s="208" customFormat="1" ht="14.25" x14ac:dyDescent="0.25">
      <c r="A91" s="265" t="s">
        <v>605</v>
      </c>
      <c r="B91" s="266">
        <v>-78.84</v>
      </c>
      <c r="C91" s="266">
        <v>-1.2616886930983848</v>
      </c>
      <c r="D91" s="266">
        <v>-1.1012310220134938</v>
      </c>
      <c r="E91" s="266">
        <v>-0.96109431727551209</v>
      </c>
      <c r="F91" s="266">
        <v>-0.83871457098093782</v>
      </c>
      <c r="G91" s="266">
        <v>-0.73185022713517978</v>
      </c>
      <c r="H91" s="266">
        <v>-0.63854174900806915</v>
      </c>
      <c r="I91" s="266">
        <v>-0.557076242980176</v>
      </c>
      <c r="J91" s="266">
        <v>-0.48595650802998747</v>
      </c>
      <c r="K91" s="266">
        <v>-0.4238739585459802</v>
      </c>
      <c r="L91" s="266">
        <v>-0.36968493692436322</v>
      </c>
      <c r="M91" s="266">
        <v>-0.32238999264284118</v>
      </c>
      <c r="N91" s="266">
        <v>-0.28111575724340565</v>
      </c>
      <c r="O91" s="266">
        <v>-0.24509909084180934</v>
      </c>
      <c r="P91" s="266">
        <v>-0.21367321622193441</v>
      </c>
      <c r="Q91" s="266">
        <v>-0.18625559198275285</v>
      </c>
      <c r="R91" s="266">
        <v>-0.16233730720868988</v>
      </c>
      <c r="S91" s="266">
        <v>-0.14147380727821082</v>
      </c>
      <c r="T91" s="266">
        <v>-0.12327678418975628</v>
      </c>
      <c r="U91" s="266">
        <v>-0.10740708558872554</v>
      </c>
      <c r="V91" s="266">
        <v>-9.3568514891925414E-2</v>
      </c>
      <c r="W91" s="266">
        <v>-8.1502410848993886E-2</v>
      </c>
      <c r="X91" s="266">
        <v>-7.098290883602687E-2</v>
      </c>
      <c r="Y91" s="266">
        <v>-6.181279839219634E-2</v>
      </c>
      <c r="Z91" s="266">
        <v>-5.3819902202067831E-2</v>
      </c>
      <c r="AA91" s="266">
        <v>-4.6853911084241973E-2</v>
      </c>
      <c r="AB91" s="266">
        <v>-4.0783617736933717E-2</v>
      </c>
      <c r="AC91" s="266">
        <v>-3.5494499158607827E-2</v>
      </c>
      <c r="AD91" s="266">
        <v>-3.0886603934177703E-2</v>
      </c>
      <c r="AE91" s="266">
        <v>-2.6872706066079721E-2</v>
      </c>
      <c r="AF91" s="266">
        <v>-2.3376691832423108E-2</v>
      </c>
      <c r="AG91" s="266">
        <v>-2.0332150356902511E-2</v>
      </c>
      <c r="AH91" s="266">
        <v>-1.7681142252126442E-2</v>
      </c>
      <c r="AI91" s="266">
        <v>-1.5373123915018359E-2</v>
      </c>
      <c r="AJ91" s="266">
        <v>-1.3364007867387468E-2</v>
      </c>
      <c r="AK91" s="266">
        <v>-1.1615341996895887E-2</v>
      </c>
      <c r="AL91" s="266">
        <v>-1.0093592707458857E-2</v>
      </c>
      <c r="AM91" s="266">
        <v>-8.7695188721191725E-3</v>
      </c>
      <c r="AN91" s="266">
        <v>-7.6176251293459344E-3</v>
      </c>
      <c r="AO91" s="266">
        <v>-6.6156845050329696E-3</v>
      </c>
      <c r="AP91" s="266">
        <v>-5.7443216030420999E-3</v>
      </c>
      <c r="AQ91" s="266">
        <v>-4.986648709559738E-3</v>
      </c>
      <c r="AR91" s="266">
        <v>-4.327948120598891E-3</v>
      </c>
      <c r="AS91" s="266">
        <v>-3.7553948449997065E-3</v>
      </c>
      <c r="AT91" s="266">
        <v>-3.2578145724158746E-3</v>
      </c>
      <c r="AU91" s="266">
        <v>-2.8254724402835924E-3</v>
      </c>
      <c r="AV91" s="266">
        <v>-2.4498886972600894E-3</v>
      </c>
      <c r="AW91" s="266">
        <v>-2.1236778532452098E-3</v>
      </c>
      <c r="AX91" s="266">
        <v>-1.8404083367474927E-3</v>
      </c>
      <c r="AY91" s="266">
        <v>-1.5944800568003235E-3</v>
      </c>
      <c r="AZ91" s="266">
        <v>-1.381017595675633E-3</v>
      </c>
      <c r="BA91" s="266">
        <v>6.8523816708488934E-4</v>
      </c>
      <c r="BB91" s="266">
        <v>2.2794994934567606E-3</v>
      </c>
      <c r="BC91" s="266">
        <v>3.4848149066055655E-3</v>
      </c>
      <c r="BD91" s="266">
        <v>4.3711543748474642E-3</v>
      </c>
    </row>
    <row r="92" spans="1:56" s="208" customFormat="1" ht="14.25" x14ac:dyDescent="0.25">
      <c r="A92" s="265" t="s">
        <v>606</v>
      </c>
      <c r="B92" s="266">
        <v>-78.84</v>
      </c>
      <c r="C92" s="266">
        <v>-80.101688693098382</v>
      </c>
      <c r="D92" s="266">
        <v>-81.202919715111875</v>
      </c>
      <c r="E92" s="266">
        <v>-82.164014032387385</v>
      </c>
      <c r="F92" s="266">
        <v>-83.002728603368325</v>
      </c>
      <c r="G92" s="266">
        <v>-83.734578830503509</v>
      </c>
      <c r="H92" s="266">
        <v>-84.373120579511578</v>
      </c>
      <c r="I92" s="266">
        <v>-84.930196822491752</v>
      </c>
      <c r="J92" s="266">
        <v>-85.416153330521738</v>
      </c>
      <c r="K92" s="266">
        <v>-85.84002728906772</v>
      </c>
      <c r="L92" s="266">
        <v>-86.209712225992078</v>
      </c>
      <c r="M92" s="266">
        <v>-86.532102218634918</v>
      </c>
      <c r="N92" s="266">
        <v>-86.813217975878331</v>
      </c>
      <c r="O92" s="266">
        <v>-87.058317066720136</v>
      </c>
      <c r="P92" s="266">
        <v>-87.27199028294207</v>
      </c>
      <c r="Q92" s="266">
        <v>-87.458245874924827</v>
      </c>
      <c r="R92" s="266">
        <v>-87.620583182133515</v>
      </c>
      <c r="S92" s="266">
        <v>-87.762056989411732</v>
      </c>
      <c r="T92" s="266">
        <v>-87.885333773601488</v>
      </c>
      <c r="U92" s="266">
        <v>-87.992740859190206</v>
      </c>
      <c r="V92" s="266">
        <v>-88.086309374082134</v>
      </c>
      <c r="W92" s="266">
        <v>-88.167811784931132</v>
      </c>
      <c r="X92" s="266">
        <v>-88.238794693767161</v>
      </c>
      <c r="Y92" s="266">
        <v>-88.300607492159358</v>
      </c>
      <c r="Z92" s="266">
        <v>-88.354427394361423</v>
      </c>
      <c r="AA92" s="266">
        <v>-88.401281305445664</v>
      </c>
      <c r="AB92" s="266">
        <v>-88.442064923182599</v>
      </c>
      <c r="AC92" s="266">
        <v>-88.477559422341201</v>
      </c>
      <c r="AD92" s="266">
        <v>-88.508446026275379</v>
      </c>
      <c r="AE92" s="266">
        <v>-88.535318732341466</v>
      </c>
      <c r="AF92" s="266">
        <v>-88.558695424173891</v>
      </c>
      <c r="AG92" s="266">
        <v>-88.579027574530798</v>
      </c>
      <c r="AH92" s="266">
        <v>-88.596708716782928</v>
      </c>
      <c r="AI92" s="266">
        <v>-88.61208184069794</v>
      </c>
      <c r="AJ92" s="266">
        <v>-88.62544584856532</v>
      </c>
      <c r="AK92" s="266">
        <v>-88.637061190562221</v>
      </c>
      <c r="AL92" s="266">
        <v>-88.647154783269684</v>
      </c>
      <c r="AM92" s="266">
        <v>-88.655924302141798</v>
      </c>
      <c r="AN92" s="266">
        <v>-88.66354192727114</v>
      </c>
      <c r="AO92" s="266">
        <v>-88.670157611776176</v>
      </c>
      <c r="AP92" s="266">
        <v>-88.675901933379222</v>
      </c>
      <c r="AQ92" s="266">
        <v>-88.680888582088784</v>
      </c>
      <c r="AR92" s="266">
        <v>-88.685216530209388</v>
      </c>
      <c r="AS92" s="266">
        <v>-88.688971925054389</v>
      </c>
      <c r="AT92" s="266">
        <v>-88.692229739626811</v>
      </c>
      <c r="AU92" s="266">
        <v>-88.695055212067089</v>
      </c>
      <c r="AV92" s="266">
        <v>-88.697505100764346</v>
      </c>
      <c r="AW92" s="266">
        <v>-88.699628778617594</v>
      </c>
      <c r="AX92" s="266">
        <v>-88.701469186954341</v>
      </c>
      <c r="AY92" s="266">
        <v>-88.703063667011136</v>
      </c>
      <c r="AZ92" s="266">
        <v>-88.704444684606813</v>
      </c>
      <c r="BA92" s="266">
        <v>-88.703759446439733</v>
      </c>
      <c r="BB92" s="266">
        <v>-88.701479946946279</v>
      </c>
      <c r="BC92" s="266">
        <v>-88.697995132039679</v>
      </c>
      <c r="BD92" s="266">
        <v>-88.693623977664828</v>
      </c>
    </row>
    <row r="93" spans="1:56" s="208" customFormat="1" ht="14.25" x14ac:dyDescent="0.25">
      <c r="A93" s="265" t="s">
        <v>607</v>
      </c>
      <c r="B93" s="267">
        <v>0</v>
      </c>
      <c r="C93" s="267">
        <v>0</v>
      </c>
      <c r="D93" s="267">
        <v>0</v>
      </c>
      <c r="E93" s="267">
        <v>0</v>
      </c>
      <c r="F93" s="267">
        <v>0</v>
      </c>
      <c r="G93" s="267">
        <v>0</v>
      </c>
      <c r="H93" s="267">
        <v>0</v>
      </c>
      <c r="I93" s="267">
        <v>0</v>
      </c>
      <c r="J93" s="267">
        <v>0</v>
      </c>
      <c r="K93" s="267">
        <v>0</v>
      </c>
      <c r="L93" s="267">
        <v>0</v>
      </c>
      <c r="M93" s="267">
        <v>0</v>
      </c>
      <c r="N93" s="267">
        <v>0</v>
      </c>
      <c r="O93" s="267">
        <v>0</v>
      </c>
      <c r="P93" s="267">
        <v>0</v>
      </c>
      <c r="Q93" s="267">
        <v>0</v>
      </c>
      <c r="R93" s="267">
        <v>0</v>
      </c>
      <c r="S93" s="267">
        <v>0</v>
      </c>
      <c r="T93" s="267">
        <v>0</v>
      </c>
      <c r="U93" s="267">
        <v>0</v>
      </c>
      <c r="V93" s="267">
        <v>0</v>
      </c>
      <c r="W93" s="267">
        <v>0</v>
      </c>
      <c r="X93" s="267">
        <v>0</v>
      </c>
      <c r="Y93" s="267">
        <v>0</v>
      </c>
      <c r="Z93" s="267">
        <v>0</v>
      </c>
      <c r="AA93" s="267">
        <v>0</v>
      </c>
      <c r="AB93" s="267">
        <v>0</v>
      </c>
      <c r="AC93" s="267">
        <v>0</v>
      </c>
      <c r="AD93" s="267">
        <v>0</v>
      </c>
      <c r="AE93" s="267">
        <v>0</v>
      </c>
      <c r="AF93" s="267">
        <v>0</v>
      </c>
      <c r="AG93" s="267">
        <v>0</v>
      </c>
      <c r="AH93" s="267">
        <v>0</v>
      </c>
      <c r="AI93" s="267">
        <v>0</v>
      </c>
      <c r="AJ93" s="267">
        <v>0</v>
      </c>
      <c r="AK93" s="267">
        <v>0</v>
      </c>
      <c r="AL93" s="267">
        <v>0</v>
      </c>
      <c r="AM93" s="267">
        <v>0</v>
      </c>
      <c r="AN93" s="267">
        <v>0</v>
      </c>
      <c r="AO93" s="267">
        <v>0</v>
      </c>
      <c r="AP93" s="267">
        <v>0</v>
      </c>
      <c r="AQ93" s="267">
        <v>0</v>
      </c>
      <c r="AR93" s="267">
        <v>0</v>
      </c>
      <c r="AS93" s="267">
        <v>0</v>
      </c>
      <c r="AT93" s="267">
        <v>0</v>
      </c>
      <c r="AU93" s="267">
        <v>0</v>
      </c>
      <c r="AV93" s="267">
        <v>0</v>
      </c>
      <c r="AW93" s="267">
        <v>0</v>
      </c>
      <c r="AX93" s="267">
        <v>0</v>
      </c>
      <c r="AY93" s="267">
        <v>0</v>
      </c>
      <c r="AZ93" s="267">
        <v>0</v>
      </c>
      <c r="BA93" s="267">
        <v>0</v>
      </c>
      <c r="BB93" s="267">
        <v>0</v>
      </c>
      <c r="BC93" s="267">
        <v>0</v>
      </c>
      <c r="BD93" s="267">
        <v>0</v>
      </c>
    </row>
    <row r="94" spans="1:56" s="208" customFormat="1" ht="14.25" x14ac:dyDescent="0.25">
      <c r="A94" s="265" t="s">
        <v>608</v>
      </c>
      <c r="B94" s="268">
        <v>0</v>
      </c>
      <c r="C94" s="268">
        <v>0</v>
      </c>
      <c r="D94" s="268">
        <v>0</v>
      </c>
      <c r="E94" s="268">
        <v>0</v>
      </c>
      <c r="F94" s="268">
        <v>0</v>
      </c>
      <c r="G94" s="268">
        <v>0</v>
      </c>
      <c r="H94" s="268">
        <v>0</v>
      </c>
      <c r="I94" s="268">
        <v>0</v>
      </c>
      <c r="J94" s="268">
        <v>0</v>
      </c>
      <c r="K94" s="268">
        <v>0</v>
      </c>
      <c r="L94" s="268">
        <v>0</v>
      </c>
      <c r="M94" s="268">
        <v>0</v>
      </c>
      <c r="N94" s="268">
        <v>0</v>
      </c>
      <c r="O94" s="268">
        <v>0</v>
      </c>
      <c r="P94" s="268">
        <v>0</v>
      </c>
      <c r="Q94" s="268">
        <v>0</v>
      </c>
      <c r="R94" s="268">
        <v>0</v>
      </c>
      <c r="S94" s="268">
        <v>0</v>
      </c>
      <c r="T94" s="268">
        <v>0</v>
      </c>
      <c r="U94" s="268">
        <v>0</v>
      </c>
      <c r="V94" s="268">
        <v>0</v>
      </c>
      <c r="W94" s="268">
        <v>0</v>
      </c>
      <c r="X94" s="268">
        <v>0</v>
      </c>
      <c r="Y94" s="268">
        <v>0</v>
      </c>
      <c r="Z94" s="268">
        <v>0</v>
      </c>
      <c r="AA94" s="268">
        <v>0</v>
      </c>
      <c r="AB94" s="268">
        <v>0</v>
      </c>
      <c r="AC94" s="268">
        <v>0</v>
      </c>
      <c r="AD94" s="268">
        <v>0</v>
      </c>
      <c r="AE94" s="268">
        <v>0</v>
      </c>
      <c r="AF94" s="268">
        <v>0</v>
      </c>
      <c r="AG94" s="268">
        <v>0</v>
      </c>
      <c r="AH94" s="268">
        <v>0</v>
      </c>
      <c r="AI94" s="268">
        <v>0</v>
      </c>
      <c r="AJ94" s="268">
        <v>0</v>
      </c>
      <c r="AK94" s="268">
        <v>0</v>
      </c>
      <c r="AL94" s="268">
        <v>0</v>
      </c>
      <c r="AM94" s="268">
        <v>0</v>
      </c>
      <c r="AN94" s="268">
        <v>0</v>
      </c>
      <c r="AO94" s="268">
        <v>0</v>
      </c>
      <c r="AP94" s="268">
        <v>0</v>
      </c>
      <c r="AQ94" s="268">
        <v>0</v>
      </c>
      <c r="AR94" s="268">
        <v>0</v>
      </c>
      <c r="AS94" s="268">
        <v>0</v>
      </c>
      <c r="AT94" s="268">
        <v>0</v>
      </c>
      <c r="AU94" s="268">
        <v>0</v>
      </c>
      <c r="AV94" s="268">
        <v>0</v>
      </c>
      <c r="AW94" s="268">
        <v>0</v>
      </c>
      <c r="AX94" s="268">
        <v>0</v>
      </c>
      <c r="AY94" s="268">
        <v>0</v>
      </c>
      <c r="AZ94" s="268">
        <v>0</v>
      </c>
      <c r="BA94" s="268">
        <v>0</v>
      </c>
      <c r="BB94" s="268">
        <v>0</v>
      </c>
      <c r="BC94" s="268">
        <v>0</v>
      </c>
      <c r="BD94" s="268">
        <v>0</v>
      </c>
    </row>
    <row r="95" spans="1:56" s="208" customFormat="1" thickBot="1" x14ac:dyDescent="0.3">
      <c r="A95" s="269" t="s">
        <v>609</v>
      </c>
      <c r="B95" s="270">
        <v>0</v>
      </c>
      <c r="C95" s="270">
        <v>0</v>
      </c>
      <c r="D95" s="270">
        <v>0</v>
      </c>
      <c r="E95" s="270">
        <v>0</v>
      </c>
      <c r="F95" s="270">
        <v>0</v>
      </c>
      <c r="G95" s="270">
        <v>0</v>
      </c>
      <c r="H95" s="270">
        <v>0</v>
      </c>
      <c r="I95" s="270">
        <v>0</v>
      </c>
      <c r="J95" s="270">
        <v>0</v>
      </c>
      <c r="K95" s="270">
        <v>0</v>
      </c>
      <c r="L95" s="270">
        <v>0</v>
      </c>
      <c r="M95" s="270">
        <v>0</v>
      </c>
      <c r="N95" s="270">
        <v>0</v>
      </c>
      <c r="O95" s="270">
        <v>0</v>
      </c>
      <c r="P95" s="270">
        <v>0</v>
      </c>
      <c r="Q95" s="270">
        <v>0</v>
      </c>
      <c r="R95" s="270">
        <v>0</v>
      </c>
      <c r="S95" s="270">
        <v>0</v>
      </c>
      <c r="T95" s="270">
        <v>0</v>
      </c>
      <c r="U95" s="270">
        <v>0</v>
      </c>
      <c r="V95" s="270">
        <v>0</v>
      </c>
      <c r="W95" s="270">
        <v>0</v>
      </c>
      <c r="X95" s="270">
        <v>0</v>
      </c>
      <c r="Y95" s="270">
        <v>0</v>
      </c>
      <c r="Z95" s="270">
        <v>0</v>
      </c>
      <c r="AA95" s="270">
        <v>0</v>
      </c>
      <c r="AB95" s="270">
        <v>0</v>
      </c>
      <c r="AC95" s="270">
        <v>0</v>
      </c>
      <c r="AD95" s="270">
        <v>0</v>
      </c>
      <c r="AE95" s="270">
        <v>0</v>
      </c>
      <c r="AF95" s="270">
        <v>0</v>
      </c>
      <c r="AG95" s="270">
        <v>0</v>
      </c>
      <c r="AH95" s="270">
        <v>0</v>
      </c>
      <c r="AI95" s="270">
        <v>0</v>
      </c>
      <c r="AJ95" s="270">
        <v>0</v>
      </c>
      <c r="AK95" s="270">
        <v>0</v>
      </c>
      <c r="AL95" s="270">
        <v>0</v>
      </c>
      <c r="AM95" s="270">
        <v>0</v>
      </c>
      <c r="AN95" s="270">
        <v>0</v>
      </c>
      <c r="AO95" s="270">
        <v>0</v>
      </c>
      <c r="AP95" s="270">
        <v>0</v>
      </c>
      <c r="AQ95" s="270">
        <v>0</v>
      </c>
      <c r="AR95" s="270">
        <v>0</v>
      </c>
      <c r="AS95" s="270">
        <v>0</v>
      </c>
      <c r="AT95" s="270">
        <v>0</v>
      </c>
      <c r="AU95" s="270">
        <v>0</v>
      </c>
      <c r="AV95" s="270">
        <v>0</v>
      </c>
      <c r="AW95" s="270">
        <v>0</v>
      </c>
      <c r="AX95" s="270">
        <v>0</v>
      </c>
      <c r="AY95" s="270">
        <v>0</v>
      </c>
      <c r="AZ95" s="270">
        <v>0</v>
      </c>
      <c r="BA95" s="270">
        <v>0</v>
      </c>
      <c r="BB95" s="270">
        <v>0</v>
      </c>
      <c r="BC95" s="270">
        <v>0</v>
      </c>
      <c r="BD95" s="270">
        <v>0</v>
      </c>
    </row>
  </sheetData>
  <mergeCells count="14">
    <mergeCell ref="D28:E28"/>
    <mergeCell ref="D25:E25"/>
    <mergeCell ref="D26:E26"/>
    <mergeCell ref="D27:E27"/>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55" zoomScaleNormal="85" zoomScaleSheetLayoutView="55" workbookViewId="0">
      <selection activeCell="G46" sqref="G46"/>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83" t="str">
        <f>'5. анализ эконом эфф'!A5:AR5</f>
        <v>Год раскрытия информации: 2024 год</v>
      </c>
      <c r="B5" s="283"/>
      <c r="C5" s="283"/>
      <c r="D5" s="283"/>
      <c r="E5" s="283"/>
      <c r="F5" s="283"/>
      <c r="G5" s="283"/>
      <c r="H5" s="283"/>
      <c r="I5" s="283"/>
      <c r="J5" s="283"/>
      <c r="K5" s="283"/>
      <c r="L5" s="283"/>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0" t="str">
        <f>'1. паспорт местоположение'!A12:C12</f>
        <v>N_TP1800.AS.0006</v>
      </c>
      <c r="B12" s="290"/>
      <c r="C12" s="290"/>
      <c r="D12" s="290"/>
      <c r="E12" s="290"/>
      <c r="F12" s="290"/>
      <c r="G12" s="290"/>
      <c r="H12" s="290"/>
      <c r="I12" s="290"/>
      <c r="J12" s="290"/>
      <c r="K12" s="290"/>
      <c r="L12" s="290"/>
    </row>
    <row r="13" spans="1:44" x14ac:dyDescent="0.25">
      <c r="A13" s="284" t="s">
        <v>7</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ht="33" customHeight="1" x14ac:dyDescent="0.25">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104"/>
    </row>
    <row r="18" spans="1:12" x14ac:dyDescent="0.25">
      <c r="K18" s="8"/>
    </row>
    <row r="19" spans="1:12" ht="15.75" customHeight="1" x14ac:dyDescent="0.25">
      <c r="A19" s="325" t="s">
        <v>473</v>
      </c>
      <c r="B19" s="325"/>
      <c r="C19" s="325"/>
      <c r="D19" s="325"/>
      <c r="E19" s="325"/>
      <c r="F19" s="325"/>
      <c r="G19" s="325"/>
      <c r="H19" s="325"/>
      <c r="I19" s="325"/>
      <c r="J19" s="325"/>
      <c r="K19" s="325"/>
      <c r="L19" s="325"/>
    </row>
    <row r="20" spans="1:12" x14ac:dyDescent="0.25">
      <c r="A20" s="10"/>
      <c r="B20" s="10"/>
      <c r="C20" s="139"/>
      <c r="D20" s="139"/>
      <c r="E20" s="139"/>
      <c r="F20" s="139"/>
      <c r="G20" s="139"/>
      <c r="H20" s="139"/>
      <c r="I20" s="139"/>
      <c r="J20" s="139"/>
      <c r="K20" s="139"/>
      <c r="L20" s="139"/>
    </row>
    <row r="21" spans="1:12" ht="28.5" customHeight="1" x14ac:dyDescent="0.25">
      <c r="A21" s="326" t="s">
        <v>225</v>
      </c>
      <c r="B21" s="326" t="s">
        <v>224</v>
      </c>
      <c r="C21" s="332" t="s">
        <v>406</v>
      </c>
      <c r="D21" s="332"/>
      <c r="E21" s="332"/>
      <c r="F21" s="332"/>
      <c r="G21" s="332"/>
      <c r="H21" s="332"/>
      <c r="I21" s="327" t="s">
        <v>223</v>
      </c>
      <c r="J21" s="329" t="s">
        <v>408</v>
      </c>
      <c r="K21" s="326" t="s">
        <v>222</v>
      </c>
      <c r="L21" s="328" t="s">
        <v>407</v>
      </c>
    </row>
    <row r="22" spans="1:12" ht="58.5" customHeight="1" x14ac:dyDescent="0.25">
      <c r="A22" s="326"/>
      <c r="B22" s="326"/>
      <c r="C22" s="333" t="s">
        <v>2</v>
      </c>
      <c r="D22" s="333"/>
      <c r="E22" s="54"/>
      <c r="F22" s="55"/>
      <c r="G22" s="334" t="s">
        <v>1</v>
      </c>
      <c r="H22" s="335"/>
      <c r="I22" s="327"/>
      <c r="J22" s="330"/>
      <c r="K22" s="326"/>
      <c r="L22" s="328"/>
    </row>
    <row r="23" spans="1:12" ht="47.25" x14ac:dyDescent="0.25">
      <c r="A23" s="326"/>
      <c r="B23" s="326"/>
      <c r="C23" s="20" t="s">
        <v>221</v>
      </c>
      <c r="D23" s="20" t="s">
        <v>220</v>
      </c>
      <c r="E23" s="20" t="s">
        <v>221</v>
      </c>
      <c r="F23" s="20" t="s">
        <v>220</v>
      </c>
      <c r="G23" s="20" t="s">
        <v>221</v>
      </c>
      <c r="H23" s="20" t="s">
        <v>220</v>
      </c>
      <c r="I23" s="327"/>
      <c r="J23" s="331"/>
      <c r="K23" s="326"/>
      <c r="L23" s="328"/>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219</v>
      </c>
      <c r="C25" s="140"/>
      <c r="D25" s="19"/>
      <c r="E25" s="19"/>
      <c r="F25" s="19"/>
      <c r="G25" s="19"/>
      <c r="H25" s="19"/>
      <c r="I25" s="19"/>
      <c r="J25" s="19"/>
      <c r="K25" s="15"/>
      <c r="L25" s="24"/>
    </row>
    <row r="26" spans="1:12" ht="21.75" customHeight="1" x14ac:dyDescent="0.25">
      <c r="A26" s="20" t="s">
        <v>218</v>
      </c>
      <c r="B26" s="141" t="s">
        <v>413</v>
      </c>
      <c r="C26" s="65" t="s">
        <v>509</v>
      </c>
      <c r="D26" s="65"/>
      <c r="E26" s="19"/>
      <c r="F26" s="19"/>
      <c r="G26" s="65" t="s">
        <v>509</v>
      </c>
      <c r="H26" s="65"/>
      <c r="I26" s="19"/>
      <c r="J26" s="19"/>
      <c r="K26" s="15"/>
      <c r="L26" s="15"/>
    </row>
    <row r="27" spans="1:12" s="11" customFormat="1" ht="39" customHeight="1" x14ac:dyDescent="0.25">
      <c r="A27" s="20" t="s">
        <v>217</v>
      </c>
      <c r="B27" s="141" t="s">
        <v>415</v>
      </c>
      <c r="C27" s="65" t="s">
        <v>509</v>
      </c>
      <c r="D27" s="65"/>
      <c r="E27" s="19"/>
      <c r="F27" s="19"/>
      <c r="G27" s="65" t="s">
        <v>509</v>
      </c>
      <c r="H27" s="65"/>
      <c r="I27" s="19"/>
      <c r="J27" s="19"/>
      <c r="K27" s="15"/>
      <c r="L27" s="15"/>
    </row>
    <row r="28" spans="1:12" s="11" customFormat="1" ht="70.5" customHeight="1" x14ac:dyDescent="0.25">
      <c r="A28" s="20" t="s">
        <v>414</v>
      </c>
      <c r="B28" s="141" t="s">
        <v>419</v>
      </c>
      <c r="C28" s="65" t="s">
        <v>509</v>
      </c>
      <c r="D28" s="65"/>
      <c r="E28" s="19"/>
      <c r="F28" s="19"/>
      <c r="G28" s="65" t="s">
        <v>509</v>
      </c>
      <c r="H28" s="65"/>
      <c r="I28" s="19"/>
      <c r="J28" s="19"/>
      <c r="K28" s="15"/>
      <c r="L28" s="15"/>
    </row>
    <row r="29" spans="1:12" s="11" customFormat="1" ht="54" customHeight="1" x14ac:dyDescent="0.25">
      <c r="A29" s="20" t="s">
        <v>216</v>
      </c>
      <c r="B29" s="141" t="s">
        <v>418</v>
      </c>
      <c r="C29" s="65" t="s">
        <v>509</v>
      </c>
      <c r="D29" s="65"/>
      <c r="E29" s="19"/>
      <c r="F29" s="19"/>
      <c r="G29" s="65" t="s">
        <v>509</v>
      </c>
      <c r="H29" s="65"/>
      <c r="I29" s="19"/>
      <c r="J29" s="19"/>
      <c r="K29" s="15"/>
      <c r="L29" s="15"/>
    </row>
    <row r="30" spans="1:12" s="11" customFormat="1" ht="42" customHeight="1" x14ac:dyDescent="0.25">
      <c r="A30" s="20" t="s">
        <v>215</v>
      </c>
      <c r="B30" s="141" t="s">
        <v>420</v>
      </c>
      <c r="C30" s="65" t="s">
        <v>509</v>
      </c>
      <c r="D30" s="65"/>
      <c r="E30" s="19"/>
      <c r="F30" s="19"/>
      <c r="G30" s="65" t="s">
        <v>509</v>
      </c>
      <c r="H30" s="65"/>
      <c r="I30" s="19"/>
      <c r="J30" s="19"/>
      <c r="K30" s="15"/>
      <c r="L30" s="15"/>
    </row>
    <row r="31" spans="1:12" s="11" customFormat="1" ht="37.5" customHeight="1" x14ac:dyDescent="0.25">
      <c r="A31" s="20" t="s">
        <v>214</v>
      </c>
      <c r="B31" s="142" t="s">
        <v>416</v>
      </c>
      <c r="C31" s="65" t="s">
        <v>509</v>
      </c>
      <c r="D31" s="65"/>
      <c r="E31" s="19"/>
      <c r="F31" s="19"/>
      <c r="G31" s="65" t="s">
        <v>509</v>
      </c>
      <c r="H31" s="65"/>
      <c r="I31" s="91"/>
      <c r="J31" s="91"/>
      <c r="K31" s="15"/>
      <c r="L31" s="15"/>
    </row>
    <row r="32" spans="1:12" s="11" customFormat="1" ht="31.5" x14ac:dyDescent="0.25">
      <c r="A32" s="20" t="s">
        <v>212</v>
      </c>
      <c r="B32" s="142" t="s">
        <v>421</v>
      </c>
      <c r="C32" s="65" t="s">
        <v>509</v>
      </c>
      <c r="D32" s="65"/>
      <c r="E32" s="19"/>
      <c r="F32" s="19"/>
      <c r="G32" s="65" t="s">
        <v>509</v>
      </c>
      <c r="H32" s="65"/>
      <c r="I32" s="91"/>
      <c r="J32" s="91"/>
      <c r="K32" s="15"/>
      <c r="L32" s="15"/>
    </row>
    <row r="33" spans="1:12" s="11" customFormat="1" ht="37.5" customHeight="1" x14ac:dyDescent="0.25">
      <c r="A33" s="20" t="s">
        <v>431</v>
      </c>
      <c r="B33" s="142" t="s">
        <v>354</v>
      </c>
      <c r="C33" s="65" t="s">
        <v>509</v>
      </c>
      <c r="D33" s="65"/>
      <c r="E33" s="19"/>
      <c r="F33" s="19"/>
      <c r="G33" s="65" t="s">
        <v>509</v>
      </c>
      <c r="H33" s="65"/>
      <c r="I33" s="19"/>
      <c r="J33" s="19"/>
      <c r="K33" s="15"/>
      <c r="L33" s="15"/>
    </row>
    <row r="34" spans="1:12" s="11" customFormat="1" ht="47.25" customHeight="1" x14ac:dyDescent="0.25">
      <c r="A34" s="20" t="s">
        <v>432</v>
      </c>
      <c r="B34" s="142" t="s">
        <v>425</v>
      </c>
      <c r="C34" s="65" t="s">
        <v>509</v>
      </c>
      <c r="D34" s="65"/>
      <c r="E34" s="18"/>
      <c r="F34" s="18"/>
      <c r="G34" s="65" t="s">
        <v>509</v>
      </c>
      <c r="H34" s="65"/>
      <c r="I34" s="19"/>
      <c r="J34" s="19"/>
      <c r="K34" s="18"/>
      <c r="L34" s="15"/>
    </row>
    <row r="35" spans="1:12" s="11" customFormat="1" ht="49.5" customHeight="1" x14ac:dyDescent="0.25">
      <c r="A35" s="20" t="s">
        <v>433</v>
      </c>
      <c r="B35" s="142" t="s">
        <v>213</v>
      </c>
      <c r="C35" s="65" t="s">
        <v>509</v>
      </c>
      <c r="D35" s="66"/>
      <c r="E35" s="18"/>
      <c r="F35" s="18"/>
      <c r="G35" s="65" t="s">
        <v>509</v>
      </c>
      <c r="H35" s="66"/>
      <c r="I35" s="91"/>
      <c r="J35" s="91"/>
      <c r="K35" s="18"/>
      <c r="L35" s="15"/>
    </row>
    <row r="36" spans="1:12" ht="37.5" customHeight="1" x14ac:dyDescent="0.25">
      <c r="A36" s="20" t="s">
        <v>434</v>
      </c>
      <c r="B36" s="142" t="s">
        <v>417</v>
      </c>
      <c r="C36" s="65" t="s">
        <v>509</v>
      </c>
      <c r="D36" s="65"/>
      <c r="E36" s="17"/>
      <c r="F36" s="16"/>
      <c r="G36" s="65" t="s">
        <v>509</v>
      </c>
      <c r="H36" s="65"/>
      <c r="I36" s="19"/>
      <c r="J36" s="19"/>
      <c r="K36" s="15"/>
      <c r="L36" s="15"/>
    </row>
    <row r="37" spans="1:12" ht="21" customHeight="1" x14ac:dyDescent="0.25">
      <c r="A37" s="20" t="s">
        <v>435</v>
      </c>
      <c r="B37" s="142" t="s">
        <v>211</v>
      </c>
      <c r="C37" s="65" t="s">
        <v>509</v>
      </c>
      <c r="D37" s="66"/>
      <c r="E37" s="17"/>
      <c r="F37" s="16"/>
      <c r="G37" s="65" t="s">
        <v>509</v>
      </c>
      <c r="H37" s="66"/>
      <c r="I37" s="19"/>
      <c r="J37" s="19"/>
      <c r="K37" s="15"/>
      <c r="L37" s="15"/>
    </row>
    <row r="38" spans="1:12" x14ac:dyDescent="0.25">
      <c r="A38" s="20" t="s">
        <v>546</v>
      </c>
      <c r="B38" s="140" t="s">
        <v>210</v>
      </c>
      <c r="C38" s="65"/>
      <c r="D38" s="15"/>
      <c r="E38" s="15"/>
      <c r="F38" s="15"/>
      <c r="G38" s="65"/>
      <c r="H38" s="15"/>
      <c r="I38" s="15"/>
      <c r="J38" s="15"/>
      <c r="K38" s="15"/>
      <c r="L38" s="15"/>
    </row>
    <row r="39" spans="1:12" ht="78.75" x14ac:dyDescent="0.25">
      <c r="A39" s="20">
        <v>2</v>
      </c>
      <c r="B39" s="142" t="s">
        <v>422</v>
      </c>
      <c r="C39" s="66">
        <v>46419</v>
      </c>
      <c r="D39" s="66">
        <v>46537</v>
      </c>
      <c r="E39" s="15"/>
      <c r="F39" s="15"/>
      <c r="G39" s="66">
        <v>46419</v>
      </c>
      <c r="H39" s="66">
        <v>46537</v>
      </c>
      <c r="I39" s="91"/>
      <c r="J39" s="91"/>
      <c r="K39" s="15"/>
      <c r="L39" s="15"/>
    </row>
    <row r="40" spans="1:12" ht="33.75" customHeight="1" x14ac:dyDescent="0.25">
      <c r="A40" s="20" t="s">
        <v>209</v>
      </c>
      <c r="B40" s="142" t="s">
        <v>424</v>
      </c>
      <c r="C40" s="67">
        <f>D39+1</f>
        <v>46538</v>
      </c>
      <c r="D40" s="70">
        <v>46568</v>
      </c>
      <c r="E40" s="15"/>
      <c r="F40" s="15"/>
      <c r="G40" s="67">
        <f>H39+1</f>
        <v>46538</v>
      </c>
      <c r="H40" s="70">
        <v>46568</v>
      </c>
      <c r="I40" s="91"/>
      <c r="J40" s="91"/>
      <c r="K40" s="15"/>
      <c r="L40" s="15"/>
    </row>
    <row r="41" spans="1:12" ht="63" customHeight="1" x14ac:dyDescent="0.25">
      <c r="A41" s="20" t="s">
        <v>208</v>
      </c>
      <c r="B41" s="140" t="s">
        <v>502</v>
      </c>
      <c r="C41" s="65"/>
      <c r="D41" s="69"/>
      <c r="E41" s="15"/>
      <c r="F41" s="15"/>
      <c r="G41" s="65"/>
      <c r="H41" s="69"/>
      <c r="I41" s="15"/>
      <c r="J41" s="15"/>
      <c r="K41" s="15"/>
      <c r="L41" s="15"/>
    </row>
    <row r="42" spans="1:12" ht="58.5" customHeight="1" x14ac:dyDescent="0.25">
      <c r="A42" s="20">
        <v>3</v>
      </c>
      <c r="B42" s="142" t="s">
        <v>423</v>
      </c>
      <c r="C42" s="66">
        <f>C43-30</f>
        <v>46584</v>
      </c>
      <c r="D42" s="66">
        <f>C42+90</f>
        <v>46674</v>
      </c>
      <c r="E42" s="15"/>
      <c r="F42" s="15"/>
      <c r="G42" s="66">
        <f>G43-30</f>
        <v>46584</v>
      </c>
      <c r="H42" s="66">
        <f>G42+90</f>
        <v>46674</v>
      </c>
      <c r="I42" s="91"/>
      <c r="J42" s="91"/>
      <c r="K42" s="15"/>
      <c r="L42" s="15"/>
    </row>
    <row r="43" spans="1:12" ht="34.5" customHeight="1" x14ac:dyDescent="0.25">
      <c r="A43" s="20" t="s">
        <v>207</v>
      </c>
      <c r="B43" s="142" t="s">
        <v>205</v>
      </c>
      <c r="C43" s="70">
        <v>46614</v>
      </c>
      <c r="D43" s="70">
        <v>46629</v>
      </c>
      <c r="E43" s="15"/>
      <c r="F43" s="15"/>
      <c r="G43" s="70">
        <v>46614</v>
      </c>
      <c r="H43" s="70">
        <v>46629</v>
      </c>
      <c r="I43" s="91"/>
      <c r="J43" s="91"/>
      <c r="K43" s="15"/>
      <c r="L43" s="15"/>
    </row>
    <row r="44" spans="1:12" ht="24.75" customHeight="1" x14ac:dyDescent="0.25">
      <c r="A44" s="20" t="s">
        <v>206</v>
      </c>
      <c r="B44" s="142" t="s">
        <v>203</v>
      </c>
      <c r="C44" s="70">
        <v>46614</v>
      </c>
      <c r="D44" s="66">
        <v>46629</v>
      </c>
      <c r="E44" s="15"/>
      <c r="F44" s="15"/>
      <c r="G44" s="70">
        <v>46614</v>
      </c>
      <c r="H44" s="66">
        <v>46629</v>
      </c>
      <c r="I44" s="91"/>
      <c r="J44" s="91"/>
      <c r="K44" s="15"/>
      <c r="L44" s="15"/>
    </row>
    <row r="45" spans="1:12" ht="90.75" customHeight="1" x14ac:dyDescent="0.25">
      <c r="A45" s="20" t="s">
        <v>204</v>
      </c>
      <c r="B45" s="142" t="s">
        <v>427</v>
      </c>
      <c r="C45" s="65" t="s">
        <v>509</v>
      </c>
      <c r="D45" s="65"/>
      <c r="E45" s="15"/>
      <c r="F45" s="15"/>
      <c r="G45" s="65" t="s">
        <v>509</v>
      </c>
      <c r="H45" s="65"/>
      <c r="I45" s="15"/>
      <c r="J45" s="15"/>
      <c r="K45" s="15"/>
      <c r="L45" s="15"/>
    </row>
    <row r="46" spans="1:12" ht="167.25" customHeight="1" x14ac:dyDescent="0.25">
      <c r="A46" s="20" t="s">
        <v>202</v>
      </c>
      <c r="B46" s="142" t="s">
        <v>426</v>
      </c>
      <c r="C46" s="65" t="s">
        <v>509</v>
      </c>
      <c r="D46" s="65"/>
      <c r="E46" s="15"/>
      <c r="F46" s="15"/>
      <c r="G46" s="65" t="s">
        <v>509</v>
      </c>
      <c r="H46" s="65"/>
      <c r="I46" s="15"/>
      <c r="J46" s="15"/>
      <c r="K46" s="15"/>
      <c r="L46" s="15"/>
    </row>
    <row r="47" spans="1:12" ht="30.75" customHeight="1" x14ac:dyDescent="0.25">
      <c r="A47" s="20" t="s">
        <v>200</v>
      </c>
      <c r="B47" s="142" t="s">
        <v>201</v>
      </c>
      <c r="C47" s="66">
        <v>46629</v>
      </c>
      <c r="D47" s="66">
        <v>46629</v>
      </c>
      <c r="E47" s="15"/>
      <c r="F47" s="15"/>
      <c r="G47" s="66">
        <v>46629</v>
      </c>
      <c r="H47" s="66">
        <v>46629</v>
      </c>
      <c r="I47" s="91"/>
      <c r="J47" s="91"/>
      <c r="K47" s="15"/>
      <c r="L47" s="15"/>
    </row>
    <row r="48" spans="1:12" ht="37.5" customHeight="1" x14ac:dyDescent="0.25">
      <c r="A48" s="20" t="s">
        <v>547</v>
      </c>
      <c r="B48" s="140" t="s">
        <v>199</v>
      </c>
      <c r="C48" s="65"/>
      <c r="D48" s="69"/>
      <c r="E48" s="15"/>
      <c r="F48" s="15"/>
      <c r="G48" s="65"/>
      <c r="H48" s="69"/>
      <c r="I48" s="15"/>
      <c r="J48" s="15"/>
      <c r="K48" s="15"/>
      <c r="L48" s="15"/>
    </row>
    <row r="49" spans="1:12" ht="35.25" customHeight="1" x14ac:dyDescent="0.25">
      <c r="A49" s="20">
        <v>4</v>
      </c>
      <c r="B49" s="142" t="s">
        <v>197</v>
      </c>
      <c r="C49" s="66">
        <f>D49-5</f>
        <v>46612</v>
      </c>
      <c r="D49" s="66">
        <f>C50-3</f>
        <v>46617</v>
      </c>
      <c r="E49" s="15"/>
      <c r="F49" s="15"/>
      <c r="G49" s="66">
        <f>H49-5</f>
        <v>46612</v>
      </c>
      <c r="H49" s="66">
        <f>G50-3</f>
        <v>46617</v>
      </c>
      <c r="I49" s="91"/>
      <c r="J49" s="91"/>
      <c r="K49" s="15"/>
      <c r="L49" s="15"/>
    </row>
    <row r="50" spans="1:12" ht="86.25" customHeight="1" x14ac:dyDescent="0.25">
      <c r="A50" s="20" t="s">
        <v>198</v>
      </c>
      <c r="B50" s="142" t="s">
        <v>617</v>
      </c>
      <c r="C50" s="67">
        <f>D50-7</f>
        <v>46620</v>
      </c>
      <c r="D50" s="68">
        <f>C53-2</f>
        <v>46627</v>
      </c>
      <c r="E50" s="15"/>
      <c r="F50" s="15"/>
      <c r="G50" s="67">
        <f>H50-7</f>
        <v>46620</v>
      </c>
      <c r="H50" s="68">
        <f>G53-2</f>
        <v>46627</v>
      </c>
      <c r="I50" s="91"/>
      <c r="J50" s="91"/>
      <c r="K50" s="15"/>
      <c r="L50" s="15"/>
    </row>
    <row r="51" spans="1:12" ht="77.25" customHeight="1" x14ac:dyDescent="0.25">
      <c r="A51" s="20" t="s">
        <v>196</v>
      </c>
      <c r="B51" s="142" t="s">
        <v>428</v>
      </c>
      <c r="C51" s="65" t="s">
        <v>509</v>
      </c>
      <c r="D51" s="65"/>
      <c r="E51" s="15"/>
      <c r="F51" s="15"/>
      <c r="G51" s="65" t="s">
        <v>509</v>
      </c>
      <c r="H51" s="65"/>
      <c r="I51" s="15"/>
      <c r="J51" s="15"/>
      <c r="K51" s="15"/>
      <c r="L51" s="15"/>
    </row>
    <row r="52" spans="1:12" ht="71.25" customHeight="1" x14ac:dyDescent="0.25">
      <c r="A52" s="20" t="s">
        <v>194</v>
      </c>
      <c r="B52" s="142" t="s">
        <v>195</v>
      </c>
      <c r="C52" s="65" t="s">
        <v>509</v>
      </c>
      <c r="D52" s="65"/>
      <c r="E52" s="15"/>
      <c r="F52" s="15"/>
      <c r="G52" s="65" t="s">
        <v>509</v>
      </c>
      <c r="H52" s="65"/>
      <c r="I52" s="15"/>
      <c r="J52" s="15"/>
      <c r="K52" s="15"/>
      <c r="L52" s="15"/>
    </row>
    <row r="53" spans="1:12" ht="48" customHeight="1" x14ac:dyDescent="0.25">
      <c r="A53" s="20" t="s">
        <v>192</v>
      </c>
      <c r="B53" s="57" t="s">
        <v>429</v>
      </c>
      <c r="C53" s="66">
        <v>46629</v>
      </c>
      <c r="D53" s="67">
        <v>46629</v>
      </c>
      <c r="E53" s="15"/>
      <c r="F53" s="15"/>
      <c r="G53" s="66">
        <v>46629</v>
      </c>
      <c r="H53" s="67">
        <v>46629</v>
      </c>
      <c r="I53" s="91"/>
      <c r="J53" s="91"/>
      <c r="K53" s="15"/>
      <c r="L53" s="15"/>
    </row>
    <row r="54" spans="1:12" ht="46.5" customHeight="1" x14ac:dyDescent="0.25">
      <c r="A54" s="20" t="s">
        <v>430</v>
      </c>
      <c r="B54" s="142" t="s">
        <v>193</v>
      </c>
      <c r="C54" s="65" t="s">
        <v>509</v>
      </c>
      <c r="E54" s="15"/>
      <c r="F54" s="15"/>
      <c r="G54" s="65" t="s">
        <v>509</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6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90" t="str">
        <f>'1. паспорт местоположение'!A12:C12</f>
        <v>N_TP1800.AS.0006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8" spans="1:35" x14ac:dyDescent="0.25">
      <c r="A18" s="351" t="s">
        <v>474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row>
    <row r="20" spans="1:35" s="193" customFormat="1" ht="21" customHeight="1" x14ac:dyDescent="0.25">
      <c r="A20" s="341" t="s">
        <v>191</v>
      </c>
      <c r="B20" s="341" t="s">
        <v>190</v>
      </c>
      <c r="C20" s="336" t="s">
        <v>189</v>
      </c>
      <c r="D20" s="337"/>
      <c r="E20" s="344" t="s">
        <v>188</v>
      </c>
      <c r="F20" s="345"/>
      <c r="G20" s="352" t="s">
        <v>614</v>
      </c>
      <c r="H20" s="348" t="s">
        <v>548</v>
      </c>
      <c r="I20" s="349"/>
      <c r="J20" s="349"/>
      <c r="K20" s="350"/>
      <c r="L20" s="348" t="s">
        <v>549</v>
      </c>
      <c r="M20" s="349"/>
      <c r="N20" s="349"/>
      <c r="O20" s="350"/>
      <c r="P20" s="348" t="s">
        <v>550</v>
      </c>
      <c r="Q20" s="349"/>
      <c r="R20" s="349"/>
      <c r="S20" s="350"/>
      <c r="T20" s="348" t="s">
        <v>551</v>
      </c>
      <c r="U20" s="349"/>
      <c r="V20" s="349"/>
      <c r="W20" s="350"/>
      <c r="X20" s="348" t="s">
        <v>615</v>
      </c>
      <c r="Y20" s="349"/>
      <c r="Z20" s="349"/>
      <c r="AA20" s="350"/>
      <c r="AB20" s="336" t="s">
        <v>187</v>
      </c>
      <c r="AC20" s="337"/>
      <c r="AD20" s="272"/>
      <c r="AE20" s="272"/>
      <c r="AF20" s="272"/>
      <c r="AG20" s="272"/>
      <c r="AH20" s="272"/>
      <c r="AI20" s="273"/>
    </row>
    <row r="21" spans="1:35" s="193" customFormat="1" ht="81.75" customHeight="1" x14ac:dyDescent="0.25">
      <c r="A21" s="342"/>
      <c r="B21" s="342"/>
      <c r="C21" s="338"/>
      <c r="D21" s="339"/>
      <c r="E21" s="346"/>
      <c r="F21" s="347"/>
      <c r="G21" s="353"/>
      <c r="H21" s="355" t="s">
        <v>2</v>
      </c>
      <c r="I21" s="356"/>
      <c r="J21" s="355" t="s">
        <v>185</v>
      </c>
      <c r="K21" s="356"/>
      <c r="L21" s="355" t="s">
        <v>2</v>
      </c>
      <c r="M21" s="356"/>
      <c r="N21" s="355" t="s">
        <v>185</v>
      </c>
      <c r="O21" s="356"/>
      <c r="P21" s="355" t="s">
        <v>2</v>
      </c>
      <c r="Q21" s="356"/>
      <c r="R21" s="355" t="s">
        <v>185</v>
      </c>
      <c r="S21" s="356"/>
      <c r="T21" s="355" t="s">
        <v>2</v>
      </c>
      <c r="U21" s="356"/>
      <c r="V21" s="355" t="s">
        <v>185</v>
      </c>
      <c r="W21" s="356"/>
      <c r="X21" s="355" t="s">
        <v>2</v>
      </c>
      <c r="Y21" s="356"/>
      <c r="Z21" s="355" t="s">
        <v>185</v>
      </c>
      <c r="AA21" s="356"/>
      <c r="AB21" s="338"/>
      <c r="AC21" s="339"/>
      <c r="AD21" s="272"/>
      <c r="AE21" s="272"/>
      <c r="AF21" s="272"/>
      <c r="AG21" s="272"/>
      <c r="AH21" s="272" t="s">
        <v>524</v>
      </c>
      <c r="AI21" s="273"/>
    </row>
    <row r="22" spans="1:35" s="193" customFormat="1" ht="89.25" customHeight="1" x14ac:dyDescent="0.3">
      <c r="A22" s="343"/>
      <c r="B22" s="343"/>
      <c r="C22" s="274" t="s">
        <v>2</v>
      </c>
      <c r="D22" s="274" t="s">
        <v>185</v>
      </c>
      <c r="E22" s="275" t="s">
        <v>577</v>
      </c>
      <c r="F22" s="275" t="s">
        <v>612</v>
      </c>
      <c r="G22" s="354"/>
      <c r="H22" s="276" t="s">
        <v>453</v>
      </c>
      <c r="I22" s="276" t="s">
        <v>454</v>
      </c>
      <c r="J22" s="276" t="s">
        <v>453</v>
      </c>
      <c r="K22" s="276" t="s">
        <v>454</v>
      </c>
      <c r="L22" s="276" t="s">
        <v>453</v>
      </c>
      <c r="M22" s="276" t="s">
        <v>454</v>
      </c>
      <c r="N22" s="276" t="s">
        <v>453</v>
      </c>
      <c r="O22" s="276" t="s">
        <v>454</v>
      </c>
      <c r="P22" s="276" t="s">
        <v>453</v>
      </c>
      <c r="Q22" s="276" t="s">
        <v>454</v>
      </c>
      <c r="R22" s="276" t="s">
        <v>453</v>
      </c>
      <c r="S22" s="276" t="s">
        <v>454</v>
      </c>
      <c r="T22" s="276" t="s">
        <v>453</v>
      </c>
      <c r="U22" s="276" t="s">
        <v>454</v>
      </c>
      <c r="V22" s="276" t="s">
        <v>453</v>
      </c>
      <c r="W22" s="276" t="s">
        <v>454</v>
      </c>
      <c r="X22" s="276" t="s">
        <v>453</v>
      </c>
      <c r="Y22" s="276" t="s">
        <v>454</v>
      </c>
      <c r="Z22" s="276" t="s">
        <v>453</v>
      </c>
      <c r="AA22" s="276" t="s">
        <v>454</v>
      </c>
      <c r="AB22" s="274" t="s">
        <v>186</v>
      </c>
      <c r="AC22" s="274" t="s">
        <v>185</v>
      </c>
      <c r="AD22" s="272"/>
      <c r="AE22" s="277"/>
      <c r="AF22" s="277"/>
      <c r="AG22" s="277"/>
      <c r="AH22" s="277"/>
      <c r="AI22" s="273"/>
    </row>
    <row r="23" spans="1:35" s="193" customFormat="1" ht="19.5" customHeight="1" x14ac:dyDescent="0.25">
      <c r="A23" s="194">
        <v>1</v>
      </c>
      <c r="B23" s="194">
        <v>2</v>
      </c>
      <c r="C23" s="194">
        <v>3</v>
      </c>
      <c r="D23" s="194">
        <v>4</v>
      </c>
      <c r="E23" s="194">
        <v>5</v>
      </c>
      <c r="F23" s="194">
        <v>6</v>
      </c>
      <c r="G23" s="194">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5" s="193" customFormat="1" ht="47.25" customHeight="1" x14ac:dyDescent="0.25">
      <c r="A24" s="84" t="s">
        <v>65</v>
      </c>
      <c r="B24" s="85" t="s">
        <v>184</v>
      </c>
      <c r="C24" s="195">
        <v>7.8325999999999993E-2</v>
      </c>
      <c r="D24" s="195">
        <v>7.8922168758799274E-2</v>
      </c>
      <c r="E24" s="195">
        <v>7.8922168758799274E-2</v>
      </c>
      <c r="F24" s="195">
        <v>7.8922168758799274E-2</v>
      </c>
      <c r="G24" s="195">
        <v>0</v>
      </c>
      <c r="H24" s="195">
        <v>0</v>
      </c>
      <c r="I24" s="195"/>
      <c r="J24" s="195">
        <v>0</v>
      </c>
      <c r="K24" s="195"/>
      <c r="L24" s="195">
        <v>0</v>
      </c>
      <c r="M24" s="195"/>
      <c r="N24" s="195">
        <v>0</v>
      </c>
      <c r="O24" s="195"/>
      <c r="P24" s="195">
        <v>0</v>
      </c>
      <c r="Q24" s="195"/>
      <c r="R24" s="195">
        <v>0</v>
      </c>
      <c r="S24" s="195"/>
      <c r="T24" s="195">
        <v>7.8325999999999993E-2</v>
      </c>
      <c r="U24" s="195"/>
      <c r="V24" s="195">
        <v>7.8922168758799274E-2</v>
      </c>
      <c r="W24" s="195"/>
      <c r="X24" s="195">
        <v>0</v>
      </c>
      <c r="Y24" s="195"/>
      <c r="Z24" s="195" t="s">
        <v>512</v>
      </c>
      <c r="AA24" s="195"/>
      <c r="AB24" s="195">
        <v>7.8325999999999993E-2</v>
      </c>
      <c r="AC24" s="195">
        <v>7.8922168758799274E-2</v>
      </c>
    </row>
    <row r="25" spans="1:35" s="193" customFormat="1" ht="24" customHeight="1" x14ac:dyDescent="0.25">
      <c r="A25" s="86" t="s">
        <v>183</v>
      </c>
      <c r="B25" s="87" t="s">
        <v>182</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512</v>
      </c>
      <c r="AA25" s="195"/>
      <c r="AB25" s="195">
        <v>0</v>
      </c>
      <c r="AC25" s="195">
        <v>0</v>
      </c>
    </row>
    <row r="26" spans="1:35" s="193" customFormat="1" x14ac:dyDescent="0.25">
      <c r="A26" s="86" t="s">
        <v>181</v>
      </c>
      <c r="B26" s="87" t="s">
        <v>180</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512</v>
      </c>
      <c r="AA26" s="195"/>
      <c r="AB26" s="195">
        <v>0</v>
      </c>
      <c r="AC26" s="195">
        <v>0</v>
      </c>
    </row>
    <row r="27" spans="1:35" s="193" customFormat="1" ht="38.25" customHeight="1" x14ac:dyDescent="0.25">
      <c r="A27" s="86" t="s">
        <v>179</v>
      </c>
      <c r="B27" s="87" t="s">
        <v>412</v>
      </c>
      <c r="C27" s="195"/>
      <c r="D27" s="195"/>
      <c r="E27" s="195"/>
      <c r="F27" s="195"/>
      <c r="G27" s="195">
        <v>0</v>
      </c>
      <c r="H27" s="195">
        <v>0</v>
      </c>
      <c r="I27" s="195"/>
      <c r="J27" s="195">
        <v>0</v>
      </c>
      <c r="K27" s="195"/>
      <c r="L27" s="195">
        <v>0</v>
      </c>
      <c r="M27" s="195"/>
      <c r="N27" s="195">
        <v>0</v>
      </c>
      <c r="O27" s="195"/>
      <c r="P27" s="195">
        <v>0</v>
      </c>
      <c r="Q27" s="195"/>
      <c r="R27" s="195">
        <v>0</v>
      </c>
      <c r="S27" s="195"/>
      <c r="T27" s="195">
        <v>6.5699999999999995E-2</v>
      </c>
      <c r="U27" s="195"/>
      <c r="V27" s="195">
        <v>6.6200939107155299E-2</v>
      </c>
      <c r="W27" s="195"/>
      <c r="X27" s="195">
        <v>0</v>
      </c>
      <c r="Y27" s="195"/>
      <c r="Z27" s="195" t="s">
        <v>512</v>
      </c>
      <c r="AA27" s="195"/>
      <c r="AB27" s="195">
        <v>6.5699999999999995E-2</v>
      </c>
      <c r="AC27" s="195">
        <v>6.6200939107155299E-2</v>
      </c>
    </row>
    <row r="28" spans="1:35" s="193" customFormat="1" x14ac:dyDescent="0.25">
      <c r="A28" s="86" t="s">
        <v>178</v>
      </c>
      <c r="B28" s="87" t="s">
        <v>177</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5" s="193" customFormat="1" x14ac:dyDescent="0.25">
      <c r="A29" s="86" t="s">
        <v>176</v>
      </c>
      <c r="B29" s="88" t="s">
        <v>175</v>
      </c>
      <c r="C29" s="195"/>
      <c r="D29" s="195"/>
      <c r="E29" s="195"/>
      <c r="F29" s="195"/>
      <c r="G29" s="195">
        <v>0</v>
      </c>
      <c r="H29" s="195">
        <v>0</v>
      </c>
      <c r="I29" s="195"/>
      <c r="J29" s="195">
        <v>0</v>
      </c>
      <c r="K29" s="195"/>
      <c r="L29" s="195">
        <v>0</v>
      </c>
      <c r="M29" s="195"/>
      <c r="N29" s="195">
        <v>0</v>
      </c>
      <c r="O29" s="195"/>
      <c r="P29" s="195">
        <v>0</v>
      </c>
      <c r="Q29" s="195"/>
      <c r="R29" s="195">
        <v>0</v>
      </c>
      <c r="S29" s="195"/>
      <c r="T29" s="195">
        <v>1.2625999999999998E-2</v>
      </c>
      <c r="U29" s="195"/>
      <c r="V29" s="195">
        <v>1.2721229651643975E-2</v>
      </c>
      <c r="W29" s="195"/>
      <c r="X29" s="195">
        <v>0</v>
      </c>
      <c r="Y29" s="195"/>
      <c r="Z29" s="195" t="s">
        <v>512</v>
      </c>
      <c r="AA29" s="195"/>
      <c r="AB29" s="195">
        <v>1.2625999999999998E-2</v>
      </c>
      <c r="AC29" s="195">
        <v>1.2721229651643975E-2</v>
      </c>
    </row>
    <row r="30" spans="1:35" s="193" customFormat="1" ht="47.25" x14ac:dyDescent="0.25">
      <c r="A30" s="84" t="s">
        <v>63</v>
      </c>
      <c r="B30" s="85" t="s">
        <v>174</v>
      </c>
      <c r="C30" s="195">
        <v>6.5700000000000008E-2</v>
      </c>
      <c r="D30" s="195">
        <v>6.6200939107155299E-2</v>
      </c>
      <c r="E30" s="195">
        <v>6.6200939107155299E-2</v>
      </c>
      <c r="F30" s="195">
        <v>6.6200939107155299E-2</v>
      </c>
      <c r="G30" s="195">
        <v>0</v>
      </c>
      <c r="H30" s="195">
        <v>0</v>
      </c>
      <c r="I30" s="195"/>
      <c r="J30" s="195">
        <v>0</v>
      </c>
      <c r="K30" s="195"/>
      <c r="L30" s="195">
        <v>0</v>
      </c>
      <c r="M30" s="195"/>
      <c r="N30" s="195">
        <v>0</v>
      </c>
      <c r="O30" s="195"/>
      <c r="P30" s="195">
        <v>0</v>
      </c>
      <c r="Q30" s="195"/>
      <c r="R30" s="195">
        <v>0</v>
      </c>
      <c r="S30" s="195"/>
      <c r="T30" s="195">
        <v>6.5700000000000008E-2</v>
      </c>
      <c r="U30" s="195"/>
      <c r="V30" s="195">
        <v>6.6200939107155299E-2</v>
      </c>
      <c r="W30" s="195"/>
      <c r="X30" s="195">
        <v>0</v>
      </c>
      <c r="Y30" s="195"/>
      <c r="Z30" s="195" t="s">
        <v>512</v>
      </c>
      <c r="AA30" s="195"/>
      <c r="AB30" s="195">
        <v>6.5700000000000008E-2</v>
      </c>
      <c r="AC30" s="195">
        <v>6.6200939107155299E-2</v>
      </c>
    </row>
    <row r="31" spans="1:35" s="193" customFormat="1" x14ac:dyDescent="0.25">
      <c r="A31" s="84" t="s">
        <v>173</v>
      </c>
      <c r="B31" s="87" t="s">
        <v>172</v>
      </c>
      <c r="C31" s="195">
        <v>0</v>
      </c>
      <c r="D31" s="195">
        <v>0</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5" s="193" customFormat="1" ht="31.5" x14ac:dyDescent="0.25">
      <c r="A32" s="84" t="s">
        <v>171</v>
      </c>
      <c r="B32" s="87" t="s">
        <v>170</v>
      </c>
      <c r="C32" s="195">
        <v>2.0699999999999998E-3</v>
      </c>
      <c r="D32" s="195">
        <v>2.0898554830882203E-3</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3" customFormat="1" x14ac:dyDescent="0.25">
      <c r="A33" s="84" t="s">
        <v>169</v>
      </c>
      <c r="B33" s="87" t="s">
        <v>168</v>
      </c>
      <c r="C33" s="195">
        <v>3.0600000000000002E-2</v>
      </c>
      <c r="D33" s="195">
        <v>3.0829790681591598E-2</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3" customFormat="1" x14ac:dyDescent="0.25">
      <c r="A34" s="84" t="s">
        <v>167</v>
      </c>
      <c r="B34" s="87" t="s">
        <v>166</v>
      </c>
      <c r="C34" s="195">
        <v>3.3030000000000004E-2</v>
      </c>
      <c r="D34" s="195">
        <v>3.3281292942475477E-2</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3" customFormat="1" ht="48" customHeight="1" x14ac:dyDescent="0.25">
      <c r="A35" s="84" t="s">
        <v>62</v>
      </c>
      <c r="B35" s="85" t="s">
        <v>165</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3" customFormat="1" ht="44.25" customHeight="1" x14ac:dyDescent="0.25">
      <c r="A36" s="86" t="s">
        <v>164</v>
      </c>
      <c r="B36" s="87" t="s">
        <v>526</v>
      </c>
      <c r="C36" s="195"/>
      <c r="D36" s="195"/>
      <c r="E36" s="195"/>
      <c r="F36" s="195"/>
      <c r="G36" s="195">
        <v>0</v>
      </c>
      <c r="H36" s="195">
        <v>0</v>
      </c>
      <c r="I36" s="196" t="s">
        <v>524</v>
      </c>
      <c r="J36" s="195">
        <v>0</v>
      </c>
      <c r="K36" s="196" t="s">
        <v>524</v>
      </c>
      <c r="L36" s="195">
        <v>0</v>
      </c>
      <c r="M36" s="196" t="s">
        <v>524</v>
      </c>
      <c r="N36" s="195">
        <v>0</v>
      </c>
      <c r="O36" s="196" t="s">
        <v>524</v>
      </c>
      <c r="P36" s="195">
        <v>0</v>
      </c>
      <c r="Q36" s="196" t="s">
        <v>524</v>
      </c>
      <c r="R36" s="195">
        <v>0</v>
      </c>
      <c r="S36" s="196" t="s">
        <v>524</v>
      </c>
      <c r="T36" s="195">
        <v>0</v>
      </c>
      <c r="U36" s="196" t="s">
        <v>524</v>
      </c>
      <c r="V36" s="195">
        <v>0</v>
      </c>
      <c r="W36" s="196" t="s">
        <v>524</v>
      </c>
      <c r="X36" s="195">
        <v>0</v>
      </c>
      <c r="Y36" s="196" t="s">
        <v>524</v>
      </c>
      <c r="Z36" s="195" t="s">
        <v>512</v>
      </c>
      <c r="AA36" s="196" t="s">
        <v>512</v>
      </c>
      <c r="AB36" s="195">
        <v>0</v>
      </c>
      <c r="AC36" s="195">
        <v>0</v>
      </c>
    </row>
    <row r="37" spans="1:29" s="193" customFormat="1" ht="31.5" x14ac:dyDescent="0.25">
      <c r="A37" s="86" t="s">
        <v>163</v>
      </c>
      <c r="B37" s="89" t="s">
        <v>523</v>
      </c>
      <c r="C37" s="195"/>
      <c r="D37" s="195"/>
      <c r="E37" s="195"/>
      <c r="F37" s="195"/>
      <c r="G37" s="195">
        <v>0</v>
      </c>
      <c r="H37" s="195">
        <v>0</v>
      </c>
      <c r="I37" s="196" t="s">
        <v>524</v>
      </c>
      <c r="J37" s="195">
        <v>0</v>
      </c>
      <c r="K37" s="196" t="s">
        <v>524</v>
      </c>
      <c r="L37" s="195">
        <v>0</v>
      </c>
      <c r="M37" s="196" t="s">
        <v>524</v>
      </c>
      <c r="N37" s="195">
        <v>0</v>
      </c>
      <c r="O37" s="196" t="s">
        <v>524</v>
      </c>
      <c r="P37" s="195">
        <v>0</v>
      </c>
      <c r="Q37" s="196" t="s">
        <v>524</v>
      </c>
      <c r="R37" s="195">
        <v>0</v>
      </c>
      <c r="S37" s="196" t="s">
        <v>524</v>
      </c>
      <c r="T37" s="195">
        <v>0</v>
      </c>
      <c r="U37" s="196" t="s">
        <v>524</v>
      </c>
      <c r="V37" s="195">
        <v>0</v>
      </c>
      <c r="W37" s="196" t="s">
        <v>524</v>
      </c>
      <c r="X37" s="195">
        <v>0</v>
      </c>
      <c r="Y37" s="196" t="s">
        <v>524</v>
      </c>
      <c r="Z37" s="195" t="s">
        <v>512</v>
      </c>
      <c r="AA37" s="196" t="s">
        <v>512</v>
      </c>
      <c r="AB37" s="195">
        <v>0</v>
      </c>
      <c r="AC37" s="195">
        <v>0</v>
      </c>
    </row>
    <row r="38" spans="1:29" s="193" customFormat="1" x14ac:dyDescent="0.25">
      <c r="A38" s="86" t="s">
        <v>162</v>
      </c>
      <c r="B38" s="89" t="s">
        <v>153</v>
      </c>
      <c r="C38" s="195"/>
      <c r="D38" s="195"/>
      <c r="E38" s="195"/>
      <c r="F38" s="195"/>
      <c r="G38" s="195">
        <v>0</v>
      </c>
      <c r="H38" s="195">
        <v>0</v>
      </c>
      <c r="I38" s="196" t="s">
        <v>524</v>
      </c>
      <c r="J38" s="195">
        <v>0</v>
      </c>
      <c r="K38" s="196" t="s">
        <v>524</v>
      </c>
      <c r="L38" s="195">
        <v>0</v>
      </c>
      <c r="M38" s="196" t="s">
        <v>524</v>
      </c>
      <c r="N38" s="195">
        <v>0</v>
      </c>
      <c r="O38" s="196" t="s">
        <v>524</v>
      </c>
      <c r="P38" s="195">
        <v>0</v>
      </c>
      <c r="Q38" s="196" t="s">
        <v>524</v>
      </c>
      <c r="R38" s="195">
        <v>0</v>
      </c>
      <c r="S38" s="196" t="s">
        <v>524</v>
      </c>
      <c r="T38" s="195">
        <v>0</v>
      </c>
      <c r="U38" s="196" t="s">
        <v>524</v>
      </c>
      <c r="V38" s="195">
        <v>0</v>
      </c>
      <c r="W38" s="196" t="s">
        <v>524</v>
      </c>
      <c r="X38" s="195">
        <v>0</v>
      </c>
      <c r="Y38" s="196" t="s">
        <v>524</v>
      </c>
      <c r="Z38" s="195" t="s">
        <v>512</v>
      </c>
      <c r="AA38" s="196" t="s">
        <v>512</v>
      </c>
      <c r="AB38" s="195">
        <v>0</v>
      </c>
      <c r="AC38" s="195">
        <v>0</v>
      </c>
    </row>
    <row r="39" spans="1:29" s="193" customFormat="1" x14ac:dyDescent="0.25">
      <c r="A39" s="86" t="s">
        <v>161</v>
      </c>
      <c r="B39" s="87" t="s">
        <v>525</v>
      </c>
      <c r="C39" s="195"/>
      <c r="D39" s="195"/>
      <c r="E39" s="195"/>
      <c r="F39" s="195"/>
      <c r="G39" s="195">
        <v>0</v>
      </c>
      <c r="H39" s="195">
        <v>0</v>
      </c>
      <c r="I39" s="196" t="s">
        <v>524</v>
      </c>
      <c r="J39" s="195">
        <v>0</v>
      </c>
      <c r="K39" s="196" t="s">
        <v>524</v>
      </c>
      <c r="L39" s="195">
        <v>0</v>
      </c>
      <c r="M39" s="196" t="s">
        <v>524</v>
      </c>
      <c r="N39" s="195">
        <v>0</v>
      </c>
      <c r="O39" s="196" t="s">
        <v>524</v>
      </c>
      <c r="P39" s="195">
        <v>0</v>
      </c>
      <c r="Q39" s="196" t="s">
        <v>524</v>
      </c>
      <c r="R39" s="195">
        <v>0</v>
      </c>
      <c r="S39" s="196" t="s">
        <v>524</v>
      </c>
      <c r="T39" s="195">
        <v>0</v>
      </c>
      <c r="U39" s="196" t="s">
        <v>524</v>
      </c>
      <c r="V39" s="195">
        <v>0</v>
      </c>
      <c r="W39" s="196" t="s">
        <v>524</v>
      </c>
      <c r="X39" s="195">
        <v>0</v>
      </c>
      <c r="Y39" s="196" t="s">
        <v>524</v>
      </c>
      <c r="Z39" s="195" t="s">
        <v>512</v>
      </c>
      <c r="AA39" s="196" t="s">
        <v>512</v>
      </c>
      <c r="AB39" s="195">
        <v>0</v>
      </c>
      <c r="AC39" s="195">
        <v>0</v>
      </c>
    </row>
    <row r="40" spans="1:29" s="193" customFormat="1" x14ac:dyDescent="0.25">
      <c r="A40" s="86" t="s">
        <v>160</v>
      </c>
      <c r="B40" s="87" t="s">
        <v>527</v>
      </c>
      <c r="C40" s="195"/>
      <c r="D40" s="195"/>
      <c r="E40" s="195"/>
      <c r="F40" s="195"/>
      <c r="G40" s="195">
        <v>0</v>
      </c>
      <c r="H40" s="195">
        <v>0</v>
      </c>
      <c r="I40" s="196" t="s">
        <v>524</v>
      </c>
      <c r="J40" s="195">
        <v>0</v>
      </c>
      <c r="K40" s="196" t="s">
        <v>524</v>
      </c>
      <c r="L40" s="195">
        <v>0</v>
      </c>
      <c r="M40" s="196" t="s">
        <v>524</v>
      </c>
      <c r="N40" s="195">
        <v>0</v>
      </c>
      <c r="O40" s="196" t="s">
        <v>524</v>
      </c>
      <c r="P40" s="195">
        <v>0</v>
      </c>
      <c r="Q40" s="196" t="s">
        <v>524</v>
      </c>
      <c r="R40" s="195">
        <v>0</v>
      </c>
      <c r="S40" s="196" t="s">
        <v>524</v>
      </c>
      <c r="T40" s="195">
        <v>0</v>
      </c>
      <c r="U40" s="196" t="s">
        <v>524</v>
      </c>
      <c r="V40" s="195">
        <v>0</v>
      </c>
      <c r="W40" s="196" t="s">
        <v>524</v>
      </c>
      <c r="X40" s="195">
        <v>0</v>
      </c>
      <c r="Y40" s="196" t="s">
        <v>524</v>
      </c>
      <c r="Z40" s="195" t="s">
        <v>512</v>
      </c>
      <c r="AA40" s="196" t="s">
        <v>512</v>
      </c>
      <c r="AB40" s="195">
        <v>0</v>
      </c>
      <c r="AC40" s="195">
        <v>0</v>
      </c>
    </row>
    <row r="41" spans="1:29" s="193" customFormat="1" x14ac:dyDescent="0.25">
      <c r="A41" s="86" t="s">
        <v>159</v>
      </c>
      <c r="B41" s="87" t="s">
        <v>528</v>
      </c>
      <c r="C41" s="195"/>
      <c r="D41" s="195"/>
      <c r="E41" s="195"/>
      <c r="F41" s="195"/>
      <c r="G41" s="195">
        <v>0</v>
      </c>
      <c r="H41" s="195">
        <v>0</v>
      </c>
      <c r="I41" s="196" t="s">
        <v>524</v>
      </c>
      <c r="J41" s="195">
        <v>0</v>
      </c>
      <c r="K41" s="196" t="s">
        <v>524</v>
      </c>
      <c r="L41" s="195">
        <v>0</v>
      </c>
      <c r="M41" s="196" t="s">
        <v>524</v>
      </c>
      <c r="N41" s="195">
        <v>0</v>
      </c>
      <c r="O41" s="196" t="s">
        <v>524</v>
      </c>
      <c r="P41" s="195">
        <v>0</v>
      </c>
      <c r="Q41" s="196" t="s">
        <v>524</v>
      </c>
      <c r="R41" s="195">
        <v>0</v>
      </c>
      <c r="S41" s="196" t="s">
        <v>524</v>
      </c>
      <c r="T41" s="195">
        <v>0</v>
      </c>
      <c r="U41" s="196" t="s">
        <v>524</v>
      </c>
      <c r="V41" s="195">
        <v>0</v>
      </c>
      <c r="W41" s="196" t="s">
        <v>524</v>
      </c>
      <c r="X41" s="195">
        <v>0</v>
      </c>
      <c r="Y41" s="196" t="s">
        <v>524</v>
      </c>
      <c r="Z41" s="195" t="s">
        <v>512</v>
      </c>
      <c r="AA41" s="196" t="s">
        <v>512</v>
      </c>
      <c r="AB41" s="195">
        <v>0</v>
      </c>
      <c r="AC41" s="195">
        <v>0</v>
      </c>
    </row>
    <row r="42" spans="1:29" s="193" customFormat="1" x14ac:dyDescent="0.25">
      <c r="A42" s="86" t="s">
        <v>158</v>
      </c>
      <c r="B42" s="87" t="s">
        <v>529</v>
      </c>
      <c r="C42" s="195"/>
      <c r="D42" s="195"/>
      <c r="E42" s="195"/>
      <c r="F42" s="195"/>
      <c r="G42" s="195">
        <v>0</v>
      </c>
      <c r="H42" s="195">
        <v>0</v>
      </c>
      <c r="I42" s="196" t="s">
        <v>524</v>
      </c>
      <c r="J42" s="195">
        <v>0</v>
      </c>
      <c r="K42" s="196" t="s">
        <v>524</v>
      </c>
      <c r="L42" s="195">
        <v>0</v>
      </c>
      <c r="M42" s="196" t="s">
        <v>524</v>
      </c>
      <c r="N42" s="195">
        <v>0</v>
      </c>
      <c r="O42" s="196" t="s">
        <v>524</v>
      </c>
      <c r="P42" s="195">
        <v>0</v>
      </c>
      <c r="Q42" s="196" t="s">
        <v>524</v>
      </c>
      <c r="R42" s="195">
        <v>0</v>
      </c>
      <c r="S42" s="196" t="s">
        <v>524</v>
      </c>
      <c r="T42" s="195">
        <v>0</v>
      </c>
      <c r="U42" s="196" t="s">
        <v>524</v>
      </c>
      <c r="V42" s="195">
        <v>0</v>
      </c>
      <c r="W42" s="196" t="s">
        <v>524</v>
      </c>
      <c r="X42" s="195">
        <v>0</v>
      </c>
      <c r="Y42" s="196" t="s">
        <v>524</v>
      </c>
      <c r="Z42" s="195" t="s">
        <v>512</v>
      </c>
      <c r="AA42" s="196" t="s">
        <v>512</v>
      </c>
      <c r="AB42" s="195">
        <v>0</v>
      </c>
      <c r="AC42" s="195">
        <v>0</v>
      </c>
    </row>
    <row r="43" spans="1:29" s="193" customFormat="1" x14ac:dyDescent="0.25">
      <c r="A43" s="86" t="s">
        <v>530</v>
      </c>
      <c r="B43" s="87" t="s">
        <v>531</v>
      </c>
      <c r="C43" s="195"/>
      <c r="D43" s="195"/>
      <c r="E43" s="195"/>
      <c r="F43" s="195"/>
      <c r="G43" s="195">
        <v>0</v>
      </c>
      <c r="H43" s="195">
        <v>0</v>
      </c>
      <c r="I43" s="196" t="s">
        <v>524</v>
      </c>
      <c r="J43" s="195">
        <v>0</v>
      </c>
      <c r="K43" s="196" t="s">
        <v>524</v>
      </c>
      <c r="L43" s="195">
        <v>0</v>
      </c>
      <c r="M43" s="196" t="s">
        <v>524</v>
      </c>
      <c r="N43" s="195">
        <v>0</v>
      </c>
      <c r="O43" s="196" t="s">
        <v>524</v>
      </c>
      <c r="P43" s="195">
        <v>0</v>
      </c>
      <c r="Q43" s="196" t="s">
        <v>524</v>
      </c>
      <c r="R43" s="195">
        <v>0</v>
      </c>
      <c r="S43" s="196" t="s">
        <v>524</v>
      </c>
      <c r="T43" s="195">
        <v>0</v>
      </c>
      <c r="U43" s="196" t="s">
        <v>524</v>
      </c>
      <c r="V43" s="195">
        <v>0</v>
      </c>
      <c r="W43" s="196" t="s">
        <v>524</v>
      </c>
      <c r="X43" s="195">
        <v>0</v>
      </c>
      <c r="Y43" s="196" t="s">
        <v>524</v>
      </c>
      <c r="Z43" s="195" t="s">
        <v>512</v>
      </c>
      <c r="AA43" s="196" t="s">
        <v>512</v>
      </c>
      <c r="AB43" s="195">
        <v>0</v>
      </c>
      <c r="AC43" s="195">
        <v>0</v>
      </c>
    </row>
    <row r="44" spans="1:29" s="193" customFormat="1" x14ac:dyDescent="0.25">
      <c r="A44" s="86" t="s">
        <v>532</v>
      </c>
      <c r="B44" s="87" t="s">
        <v>533</v>
      </c>
      <c r="C44" s="195"/>
      <c r="D44" s="195"/>
      <c r="E44" s="195"/>
      <c r="F44" s="195"/>
      <c r="G44" s="195">
        <v>0</v>
      </c>
      <c r="H44" s="195">
        <v>0</v>
      </c>
      <c r="I44" s="196" t="s">
        <v>524</v>
      </c>
      <c r="J44" s="195">
        <v>0</v>
      </c>
      <c r="K44" s="196" t="s">
        <v>524</v>
      </c>
      <c r="L44" s="195">
        <v>0</v>
      </c>
      <c r="M44" s="196" t="s">
        <v>524</v>
      </c>
      <c r="N44" s="195">
        <v>0</v>
      </c>
      <c r="O44" s="196" t="s">
        <v>524</v>
      </c>
      <c r="P44" s="195">
        <v>0</v>
      </c>
      <c r="Q44" s="196" t="s">
        <v>524</v>
      </c>
      <c r="R44" s="195">
        <v>0</v>
      </c>
      <c r="S44" s="196" t="s">
        <v>524</v>
      </c>
      <c r="T44" s="195">
        <v>0</v>
      </c>
      <c r="U44" s="196" t="s">
        <v>524</v>
      </c>
      <c r="V44" s="195">
        <v>0</v>
      </c>
      <c r="W44" s="196" t="s">
        <v>524</v>
      </c>
      <c r="X44" s="195">
        <v>0</v>
      </c>
      <c r="Y44" s="196" t="s">
        <v>524</v>
      </c>
      <c r="Z44" s="195" t="s">
        <v>512</v>
      </c>
      <c r="AA44" s="196" t="s">
        <v>512</v>
      </c>
      <c r="AB44" s="195">
        <v>0</v>
      </c>
      <c r="AC44" s="195">
        <v>0</v>
      </c>
    </row>
    <row r="45" spans="1:29" s="193" customFormat="1" x14ac:dyDescent="0.25">
      <c r="A45" s="86" t="s">
        <v>534</v>
      </c>
      <c r="B45" s="87" t="s">
        <v>535</v>
      </c>
      <c r="C45" s="195"/>
      <c r="D45" s="195"/>
      <c r="E45" s="195"/>
      <c r="F45" s="195"/>
      <c r="G45" s="195">
        <v>0</v>
      </c>
      <c r="H45" s="195">
        <v>0</v>
      </c>
      <c r="I45" s="196" t="s">
        <v>524</v>
      </c>
      <c r="J45" s="195">
        <v>0</v>
      </c>
      <c r="K45" s="196" t="s">
        <v>524</v>
      </c>
      <c r="L45" s="195">
        <v>0</v>
      </c>
      <c r="M45" s="196" t="s">
        <v>524</v>
      </c>
      <c r="N45" s="195">
        <v>0</v>
      </c>
      <c r="O45" s="196" t="s">
        <v>524</v>
      </c>
      <c r="P45" s="195">
        <v>0</v>
      </c>
      <c r="Q45" s="196" t="s">
        <v>524</v>
      </c>
      <c r="R45" s="195">
        <v>0</v>
      </c>
      <c r="S45" s="196" t="s">
        <v>524</v>
      </c>
      <c r="T45" s="195">
        <v>0</v>
      </c>
      <c r="U45" s="196" t="s">
        <v>524</v>
      </c>
      <c r="V45" s="195">
        <v>0</v>
      </c>
      <c r="W45" s="196" t="s">
        <v>524</v>
      </c>
      <c r="X45" s="195">
        <v>0</v>
      </c>
      <c r="Y45" s="196" t="s">
        <v>524</v>
      </c>
      <c r="Z45" s="195" t="s">
        <v>512</v>
      </c>
      <c r="AA45" s="196" t="s">
        <v>512</v>
      </c>
      <c r="AB45" s="195">
        <v>0</v>
      </c>
      <c r="AC45" s="195">
        <v>0</v>
      </c>
    </row>
    <row r="46" spans="1:29" s="193" customFormat="1" x14ac:dyDescent="0.25">
      <c r="A46" s="86" t="s">
        <v>536</v>
      </c>
      <c r="B46" s="87" t="s">
        <v>537</v>
      </c>
      <c r="C46" s="195"/>
      <c r="D46" s="195"/>
      <c r="E46" s="195"/>
      <c r="F46" s="195"/>
      <c r="G46" s="195">
        <v>0</v>
      </c>
      <c r="H46" s="195">
        <v>0</v>
      </c>
      <c r="I46" s="196" t="s">
        <v>524</v>
      </c>
      <c r="J46" s="195">
        <v>0</v>
      </c>
      <c r="K46" s="196" t="s">
        <v>524</v>
      </c>
      <c r="L46" s="195">
        <v>0</v>
      </c>
      <c r="M46" s="196" t="s">
        <v>524</v>
      </c>
      <c r="N46" s="195">
        <v>0</v>
      </c>
      <c r="O46" s="196" t="s">
        <v>524</v>
      </c>
      <c r="P46" s="195">
        <v>0</v>
      </c>
      <c r="Q46" s="196" t="s">
        <v>524</v>
      </c>
      <c r="R46" s="195">
        <v>0</v>
      </c>
      <c r="S46" s="196" t="s">
        <v>524</v>
      </c>
      <c r="T46" s="195">
        <v>0</v>
      </c>
      <c r="U46" s="196" t="s">
        <v>524</v>
      </c>
      <c r="V46" s="195">
        <v>0</v>
      </c>
      <c r="W46" s="196" t="s">
        <v>524</v>
      </c>
      <c r="X46" s="195">
        <v>0</v>
      </c>
      <c r="Y46" s="196" t="s">
        <v>524</v>
      </c>
      <c r="Z46" s="195" t="s">
        <v>512</v>
      </c>
      <c r="AA46" s="196" t="s">
        <v>512</v>
      </c>
      <c r="AB46" s="195">
        <v>0</v>
      </c>
      <c r="AC46" s="195">
        <v>0</v>
      </c>
    </row>
    <row r="47" spans="1:29" s="193" customFormat="1" x14ac:dyDescent="0.25">
      <c r="A47" s="84" t="s">
        <v>61</v>
      </c>
      <c r="B47" s="85" t="s">
        <v>157</v>
      </c>
      <c r="C47" s="195"/>
      <c r="D47" s="195"/>
      <c r="E47" s="195"/>
      <c r="F47" s="195"/>
      <c r="G47" s="195"/>
      <c r="H47" s="195"/>
      <c r="I47" s="195"/>
      <c r="J47" s="195"/>
      <c r="K47" s="195"/>
      <c r="L47" s="195"/>
      <c r="M47" s="195"/>
      <c r="N47" s="195"/>
      <c r="O47" s="195"/>
      <c r="P47" s="195"/>
      <c r="Q47" s="195"/>
      <c r="R47" s="195"/>
      <c r="S47" s="196"/>
      <c r="T47" s="195"/>
      <c r="U47" s="195"/>
      <c r="V47" s="195"/>
      <c r="W47" s="195"/>
      <c r="X47" s="195"/>
      <c r="Y47" s="195"/>
      <c r="Z47" s="195"/>
      <c r="AA47" s="195"/>
      <c r="AB47" s="195"/>
      <c r="AC47" s="195"/>
    </row>
    <row r="48" spans="1:29" s="193" customFormat="1" ht="33.75" customHeight="1" x14ac:dyDescent="0.25">
      <c r="A48" s="86" t="s">
        <v>156</v>
      </c>
      <c r="B48" s="87" t="s">
        <v>526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512</v>
      </c>
      <c r="AA48" s="195"/>
      <c r="AB48" s="195">
        <v>0</v>
      </c>
      <c r="AC48" s="195">
        <v>0</v>
      </c>
    </row>
    <row r="49" spans="1:29" s="193" customFormat="1" ht="31.5" x14ac:dyDescent="0.25">
      <c r="A49" s="86" t="s">
        <v>155</v>
      </c>
      <c r="B49" s="89" t="s">
        <v>523</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512</v>
      </c>
      <c r="AA49" s="195"/>
      <c r="AB49" s="195">
        <v>0</v>
      </c>
      <c r="AC49" s="195">
        <v>0</v>
      </c>
    </row>
    <row r="50" spans="1:29" s="193" customFormat="1" x14ac:dyDescent="0.25">
      <c r="A50" s="86" t="s">
        <v>154</v>
      </c>
      <c r="B50" s="89" t="s">
        <v>153</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512</v>
      </c>
      <c r="AA50" s="195"/>
      <c r="AB50" s="195">
        <v>0</v>
      </c>
      <c r="AC50" s="195">
        <v>0</v>
      </c>
    </row>
    <row r="51" spans="1:29" s="193" customFormat="1" ht="31.5" x14ac:dyDescent="0.25">
      <c r="A51" s="86" t="s">
        <v>152</v>
      </c>
      <c r="B51" s="87" t="s">
        <v>151</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512</v>
      </c>
      <c r="AA51" s="195"/>
      <c r="AB51" s="195">
        <v>0</v>
      </c>
      <c r="AC51" s="195">
        <v>0</v>
      </c>
    </row>
    <row r="52" spans="1:29" s="193" customFormat="1" ht="31.5" x14ac:dyDescent="0.25">
      <c r="A52" s="86" t="s">
        <v>150</v>
      </c>
      <c r="B52" s="87" t="s">
        <v>149</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512</v>
      </c>
      <c r="AA52" s="195"/>
      <c r="AB52" s="195">
        <v>0</v>
      </c>
      <c r="AC52" s="195">
        <v>0</v>
      </c>
    </row>
    <row r="53" spans="1:29" s="193" customFormat="1" x14ac:dyDescent="0.25">
      <c r="A53" s="86" t="s">
        <v>148</v>
      </c>
      <c r="B53" s="87" t="s">
        <v>147</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512</v>
      </c>
      <c r="AA53" s="195"/>
      <c r="AB53" s="195">
        <v>0</v>
      </c>
      <c r="AC53" s="195">
        <v>0</v>
      </c>
    </row>
    <row r="54" spans="1:29" s="193" customFormat="1" x14ac:dyDescent="0.25">
      <c r="A54" s="86" t="s">
        <v>146</v>
      </c>
      <c r="B54" s="87" t="s">
        <v>527</v>
      </c>
      <c r="C54" s="195">
        <v>1</v>
      </c>
      <c r="D54" s="195">
        <v>1</v>
      </c>
      <c r="E54" s="195"/>
      <c r="F54" s="195"/>
      <c r="G54" s="195">
        <v>0</v>
      </c>
      <c r="H54" s="195">
        <v>0</v>
      </c>
      <c r="I54" s="195"/>
      <c r="J54" s="195">
        <v>0</v>
      </c>
      <c r="K54" s="195"/>
      <c r="L54" s="195">
        <v>0</v>
      </c>
      <c r="M54" s="195"/>
      <c r="N54" s="195">
        <v>0</v>
      </c>
      <c r="O54" s="195"/>
      <c r="P54" s="195">
        <v>0</v>
      </c>
      <c r="Q54" s="195"/>
      <c r="R54" s="195">
        <v>0</v>
      </c>
      <c r="S54" s="195"/>
      <c r="T54" s="195">
        <v>1</v>
      </c>
      <c r="U54" s="195"/>
      <c r="V54" s="195">
        <v>1</v>
      </c>
      <c r="W54" s="195"/>
      <c r="X54" s="195">
        <v>0</v>
      </c>
      <c r="Y54" s="195"/>
      <c r="Z54" s="195" t="s">
        <v>512</v>
      </c>
      <c r="AA54" s="195"/>
      <c r="AB54" s="195">
        <v>1</v>
      </c>
      <c r="AC54" s="195">
        <v>1</v>
      </c>
    </row>
    <row r="55" spans="1:29" s="193" customFormat="1" x14ac:dyDescent="0.25">
      <c r="A55" s="86" t="s">
        <v>538</v>
      </c>
      <c r="B55" s="87" t="s">
        <v>528</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512</v>
      </c>
      <c r="AA55" s="195"/>
      <c r="AB55" s="195">
        <v>0</v>
      </c>
      <c r="AC55" s="195">
        <v>0</v>
      </c>
    </row>
    <row r="56" spans="1:29" s="193" customFormat="1" x14ac:dyDescent="0.25">
      <c r="A56" s="86" t="s">
        <v>539</v>
      </c>
      <c r="B56" s="87" t="s">
        <v>529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512</v>
      </c>
      <c r="AA56" s="195"/>
      <c r="AB56" s="195">
        <v>0</v>
      </c>
      <c r="AC56" s="195">
        <v>0</v>
      </c>
    </row>
    <row r="57" spans="1:29" s="193" customFormat="1" x14ac:dyDescent="0.25">
      <c r="A57" s="86" t="s">
        <v>540</v>
      </c>
      <c r="B57" s="87" t="s">
        <v>531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512</v>
      </c>
      <c r="AA57" s="195"/>
      <c r="AB57" s="195">
        <v>0</v>
      </c>
      <c r="AC57" s="195">
        <v>0</v>
      </c>
    </row>
    <row r="58" spans="1:29" s="193" customFormat="1" x14ac:dyDescent="0.25">
      <c r="A58" s="86" t="s">
        <v>541</v>
      </c>
      <c r="B58" s="87" t="s">
        <v>533</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512</v>
      </c>
      <c r="AA58" s="195"/>
      <c r="AB58" s="195">
        <v>0</v>
      </c>
      <c r="AC58" s="195">
        <v>0</v>
      </c>
    </row>
    <row r="59" spans="1:29" s="193" customFormat="1" x14ac:dyDescent="0.25">
      <c r="A59" s="86" t="s">
        <v>542</v>
      </c>
      <c r="B59" s="87" t="s">
        <v>535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512</v>
      </c>
      <c r="AA59" s="195"/>
      <c r="AB59" s="195">
        <v>0</v>
      </c>
      <c r="AC59" s="195">
        <v>0</v>
      </c>
    </row>
    <row r="60" spans="1:29" s="193" customFormat="1" x14ac:dyDescent="0.25">
      <c r="A60" s="86" t="s">
        <v>543</v>
      </c>
      <c r="B60" s="87" t="s">
        <v>537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512</v>
      </c>
      <c r="AA60" s="195"/>
      <c r="AB60" s="195">
        <v>0</v>
      </c>
      <c r="AC60" s="195">
        <v>0</v>
      </c>
    </row>
    <row r="61" spans="1:29" s="193" customFormat="1" ht="35.25" customHeight="1" x14ac:dyDescent="0.25">
      <c r="A61" s="84" t="s">
        <v>59</v>
      </c>
      <c r="B61" s="85" t="s">
        <v>145</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3" customFormat="1" x14ac:dyDescent="0.25">
      <c r="A62" s="86" t="s">
        <v>144</v>
      </c>
      <c r="B62" s="87" t="s">
        <v>143</v>
      </c>
      <c r="C62" s="195">
        <v>6.5700000000000008E-2</v>
      </c>
      <c r="D62" s="195">
        <v>6.6200939107155299E-2</v>
      </c>
      <c r="E62" s="195"/>
      <c r="F62" s="195"/>
      <c r="G62" s="195">
        <v>0</v>
      </c>
      <c r="H62" s="195">
        <v>0</v>
      </c>
      <c r="I62" s="195"/>
      <c r="J62" s="195">
        <v>0</v>
      </c>
      <c r="K62" s="195"/>
      <c r="L62" s="195">
        <v>0</v>
      </c>
      <c r="M62" s="195"/>
      <c r="N62" s="195">
        <v>0</v>
      </c>
      <c r="O62" s="195"/>
      <c r="P62" s="195">
        <v>0</v>
      </c>
      <c r="Q62" s="195"/>
      <c r="R62" s="195">
        <v>0</v>
      </c>
      <c r="S62" s="195"/>
      <c r="T62" s="195">
        <v>6.5700000000000008E-2</v>
      </c>
      <c r="U62" s="195"/>
      <c r="V62" s="195">
        <v>6.6200939107155299E-2</v>
      </c>
      <c r="W62" s="195"/>
      <c r="X62" s="195">
        <v>0</v>
      </c>
      <c r="Y62" s="195"/>
      <c r="Z62" s="195" t="s">
        <v>512</v>
      </c>
      <c r="AA62" s="195"/>
      <c r="AB62" s="195">
        <v>6.5700000000000008E-2</v>
      </c>
      <c r="AC62" s="195">
        <v>6.6200939107155299E-2</v>
      </c>
    </row>
    <row r="63" spans="1:29" s="193" customFormat="1" x14ac:dyDescent="0.25">
      <c r="A63" s="86" t="s">
        <v>142</v>
      </c>
      <c r="B63" s="89"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512</v>
      </c>
      <c r="AA63" s="195"/>
      <c r="AB63" s="195">
        <v>0</v>
      </c>
      <c r="AC63" s="195">
        <v>0</v>
      </c>
    </row>
    <row r="64" spans="1:29" s="193" customFormat="1" x14ac:dyDescent="0.25">
      <c r="A64" s="86" t="s">
        <v>141</v>
      </c>
      <c r="B64" s="8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512</v>
      </c>
      <c r="AA64" s="195"/>
      <c r="AB64" s="195">
        <v>0</v>
      </c>
      <c r="AC64" s="195">
        <v>0</v>
      </c>
    </row>
    <row r="65" spans="1:29" s="193" customFormat="1" x14ac:dyDescent="0.25">
      <c r="A65" s="86" t="s">
        <v>552</v>
      </c>
      <c r="B65" s="89"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512</v>
      </c>
      <c r="AA65" s="195"/>
      <c r="AB65" s="195">
        <v>0</v>
      </c>
      <c r="AC65" s="195">
        <v>0</v>
      </c>
    </row>
    <row r="66" spans="1:29" s="193" customFormat="1" x14ac:dyDescent="0.25">
      <c r="A66" s="86" t="s">
        <v>553</v>
      </c>
      <c r="B66" s="89"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512</v>
      </c>
      <c r="AA66" s="195"/>
      <c r="AB66" s="195">
        <v>0</v>
      </c>
      <c r="AC66" s="195">
        <v>0</v>
      </c>
    </row>
    <row r="67" spans="1:29" s="193" customFormat="1" x14ac:dyDescent="0.25">
      <c r="A67" s="86" t="s">
        <v>554</v>
      </c>
      <c r="B67" s="89" t="s">
        <v>527</v>
      </c>
      <c r="C67" s="195"/>
      <c r="D67" s="195"/>
      <c r="E67" s="195"/>
      <c r="F67" s="195"/>
      <c r="G67" s="195">
        <v>0</v>
      </c>
      <c r="H67" s="195">
        <v>0</v>
      </c>
      <c r="I67" s="195"/>
      <c r="J67" s="195">
        <v>0</v>
      </c>
      <c r="K67" s="195"/>
      <c r="L67" s="195">
        <v>0</v>
      </c>
      <c r="M67" s="195"/>
      <c r="N67" s="195">
        <v>0</v>
      </c>
      <c r="O67" s="195"/>
      <c r="P67" s="195">
        <v>0</v>
      </c>
      <c r="Q67" s="195"/>
      <c r="R67" s="195">
        <v>0</v>
      </c>
      <c r="S67" s="195"/>
      <c r="T67" s="195">
        <v>1</v>
      </c>
      <c r="U67" s="195"/>
      <c r="V67" s="195">
        <v>1</v>
      </c>
      <c r="W67" s="195"/>
      <c r="X67" s="195">
        <v>0</v>
      </c>
      <c r="Y67" s="195"/>
      <c r="Z67" s="195" t="s">
        <v>512</v>
      </c>
      <c r="AA67" s="195"/>
      <c r="AB67" s="195">
        <v>1</v>
      </c>
      <c r="AC67" s="195">
        <v>1</v>
      </c>
    </row>
    <row r="68" spans="1:29" s="193" customFormat="1" x14ac:dyDescent="0.25">
      <c r="A68" s="86" t="s">
        <v>555</v>
      </c>
      <c r="B68" s="89" t="s">
        <v>528</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512</v>
      </c>
      <c r="AA68" s="195"/>
      <c r="AB68" s="195">
        <v>0</v>
      </c>
      <c r="AC68" s="195">
        <v>0</v>
      </c>
    </row>
    <row r="69" spans="1:29" s="193" customFormat="1" x14ac:dyDescent="0.25">
      <c r="A69" s="86" t="s">
        <v>556</v>
      </c>
      <c r="B69" s="89" t="s">
        <v>529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512</v>
      </c>
      <c r="AA69" s="195"/>
      <c r="AB69" s="195">
        <v>0</v>
      </c>
      <c r="AC69" s="195">
        <v>0</v>
      </c>
    </row>
    <row r="70" spans="1:29" s="193" customFormat="1" x14ac:dyDescent="0.25">
      <c r="A70" s="86" t="s">
        <v>557</v>
      </c>
      <c r="B70" s="89" t="s">
        <v>531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512</v>
      </c>
      <c r="AA70" s="195"/>
      <c r="AB70" s="195">
        <v>0</v>
      </c>
      <c r="AC70" s="195">
        <v>0</v>
      </c>
    </row>
    <row r="71" spans="1:29" s="193" customFormat="1" x14ac:dyDescent="0.25">
      <c r="A71" s="86" t="s">
        <v>558</v>
      </c>
      <c r="B71" s="89" t="s">
        <v>533</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512</v>
      </c>
      <c r="AA71" s="195"/>
      <c r="AB71" s="195">
        <v>0</v>
      </c>
      <c r="AC71" s="195">
        <v>0</v>
      </c>
    </row>
    <row r="72" spans="1:29" s="193" customFormat="1" x14ac:dyDescent="0.25">
      <c r="A72" s="86" t="s">
        <v>559</v>
      </c>
      <c r="B72" s="89" t="s">
        <v>535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512</v>
      </c>
      <c r="AA72" s="195"/>
      <c r="AB72" s="195">
        <v>0</v>
      </c>
      <c r="AC72" s="195">
        <v>0</v>
      </c>
    </row>
    <row r="73" spans="1:29" s="193" customFormat="1" x14ac:dyDescent="0.25">
      <c r="A73" s="86" t="s">
        <v>560</v>
      </c>
      <c r="B73" s="89" t="s">
        <v>537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512</v>
      </c>
      <c r="AA73" s="195"/>
      <c r="AB73" s="195">
        <v>0</v>
      </c>
      <c r="AC73" s="195">
        <v>0</v>
      </c>
    </row>
    <row r="74" spans="1:29" s="193" customFormat="1" ht="36.75" customHeight="1" x14ac:dyDescent="0.25">
      <c r="A74" s="84" t="s">
        <v>58</v>
      </c>
      <c r="B74" s="90" t="s">
        <v>227</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512</v>
      </c>
      <c r="AA74" s="195"/>
      <c r="AB74" s="195">
        <v>0</v>
      </c>
      <c r="AC74" s="195">
        <v>0</v>
      </c>
    </row>
    <row r="75" spans="1:29" s="193" customFormat="1" x14ac:dyDescent="0.25">
      <c r="A75" s="84" t="s">
        <v>56</v>
      </c>
      <c r="B75" s="85"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3" customFormat="1" ht="45" customHeight="1" x14ac:dyDescent="0.25">
      <c r="A76" s="86" t="s">
        <v>561</v>
      </c>
      <c r="B76" s="87" t="s">
        <v>526</v>
      </c>
      <c r="C76" s="278"/>
      <c r="D76" s="197"/>
      <c r="E76" s="198"/>
      <c r="F76" s="198"/>
      <c r="G76" s="195">
        <v>0</v>
      </c>
      <c r="H76" s="195">
        <v>0</v>
      </c>
      <c r="I76" s="198"/>
      <c r="J76" s="195">
        <v>0</v>
      </c>
      <c r="K76" s="197"/>
      <c r="L76" s="195">
        <v>0</v>
      </c>
      <c r="M76" s="197"/>
      <c r="N76" s="195">
        <v>0</v>
      </c>
      <c r="O76" s="197"/>
      <c r="P76" s="195">
        <v>0</v>
      </c>
      <c r="Q76" s="197"/>
      <c r="R76" s="195">
        <v>0</v>
      </c>
      <c r="S76" s="197"/>
      <c r="T76" s="195">
        <v>0</v>
      </c>
      <c r="U76" s="197"/>
      <c r="V76" s="195">
        <v>0</v>
      </c>
      <c r="W76" s="197"/>
      <c r="X76" s="195">
        <v>0</v>
      </c>
      <c r="Y76" s="197"/>
      <c r="Z76" s="195" t="s">
        <v>512</v>
      </c>
      <c r="AA76" s="197"/>
      <c r="AB76" s="195">
        <v>0</v>
      </c>
      <c r="AC76" s="195">
        <v>0</v>
      </c>
    </row>
    <row r="77" spans="1:29" s="193" customFormat="1" ht="39.75" customHeight="1" x14ac:dyDescent="0.25">
      <c r="A77" s="86" t="s">
        <v>562</v>
      </c>
      <c r="B77" s="89" t="s">
        <v>523</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512</v>
      </c>
      <c r="AA77" s="195"/>
      <c r="AB77" s="195">
        <v>0</v>
      </c>
      <c r="AC77" s="195">
        <v>0</v>
      </c>
    </row>
    <row r="78" spans="1:29" s="193" customFormat="1" x14ac:dyDescent="0.25">
      <c r="A78" s="86" t="s">
        <v>563</v>
      </c>
      <c r="B78" s="89" t="s">
        <v>153</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512</v>
      </c>
      <c r="AA78" s="195"/>
      <c r="AB78" s="195">
        <v>0</v>
      </c>
      <c r="AC78" s="195">
        <v>0</v>
      </c>
    </row>
    <row r="79" spans="1:29" s="193" customFormat="1" x14ac:dyDescent="0.25">
      <c r="A79" s="86" t="s">
        <v>564</v>
      </c>
      <c r="B79" s="87" t="s">
        <v>544</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512</v>
      </c>
      <c r="AA79" s="195"/>
      <c r="AB79" s="195">
        <v>0</v>
      </c>
      <c r="AC79" s="195">
        <v>0</v>
      </c>
    </row>
    <row r="80" spans="1:29" s="193" customFormat="1" x14ac:dyDescent="0.25">
      <c r="A80" s="86" t="s">
        <v>565</v>
      </c>
      <c r="B80" s="87" t="s">
        <v>527</v>
      </c>
      <c r="C80" s="278"/>
      <c r="D80" s="197"/>
      <c r="E80" s="198"/>
      <c r="F80" s="198"/>
      <c r="G80" s="195">
        <v>0</v>
      </c>
      <c r="H80" s="195">
        <v>0</v>
      </c>
      <c r="I80" s="198"/>
      <c r="J80" s="195">
        <v>0</v>
      </c>
      <c r="K80" s="197"/>
      <c r="L80" s="195">
        <v>0</v>
      </c>
      <c r="M80" s="197"/>
      <c r="N80" s="195">
        <v>0</v>
      </c>
      <c r="O80" s="197"/>
      <c r="P80" s="195">
        <v>0</v>
      </c>
      <c r="Q80" s="197"/>
      <c r="R80" s="195">
        <v>0</v>
      </c>
      <c r="S80" s="197"/>
      <c r="T80" s="195">
        <v>0</v>
      </c>
      <c r="U80" s="197"/>
      <c r="V80" s="195">
        <v>0</v>
      </c>
      <c r="W80" s="197"/>
      <c r="X80" s="195">
        <v>0</v>
      </c>
      <c r="Y80" s="197"/>
      <c r="Z80" s="195" t="s">
        <v>512</v>
      </c>
      <c r="AA80" s="197"/>
      <c r="AB80" s="195">
        <v>0</v>
      </c>
      <c r="AC80" s="195">
        <v>0</v>
      </c>
    </row>
    <row r="81" spans="1:29" s="193" customFormat="1" x14ac:dyDescent="0.25">
      <c r="A81" s="86" t="s">
        <v>566</v>
      </c>
      <c r="B81" s="87" t="s">
        <v>528</v>
      </c>
      <c r="C81" s="278"/>
      <c r="D81" s="197"/>
      <c r="E81" s="198"/>
      <c r="F81" s="198"/>
      <c r="G81" s="195">
        <v>0</v>
      </c>
      <c r="H81" s="195">
        <v>0</v>
      </c>
      <c r="I81" s="198"/>
      <c r="J81" s="195">
        <v>0</v>
      </c>
      <c r="K81" s="197"/>
      <c r="L81" s="195">
        <v>0</v>
      </c>
      <c r="M81" s="197"/>
      <c r="N81" s="195">
        <v>0</v>
      </c>
      <c r="O81" s="197"/>
      <c r="P81" s="195">
        <v>0</v>
      </c>
      <c r="Q81" s="197"/>
      <c r="R81" s="195">
        <v>0</v>
      </c>
      <c r="S81" s="197"/>
      <c r="T81" s="195">
        <v>0</v>
      </c>
      <c r="U81" s="197"/>
      <c r="V81" s="195">
        <v>0</v>
      </c>
      <c r="W81" s="197"/>
      <c r="X81" s="195">
        <v>0</v>
      </c>
      <c r="Y81" s="197"/>
      <c r="Z81" s="195" t="s">
        <v>512</v>
      </c>
      <c r="AA81" s="197"/>
      <c r="AB81" s="195">
        <v>0</v>
      </c>
      <c r="AC81" s="195">
        <v>0</v>
      </c>
    </row>
    <row r="82" spans="1:29" s="193" customFormat="1" x14ac:dyDescent="0.25">
      <c r="A82" s="86" t="s">
        <v>567</v>
      </c>
      <c r="B82" s="87" t="s">
        <v>529</v>
      </c>
      <c r="C82" s="278"/>
      <c r="D82" s="197"/>
      <c r="E82" s="198"/>
      <c r="F82" s="198"/>
      <c r="G82" s="195">
        <v>0</v>
      </c>
      <c r="H82" s="195">
        <v>0</v>
      </c>
      <c r="I82" s="198"/>
      <c r="J82" s="195">
        <v>0</v>
      </c>
      <c r="K82" s="197"/>
      <c r="L82" s="195">
        <v>0</v>
      </c>
      <c r="M82" s="197"/>
      <c r="N82" s="195">
        <v>0</v>
      </c>
      <c r="O82" s="197"/>
      <c r="P82" s="195">
        <v>0</v>
      </c>
      <c r="Q82" s="197"/>
      <c r="R82" s="195">
        <v>0</v>
      </c>
      <c r="S82" s="197"/>
      <c r="T82" s="195">
        <v>0</v>
      </c>
      <c r="U82" s="197"/>
      <c r="V82" s="195">
        <v>0</v>
      </c>
      <c r="W82" s="197"/>
      <c r="X82" s="195">
        <v>0</v>
      </c>
      <c r="Y82" s="197"/>
      <c r="Z82" s="195" t="s">
        <v>512</v>
      </c>
      <c r="AA82" s="197"/>
      <c r="AB82" s="195">
        <v>0</v>
      </c>
      <c r="AC82" s="195">
        <v>0</v>
      </c>
    </row>
    <row r="83" spans="1:29" s="193" customFormat="1" x14ac:dyDescent="0.25">
      <c r="A83" s="86" t="s">
        <v>568</v>
      </c>
      <c r="B83" s="87" t="s">
        <v>531</v>
      </c>
      <c r="C83" s="278"/>
      <c r="D83" s="197"/>
      <c r="E83" s="198"/>
      <c r="F83" s="198"/>
      <c r="G83" s="195">
        <v>0</v>
      </c>
      <c r="H83" s="195">
        <v>0</v>
      </c>
      <c r="I83" s="198"/>
      <c r="J83" s="195">
        <v>0</v>
      </c>
      <c r="K83" s="197"/>
      <c r="L83" s="195">
        <v>0</v>
      </c>
      <c r="M83" s="197"/>
      <c r="N83" s="195">
        <v>0</v>
      </c>
      <c r="O83" s="197"/>
      <c r="P83" s="195">
        <v>0</v>
      </c>
      <c r="Q83" s="197"/>
      <c r="R83" s="195">
        <v>0</v>
      </c>
      <c r="S83" s="197"/>
      <c r="T83" s="195">
        <v>0</v>
      </c>
      <c r="U83" s="197"/>
      <c r="V83" s="195">
        <v>0</v>
      </c>
      <c r="W83" s="197"/>
      <c r="X83" s="195">
        <v>0</v>
      </c>
      <c r="Y83" s="197"/>
      <c r="Z83" s="195" t="s">
        <v>512</v>
      </c>
      <c r="AA83" s="197"/>
      <c r="AB83" s="195">
        <v>0</v>
      </c>
      <c r="AC83" s="195">
        <v>0</v>
      </c>
    </row>
    <row r="84" spans="1:29" s="193" customFormat="1" x14ac:dyDescent="0.25">
      <c r="A84" s="86" t="s">
        <v>569</v>
      </c>
      <c r="B84" s="87" t="s">
        <v>533</v>
      </c>
      <c r="C84" s="278"/>
      <c r="D84" s="197"/>
      <c r="E84" s="198"/>
      <c r="F84" s="198"/>
      <c r="G84" s="195">
        <v>0</v>
      </c>
      <c r="H84" s="195">
        <v>0</v>
      </c>
      <c r="I84" s="198"/>
      <c r="J84" s="195">
        <v>0</v>
      </c>
      <c r="K84" s="197"/>
      <c r="L84" s="195">
        <v>0</v>
      </c>
      <c r="M84" s="197"/>
      <c r="N84" s="195">
        <v>0</v>
      </c>
      <c r="O84" s="197"/>
      <c r="P84" s="195">
        <v>0</v>
      </c>
      <c r="Q84" s="197"/>
      <c r="R84" s="195">
        <v>0</v>
      </c>
      <c r="S84" s="197"/>
      <c r="T84" s="195">
        <v>0</v>
      </c>
      <c r="U84" s="197"/>
      <c r="V84" s="195">
        <v>0</v>
      </c>
      <c r="W84" s="197"/>
      <c r="X84" s="195">
        <v>0</v>
      </c>
      <c r="Y84" s="197"/>
      <c r="Z84" s="195" t="s">
        <v>512</v>
      </c>
      <c r="AA84" s="197"/>
      <c r="AB84" s="195">
        <v>0</v>
      </c>
      <c r="AC84" s="195">
        <v>0</v>
      </c>
    </row>
    <row r="85" spans="1:29" s="193" customFormat="1" x14ac:dyDescent="0.25">
      <c r="A85" s="86" t="s">
        <v>570</v>
      </c>
      <c r="B85" s="87" t="s">
        <v>535</v>
      </c>
      <c r="C85" s="278"/>
      <c r="D85" s="197"/>
      <c r="E85" s="198"/>
      <c r="F85" s="198"/>
      <c r="G85" s="195">
        <v>0</v>
      </c>
      <c r="H85" s="195">
        <v>0</v>
      </c>
      <c r="I85" s="198"/>
      <c r="J85" s="195">
        <v>0</v>
      </c>
      <c r="K85" s="197"/>
      <c r="L85" s="195">
        <v>0</v>
      </c>
      <c r="M85" s="197"/>
      <c r="N85" s="195">
        <v>0</v>
      </c>
      <c r="O85" s="197"/>
      <c r="P85" s="195">
        <v>0</v>
      </c>
      <c r="Q85" s="197"/>
      <c r="R85" s="195">
        <v>0</v>
      </c>
      <c r="S85" s="197"/>
      <c r="T85" s="195">
        <v>0</v>
      </c>
      <c r="U85" s="197"/>
      <c r="V85" s="195">
        <v>0</v>
      </c>
      <c r="W85" s="197"/>
      <c r="X85" s="195">
        <v>0</v>
      </c>
      <c r="Y85" s="197"/>
      <c r="Z85" s="195" t="s">
        <v>512</v>
      </c>
      <c r="AA85" s="197"/>
      <c r="AB85" s="195">
        <v>0</v>
      </c>
      <c r="AC85" s="195">
        <v>0</v>
      </c>
    </row>
    <row r="86" spans="1:29" s="193" customFormat="1" x14ac:dyDescent="0.25">
      <c r="A86" s="86" t="s">
        <v>571</v>
      </c>
      <c r="B86" s="87" t="s">
        <v>537</v>
      </c>
      <c r="C86" s="279"/>
      <c r="D86" s="197"/>
      <c r="E86" s="198"/>
      <c r="F86" s="198"/>
      <c r="G86" s="195">
        <v>0</v>
      </c>
      <c r="H86" s="195">
        <v>0</v>
      </c>
      <c r="I86" s="198"/>
      <c r="J86" s="195">
        <v>0</v>
      </c>
      <c r="K86" s="197"/>
      <c r="L86" s="195">
        <v>0</v>
      </c>
      <c r="M86" s="197"/>
      <c r="N86" s="195">
        <v>0</v>
      </c>
      <c r="O86" s="197"/>
      <c r="P86" s="195">
        <v>0</v>
      </c>
      <c r="Q86" s="197"/>
      <c r="R86" s="195">
        <v>0</v>
      </c>
      <c r="S86" s="197"/>
      <c r="T86" s="195">
        <v>0</v>
      </c>
      <c r="U86" s="197"/>
      <c r="V86" s="195">
        <v>0</v>
      </c>
      <c r="W86" s="197"/>
      <c r="X86" s="195">
        <v>0</v>
      </c>
      <c r="Y86" s="197"/>
      <c r="Z86" s="195" t="s">
        <v>512</v>
      </c>
      <c r="AA86" s="197"/>
      <c r="AB86" s="195">
        <v>0</v>
      </c>
      <c r="AC86" s="195">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83" t="str">
        <f>'6.2. Паспорт фин осв ввод'!A4:Y4</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10"/>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0" t="str">
        <f>'1. паспорт местоположение'!A12:C12</f>
        <v>N_TP1800.AS.0006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357" t="s">
        <v>487</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58" t="s">
        <v>52</v>
      </c>
      <c r="B22" s="361" t="s">
        <v>24</v>
      </c>
      <c r="C22" s="358" t="s">
        <v>51</v>
      </c>
      <c r="D22" s="358" t="s">
        <v>50</v>
      </c>
      <c r="E22" s="364" t="s">
        <v>498</v>
      </c>
      <c r="F22" s="365"/>
      <c r="G22" s="365"/>
      <c r="H22" s="365"/>
      <c r="I22" s="365"/>
      <c r="J22" s="365"/>
      <c r="K22" s="365"/>
      <c r="L22" s="366"/>
      <c r="M22" s="358" t="s">
        <v>49</v>
      </c>
      <c r="N22" s="358" t="s">
        <v>48</v>
      </c>
      <c r="O22" s="358" t="s">
        <v>47</v>
      </c>
      <c r="P22" s="367" t="s">
        <v>257</v>
      </c>
      <c r="Q22" s="367" t="s">
        <v>46</v>
      </c>
      <c r="R22" s="367" t="s">
        <v>45</v>
      </c>
      <c r="S22" s="367" t="s">
        <v>44</v>
      </c>
      <c r="T22" s="367"/>
      <c r="U22" s="368" t="s">
        <v>43</v>
      </c>
      <c r="V22" s="368" t="s">
        <v>42</v>
      </c>
      <c r="W22" s="367" t="s">
        <v>41</v>
      </c>
      <c r="X22" s="367" t="s">
        <v>40</v>
      </c>
      <c r="Y22" s="367" t="s">
        <v>39</v>
      </c>
      <c r="Z22" s="381"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1" t="s">
        <v>25</v>
      </c>
    </row>
    <row r="23" spans="1:48" ht="64.5" customHeight="1" x14ac:dyDescent="0.25">
      <c r="A23" s="359"/>
      <c r="B23" s="362"/>
      <c r="C23" s="359"/>
      <c r="D23" s="359"/>
      <c r="E23" s="373" t="s">
        <v>23</v>
      </c>
      <c r="F23" s="375" t="s">
        <v>139</v>
      </c>
      <c r="G23" s="375" t="s">
        <v>138</v>
      </c>
      <c r="H23" s="375" t="s">
        <v>137</v>
      </c>
      <c r="I23" s="379" t="s">
        <v>409</v>
      </c>
      <c r="J23" s="379" t="s">
        <v>410</v>
      </c>
      <c r="K23" s="379" t="s">
        <v>411</v>
      </c>
      <c r="L23" s="375" t="s">
        <v>80</v>
      </c>
      <c r="M23" s="359"/>
      <c r="N23" s="359"/>
      <c r="O23" s="359"/>
      <c r="P23" s="367"/>
      <c r="Q23" s="367"/>
      <c r="R23" s="367"/>
      <c r="S23" s="377" t="s">
        <v>2</v>
      </c>
      <c r="T23" s="377" t="s">
        <v>11</v>
      </c>
      <c r="U23" s="368"/>
      <c r="V23" s="368"/>
      <c r="W23" s="367"/>
      <c r="X23" s="367"/>
      <c r="Y23" s="367"/>
      <c r="Z23" s="367"/>
      <c r="AA23" s="367"/>
      <c r="AB23" s="367"/>
      <c r="AC23" s="367"/>
      <c r="AD23" s="367"/>
      <c r="AE23" s="367"/>
      <c r="AF23" s="367" t="s">
        <v>22</v>
      </c>
      <c r="AG23" s="367"/>
      <c r="AH23" s="367" t="s">
        <v>21</v>
      </c>
      <c r="AI23" s="367"/>
      <c r="AJ23" s="358" t="s">
        <v>20</v>
      </c>
      <c r="AK23" s="358" t="s">
        <v>19</v>
      </c>
      <c r="AL23" s="358" t="s">
        <v>18</v>
      </c>
      <c r="AM23" s="358" t="s">
        <v>17</v>
      </c>
      <c r="AN23" s="358" t="s">
        <v>16</v>
      </c>
      <c r="AO23" s="358" t="s">
        <v>15</v>
      </c>
      <c r="AP23" s="358" t="s">
        <v>14</v>
      </c>
      <c r="AQ23" s="369" t="s">
        <v>11</v>
      </c>
      <c r="AR23" s="367"/>
      <c r="AS23" s="367"/>
      <c r="AT23" s="367"/>
      <c r="AU23" s="367"/>
      <c r="AV23" s="372"/>
    </row>
    <row r="24" spans="1:48"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06" t="s">
        <v>13</v>
      </c>
      <c r="AG24" s="106" t="s">
        <v>12</v>
      </c>
      <c r="AH24" s="56" t="s">
        <v>2</v>
      </c>
      <c r="AI24" s="56" t="s">
        <v>11</v>
      </c>
      <c r="AJ24" s="360"/>
      <c r="AK24" s="360"/>
      <c r="AL24" s="360"/>
      <c r="AM24" s="360"/>
      <c r="AN24" s="360"/>
      <c r="AO24" s="360"/>
      <c r="AP24" s="360"/>
      <c r="AQ24" s="370"/>
      <c r="AR24" s="367"/>
      <c r="AS24" s="367"/>
      <c r="AT24" s="367"/>
      <c r="AU24" s="367"/>
      <c r="AV24" s="372"/>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zoomScale="90" zoomScaleNormal="90" zoomScaleSheetLayoutView="90" workbookViewId="0">
      <selection activeCell="A12" sqref="A12:B12"/>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504</v>
      </c>
    </row>
    <row r="4" spans="1:4" x14ac:dyDescent="0.25">
      <c r="B4" s="8"/>
    </row>
    <row r="5" spans="1:4" ht="18.75" x14ac:dyDescent="0.3">
      <c r="A5" s="387" t="str">
        <f>'7. Паспорт отчет о закупке'!A5:AV5</f>
        <v>Год раскрытия информации: 2024 год</v>
      </c>
      <c r="B5" s="387"/>
      <c r="C5" s="14"/>
      <c r="D5" s="14"/>
    </row>
    <row r="6" spans="1:4" ht="18.75" x14ac:dyDescent="0.3">
      <c r="A6" s="107"/>
      <c r="B6" s="107"/>
      <c r="C6" s="107"/>
      <c r="D6" s="107"/>
    </row>
    <row r="7" spans="1:4" ht="18.75" x14ac:dyDescent="0.25">
      <c r="A7" s="287" t="s">
        <v>9</v>
      </c>
      <c r="B7" s="287"/>
      <c r="C7" s="112"/>
      <c r="D7" s="112"/>
    </row>
    <row r="8" spans="1:4" ht="18.75" x14ac:dyDescent="0.25">
      <c r="A8" s="112"/>
      <c r="B8" s="112"/>
      <c r="C8" s="112"/>
      <c r="D8" s="112"/>
    </row>
    <row r="9" spans="1:4" x14ac:dyDescent="0.25">
      <c r="A9" s="290" t="str">
        <f>'1. паспорт местоположение'!A9:C9</f>
        <v>АО "Россети Тюмень"</v>
      </c>
      <c r="B9" s="290"/>
      <c r="C9" s="114"/>
      <c r="D9" s="114"/>
    </row>
    <row r="10" spans="1:4" x14ac:dyDescent="0.25">
      <c r="A10" s="284" t="s">
        <v>8</v>
      </c>
      <c r="B10" s="284"/>
      <c r="C10" s="115"/>
      <c r="D10" s="115"/>
    </row>
    <row r="11" spans="1:4" ht="18.75" x14ac:dyDescent="0.25">
      <c r="A11" s="112"/>
      <c r="B11" s="112"/>
      <c r="C11" s="112"/>
      <c r="D11" s="112"/>
    </row>
    <row r="12" spans="1:4" ht="30.75" customHeight="1" x14ac:dyDescent="0.25">
      <c r="A12" s="290" t="str">
        <f>'1. паспорт местоположение'!A12:C12</f>
        <v>N_TP1800.AS.0006</v>
      </c>
      <c r="B12" s="290"/>
      <c r="C12" s="114"/>
      <c r="D12" s="114"/>
    </row>
    <row r="13" spans="1:4" x14ac:dyDescent="0.25">
      <c r="A13" s="284" t="s">
        <v>7</v>
      </c>
      <c r="B13" s="284"/>
      <c r="C13" s="115"/>
      <c r="D13" s="115"/>
    </row>
    <row r="14" spans="1:4" ht="18.75" x14ac:dyDescent="0.25">
      <c r="A14" s="1"/>
      <c r="B14" s="1"/>
      <c r="C14" s="1"/>
      <c r="D14" s="1"/>
    </row>
    <row r="15" spans="1:4" ht="50.25" customHeight="1" x14ac:dyDescent="0.25">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114"/>
      <c r="D15" s="114"/>
    </row>
    <row r="16" spans="1:4" x14ac:dyDescent="0.25">
      <c r="A16" s="284" t="s">
        <v>6</v>
      </c>
      <c r="B16" s="284"/>
      <c r="C16" s="115"/>
      <c r="D16" s="115"/>
    </row>
    <row r="17" spans="1:2" x14ac:dyDescent="0.25">
      <c r="B17" s="28"/>
    </row>
    <row r="18" spans="1:2" ht="33.75" customHeight="1" x14ac:dyDescent="0.25">
      <c r="A18" s="382" t="s">
        <v>488</v>
      </c>
      <c r="B18" s="383"/>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585</v>
      </c>
    </row>
    <row r="25" spans="1:2" ht="28.5" customHeight="1" thickBot="1" x14ac:dyDescent="0.3">
      <c r="A25" s="33" t="s">
        <v>368</v>
      </c>
      <c r="B25" s="31">
        <f>'3.3 паспорт описание'!C29</f>
        <v>2027</v>
      </c>
    </row>
    <row r="26" spans="1:2" ht="37.5" customHeight="1" thickBot="1" x14ac:dyDescent="0.3">
      <c r="A26" s="34" t="s">
        <v>369</v>
      </c>
      <c r="B26" s="35" t="str">
        <f>'3.3 паспорт описание'!C30</f>
        <v>Н</v>
      </c>
    </row>
    <row r="27" spans="1:2" ht="29.25" thickBot="1" x14ac:dyDescent="0.3">
      <c r="A27" s="42" t="s">
        <v>582</v>
      </c>
      <c r="B27" s="95">
        <f>'6.2. Паспорт фин осв ввод'!D24</f>
        <v>7.8922168758799274E-2</v>
      </c>
    </row>
    <row r="28" spans="1:2" ht="16.5" thickBot="1" x14ac:dyDescent="0.3">
      <c r="A28" s="37" t="s">
        <v>370</v>
      </c>
      <c r="B28" s="37" t="s">
        <v>583</v>
      </c>
    </row>
    <row r="29" spans="1:2" ht="29.25" thickBot="1" x14ac:dyDescent="0.3">
      <c r="A29" s="43" t="s">
        <v>371</v>
      </c>
      <c r="B29" s="94">
        <f>B30</f>
        <v>0</v>
      </c>
    </row>
    <row r="30" spans="1:2" ht="29.25" thickBot="1" x14ac:dyDescent="0.3">
      <c r="A30" s="43" t="s">
        <v>372</v>
      </c>
      <c r="B30" s="95">
        <f>B32</f>
        <v>0</v>
      </c>
    </row>
    <row r="31" spans="1:2" ht="16.5" thickBot="1" x14ac:dyDescent="0.3">
      <c r="A31" s="37" t="s">
        <v>373</v>
      </c>
      <c r="B31" s="94"/>
    </row>
    <row r="32" spans="1:2" ht="29.25" thickBot="1" x14ac:dyDescent="0.3">
      <c r="A32" s="43" t="s">
        <v>374</v>
      </c>
      <c r="B32" s="94"/>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16.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16.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572</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572</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572</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3" t="s">
        <v>573</v>
      </c>
    </row>
    <row r="72" spans="1:2" ht="23.25" customHeight="1" x14ac:dyDescent="0.25">
      <c r="A72" s="36" t="s">
        <v>400</v>
      </c>
      <c r="B72" s="384" t="s">
        <v>574</v>
      </c>
    </row>
    <row r="73" spans="1:2" x14ac:dyDescent="0.25">
      <c r="A73" s="40" t="s">
        <v>401</v>
      </c>
      <c r="B73" s="385"/>
    </row>
    <row r="74" spans="1:2" x14ac:dyDescent="0.25">
      <c r="A74" s="40" t="s">
        <v>402</v>
      </c>
      <c r="B74" s="385"/>
    </row>
    <row r="75" spans="1:2" x14ac:dyDescent="0.25">
      <c r="A75" s="40" t="s">
        <v>403</v>
      </c>
      <c r="B75" s="385"/>
    </row>
    <row r="76" spans="1:2" x14ac:dyDescent="0.25">
      <c r="A76" s="40" t="s">
        <v>404</v>
      </c>
      <c r="B76" s="385"/>
    </row>
    <row r="77" spans="1:2" ht="16.5" thickBot="1" x14ac:dyDescent="0.3">
      <c r="A77" s="49" t="s">
        <v>405</v>
      </c>
      <c r="B77" s="386"/>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2022-12-26T06:36:11Z</cp:lastPrinted>
  <dcterms:created xsi:type="dcterms:W3CDTF">2015-08-16T15:31:05Z</dcterms:created>
  <dcterms:modified xsi:type="dcterms:W3CDTF">2024-11-28T10:08:10Z</dcterms:modified>
</cp:coreProperties>
</file>