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6\"/>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<sst xmlns="http://schemas.openxmlformats.org/spreadsheetml/2006/main" count="1189" uniqueCount="625">
  <si>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</si>
  <si>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</si>
  <si>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</si>
  <si>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</si>
  <si>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</si>
  <si>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</si>
  <si>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</si>
  <si>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</si>
  <si>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</si>
  <si>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</si>
  <si>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</si>
  <si>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</si>
  <si>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</si>
  <si>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</si>
  <si>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</si>
  <si>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</si>
  <si>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</si>
  <si>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</si>
  <si>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</si>
  <si>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</si>
  <si>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</si>
  <si>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</si>
  <si>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</si>
  <si>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</si>
  <si>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</si>
  <si>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</si>
  <si>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</si>
  <si>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</si>
  <si>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</si>
  <si>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</si>
  <si>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</si>
  <si>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</si>
  <si>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</si>
  <si>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</si>
  <si>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</si>
  <si>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</si>
  <si>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</si>
  <si>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</si>
  <si>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</si>
  <si>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</si>
  <si>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</si>
  <si>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</si>
  <si>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</si>
  <si>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</si>
  <si>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</si>
  <si>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</si>
  <si>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</si>
  <si>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</si>
  <si>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</si>
  <si>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</si>
  <si>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</si>
  <si>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</si>
  <si>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</si>
  <si>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</si>
  <si>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</si>
  <si>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</si>
  <si>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</si>
  <si>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</si>
  <si>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</si>
  <si>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</si>
  <si>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</si>
  <si>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</si>
  <si>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</si>
  <si>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</si>
  <si>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</si>
  <si>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</si>
  <si>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</si>
  <si>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</si>
  <si>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</si>
  <si>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</si>
  <si>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</si>
  <si>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</si>
  <si>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</si>
  <si>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</si>
  <si>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</si>
  <si>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</si>
  <si>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</si>
  <si>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</si>
  <si>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</si>
  <si>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</si>
  <si>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</si>
  <si>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</si>
  <si>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</si>
  <si>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</si>
  <si>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</si>
  <si>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</si>
  <si>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</si>
  <si>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</si>
  <si>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</si>
  <si>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</si>
  <si>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</si>
  <si>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</si>
  <si>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</si>
  <si>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</si>
  <si>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</si>
  <si>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</si>
  <si>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</si>
  <si>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</si>
  <si>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</si>
  <si>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</si>
  <si>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</si>
  <si>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</si>
  <si>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</si>
  <si>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</si>
  <si>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</si>
  <si>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</si>
  <si>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</si>
  <si>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</si>
  <si>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</si>
  <si>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</si>
  <si>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</si>
  <si>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</si>
  <si>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</si>
  <si>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</si>
  <si>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</si>
  <si>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</si>
  <si>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</si>
  <si>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</si>
  <si>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</si>
  <si>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</si>
  <si>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</si>
  <si>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</si>
  <si>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</si>
  <si>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</si>
  <si>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</si>
  <si>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</si>
  <si>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</si>
  <si>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</si>
  <si>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</si>
  <si>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</si>
  <si>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</si>
  <si>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</si>
  <si>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</si>
  <si>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</si>
  <si>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</si>
  <si>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</si>
  <si>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</si>
  <si>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</si>
  <si>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</si>
  <si>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</si>
  <si>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</si>
  <si>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</si>
  <si>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</si>
  <si>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</si>
  <si>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</si>
  <si>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</si>
  <si>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</si>
  <si>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</si>
  <si>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</si>
  <si>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</si>
  <si>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</si>
  <si>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</si>
  <si>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</si>
  <si>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</si>
  <si>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</si>
  <si>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</si>
  <si>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</si>
  <si>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</si>
  <si>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</si>
  <si>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</si>
  <si>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</si>
  <si>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</si>
  <si>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</si>
  <si>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</si>
  <si>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</si>
  <si>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</si>
  <si>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</si>
  <si>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</si>
  <si>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</si>
  <si>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</si>
  <si>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</si>
  <si>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</si>
  <si>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</si>
  <si>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</si>
  <si>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</si>
  <si>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</si>
  <si>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</si>
  <si>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</si>
  <si>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</si>
  <si>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</si>
  <si>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</si>
  <si>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</si>
  <si>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</si>
  <si>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</si>
  <si>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</si>
  <si>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</si>
  <si>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</si>
  <si>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</si>
  <si>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</si>
  <si>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</si>
  <si>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</si>
  <si>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</si>
  <si>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</si>
  <si>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</si>
  <si>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</si>
  <si>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</si>
  <si>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</si>
  <si>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</si>
  <si>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</si>
  <si>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</si>
  <si>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</si>
  <si>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</si>
  <si>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</si>
  <si>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</si>
  <si>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</si>
  <si>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</si>
  <si>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</si>
  <si>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</si>
  <si>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</si>
  <si>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</si>
  <si>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</si>
  <si>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</si>
  <si>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</si>
  <si>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</si>
  <si>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</si>
  <si>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</si>
  <si>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</si>
  <si>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</si>
  <si>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</si>
  <si>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</si>
  <si>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</si>
  <si>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</si>
  <si>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</si>
  <si>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</si>
  <si>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</si>
  <si>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</si>
  <si>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</si>
  <si>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</si>
  <si>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</si>
  <si>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</si>
  <si>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</si>
  <si>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</si>
  <si>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</si>
  <si>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</si>
  <si>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</si>
  <si>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</si>
  <si>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</si>
  <si>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</si>
  <si>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</si>
  <si>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</si>
  <si>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</si>
  <si>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</si>
  <si>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</si>
  <si>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</si>
  <si>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</si>
  <si>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</si>
  <si>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</si>
  <si>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</si>
  <si>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</si>
  <si>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</si>
  <si>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</si>
  <si>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</si>
  <si>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</si>
  <si>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</si>
  <si>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</si>
  <si>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</si>
  <si>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</si>
  <si>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</si>
  <si>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</si>
  <si>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</si>
  <si>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</si>
  <si>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</si>
  <si>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</si>
  <si>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</si>
  <si>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</si>
  <si>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</si>
  <si>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</si>
  <si>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</si>
  <si>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</si>
  <si>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</si>
  <si>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</si>
  <si>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</si>
  <si>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</si>
  <si>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</si>
  <si>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</si>
  <si>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</si>
  <si>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</si>
  <si>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</si>
  <si>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</si>
  <si>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</si>
  <si>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</si>
  <si>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</si>
  <si>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</si>
  <si>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</si>
  <si>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</si>
  <si>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</si>
  <si>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</si>
  <si>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</si>
  <si>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</si>
  <si>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</si>
  <si>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</si>
  <si>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</si>
  <si>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</si>
  <si>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</si>
  <si>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</si>
  <si>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</si>
  <si>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</si>
  <si>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</si>
  <si>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</si>
  <si>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</si>
  <si>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</si>
  <si>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</si>
  <si>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</si>
  <si>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</si>
  <si>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</si>
  <si>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</si>
  <si>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</si>
  <si>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</si>
  <si>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</si>
  <si>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</si>
  <si>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</si>
  <si>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</si>
  <si>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</si>
  <si>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</si>
  <si>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</si>
  <si>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</si>
  <si>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</si>
  <si>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</si>
  <si>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</si>
  <si>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</si>
  <si>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</si>
  <si>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</si>
  <si>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</si>
  <si>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</si>
  <si>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</si>
  <si>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</si>
  <si>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</si>
  <si>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</si>
  <si>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</si>
  <si>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</si>
  <si>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</si>
  <si>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</si>
  <si>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</si>
  <si>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</si>
  <si>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</si>
  <si>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</si>
  <si>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</si>
  <si>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</si>
  <si>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</si>
  <si>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</si>
  <si>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</si>
  <si>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</si>
  <si>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</si>
  <si>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</si>
  <si>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</si>
  <si>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</si>
  <si>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</si>
  <si>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</si>
  <si>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</si>
  <si>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</si>
  <si>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</si>
  <si>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</si>
  <si>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</si>
  <si>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</si>
  <si>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</si>
  <si>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</si>
  <si>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</si>
  <si>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</si>
  <si>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</si>
  <si>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</si>
  <si>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</si>
  <si>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</si>
  <si>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</si>
  <si>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</si>
  <si>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</si>
  <si>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</si>
  <si>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</si>
  <si>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</si>
  <si>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</si>
  <si>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</si>
  <si>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</si>
  <si>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</si>
  <si>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</si>
  <si>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</si>
  <si>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</si>
  <si>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</si>
  <si>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</si>
  <si>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</si>
  <si>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</si>
  <si>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</si>
  <si>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</si>
  <si>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</si>
  <si>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</si>
  <si>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</si>
  <si>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</si>
  <si>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</si>
  <si>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</si>
  <si>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</si>
  <si>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</si>
  <si>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</si>
  <si>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</si>
  <si>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</si>
  <si>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</si>
  <si>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</si>
  <si>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</si>
  <si>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</si>
  <si>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</si>
  <si>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</si>
  <si>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</si>
  <si>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</si>
  <si>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</si>
  <si>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</si>
  <si>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</si>
  <si>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</si>
  <si>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</si>
  <si>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</si>
  <si>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</si>
  <si>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</si>
  <si>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</si>
  <si>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</si>
  <si>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</si>
  <si>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</si>
  <si>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</si>
  <si>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</si>
  <si>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</si>
  <si>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</si>
  <si>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</si>
  <si>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</si>
  <si>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</si>
  <si>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</si>
  <si>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</si>
  <si>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</si>
  <si>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</si>
  <si>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</si>
  <si>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</si>
  <si>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</si>
  <si>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</si>
  <si>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</si>
  <si>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</si>
  <si>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</si>
  <si>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</si>
  <si>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</si>
  <si>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</si>
  <si>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</si>
  <si>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</si>
  <si>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</si>
  <si>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</si>
  <si>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</si>
  <si>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</si>
  <si>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</si>
  <si>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</si>
  <si>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</si>
  <si>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</si>
  <si>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</si>
  <si>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</si>
  <si>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</si>
  <si>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</si>
  <si>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</si>
  <si>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</si>
  <si>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</si>
  <si>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</si>
  <si>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</si>
  <si>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</si>
  <si>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</si>
  <si>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</si>
  <si>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</si>
  <si>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</si>
  <si>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</si>
  <si>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</si>
  <si>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</si>
  <si>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</si>
  <si>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</si>
  <si>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</si>
  <si>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</si>
  <si>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</si>
  <si>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</si>
  <si>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</si>
  <si>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</si>
  <si>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</si>
  <si>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</si>
  <si>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</si>
  <si>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</si>
  <si>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</si>
  <si>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</si>
  <si>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</si>
  <si>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</si>
  <si>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</si>
  <si>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</si>
  <si>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</si>
  <si>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</si>
  <si>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</si>
  <si>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</si>
  <si>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</si>
  <si>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</si>
  <si>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</si>
  <si>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</si>
  <si>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</si>
  <si>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</si>
  <si>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</si>
  <si>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</si>
  <si>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</si>
  <si>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</si>
  <si>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</si>
  <si>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</si>
  <si>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</si>
  <si>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</si>
  <si>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</si>
  <si>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</si>
  <si>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</si>
  <si>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</si>
  <si>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</si>
  <si>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</si>
  <si>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</si>
  <si>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</si>
  <si>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</si>
  <si>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</si>
  <si>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</si>
  <si>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</si>
  <si>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</si>
  <si>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</si>
  <si>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</si>
  <si>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</si>
  <si>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</si>
  <si>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</si>
  <si>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</si>
  <si>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</si>
  <si>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</si>
  <si>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</si>
  <si>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</si>
  <si>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</si>
  <si>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</si>
  <si>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</si>
  <si>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</si>
  <si>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</si>
  <si>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</si>
  <si>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</si>
  <si>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</si>
  <si>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</si>
  <si>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</si>
  <si>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</si>
  <si>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</si>
  <si>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</si>
  <si>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</si>
  <si>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</si>
  <si>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</si>
  <si>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</si>
  <si>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</si>
  <si>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</si>
  <si>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</si>
  <si>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</si>
  <si>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</si>
  <si>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</si>
  <si>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</si>
  <si>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</si>
  <si>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</si>
  <si>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</si>
  <si>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</si>
  <si>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</si>
  <si>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</si>
  <si>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</si>
  <si>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</si>
  <si>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</si>
  <si>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</si>
  <si>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</si>
  <si>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</si>
  <si>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</si>
  <si>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</si>
  <si>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</si>
  <si>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</si>
  <si>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</si>
  <si>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</si>
  <si>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</si>
  <si>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</si>
  <si>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</si>
  <si>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</si>
  <si>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</si>
  <si>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</si>
  <si>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</si>
  <si>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</si>
  <si>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</si>
  <si>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</si>
  <si>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</si>
  <si>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</si>
  <si>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</si>
  <si>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</si>
  <si>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</si>
  <si>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</si>
  <si>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</si>
  <si>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</si>
  <si>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</si>
  <si>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</si>
  <si>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</si>
  <si>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</si>
  <si>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</si>
  <si>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</si>
  <si>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</si>
  <si>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</si>
  <si>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</si>
  <si>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</si>
  <si>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</si>
  <si>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</si>
  <si>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</si>
  <si>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</si>
  <si>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</si>
  <si>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</si>
  <si>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</si>
  <si>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</si>
  <si>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</si>
  <si>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</si>
  <si>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</si>
  <si>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</si>
  <si>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</si>
  <si>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</si>
  <si>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</si>
  <si>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</si>
  <si>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</si>
  <si>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</si>
  <si>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</si>
  <si>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</si>
  <si>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</si>
  <si>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</si>
  <si>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</si>
  <si>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</si>
  <si>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</si>
  <si>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</si>
  <si>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</si>
  <si>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</si>
  <si>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</si>
  <si>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</si>
  <si>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- 3.36 млн.руб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</si>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</sst>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0" zoomScale="55" zoomScaleNormal="55" zoomScaleSheetLayoutView="100" workbookViewId="0">
      <selection activeCell="C48" sqref="C48"/>
    </sheetView>
  </sheetViews>
  <sheetFormatPr defaultRowHeight="15" x14ac:dyDescent="0.25"/>
  <cols>
    <col min="1" max="1" width="6.140625" style="247" customWidth="1"/>
    <col min="2" max="2" width="53.5703125" style="247" customWidth="1"/>
    <col min="3" max="3" width="91.42578125" style="247" customWidth="1"/>
    <col min="4" max="4" width="46.85546875"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63" t="s">
        <v>617</v>
      </c>
      <c r="B5" s="263"/>
      <c r="C5" s="263"/>
      <c r="D5" s="176"/>
      <c r="E5" s="176"/>
      <c r="F5" s="176"/>
      <c r="G5" s="176"/>
    </row>
    <row r="6" spans="1:19" s="16" customFormat="1" ht="18.75" x14ac:dyDescent="0.3">
      <c r="A6" s="232"/>
      <c r="E6" s="231"/>
    </row>
    <row r="7" spans="1:19" s="16" customFormat="1" ht="18.75" x14ac:dyDescent="0.2">
      <c r="A7" s="267" t="s">
        <v>10</v>
      </c>
      <c r="B7" s="267"/>
      <c r="C7" s="267"/>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68" t="s">
        <v>559</v>
      </c>
      <c r="B9" s="268"/>
      <c r="C9" s="268"/>
      <c r="D9" s="235"/>
      <c r="E9" s="235"/>
      <c r="F9" s="233"/>
      <c r="G9" s="233"/>
      <c r="H9" s="233"/>
      <c r="I9" s="233"/>
      <c r="J9" s="233"/>
      <c r="K9" s="233"/>
      <c r="L9" s="233"/>
      <c r="M9" s="233"/>
      <c r="N9" s="233"/>
      <c r="O9" s="233"/>
      <c r="P9" s="233"/>
      <c r="Q9" s="233"/>
      <c r="R9" s="233"/>
      <c r="S9" s="233"/>
    </row>
    <row r="10" spans="1:19" s="16" customFormat="1" ht="18.75" x14ac:dyDescent="0.2">
      <c r="A10" s="264" t="s">
        <v>9</v>
      </c>
      <c r="B10" s="264"/>
      <c r="C10" s="264"/>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68" t="s">
        <v>610</v>
      </c>
      <c r="B12" s="268"/>
      <c r="C12" s="268"/>
      <c r="D12" s="235"/>
      <c r="E12" s="235"/>
      <c r="F12" s="233"/>
      <c r="G12" s="233"/>
      <c r="H12" s="233"/>
      <c r="I12" s="233"/>
      <c r="J12" s="233"/>
      <c r="K12" s="233"/>
      <c r="L12" s="233"/>
      <c r="M12" s="233"/>
      <c r="N12" s="233"/>
      <c r="O12" s="233"/>
      <c r="P12" s="233"/>
      <c r="Q12" s="233"/>
      <c r="R12" s="233"/>
      <c r="S12" s="233"/>
    </row>
    <row r="13" spans="1:19" s="16" customFormat="1" ht="18.75" x14ac:dyDescent="0.2">
      <c r="A13" s="264" t="s">
        <v>8</v>
      </c>
      <c r="B13" s="264"/>
      <c r="C13" s="264"/>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269" t="s">
        <v>611</v>
      </c>
      <c r="B15" s="269"/>
      <c r="C15" s="269"/>
      <c r="D15" s="235"/>
      <c r="E15" s="235"/>
      <c r="F15" s="235"/>
      <c r="G15" s="235"/>
      <c r="H15" s="235"/>
      <c r="I15" s="235"/>
      <c r="J15" s="235"/>
      <c r="K15" s="235"/>
      <c r="L15" s="235"/>
      <c r="M15" s="235"/>
      <c r="N15" s="235"/>
      <c r="O15" s="235"/>
      <c r="P15" s="235"/>
      <c r="Q15" s="235"/>
      <c r="R15" s="235"/>
      <c r="S15" s="235"/>
    </row>
    <row r="16" spans="1:19" s="238" customFormat="1" ht="15" customHeight="1" x14ac:dyDescent="0.2">
      <c r="A16" s="264" t="s">
        <v>7</v>
      </c>
      <c r="B16" s="264"/>
      <c r="C16" s="264"/>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65" t="s">
        <v>532</v>
      </c>
      <c r="B18" s="266"/>
      <c r="C18" s="266"/>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85"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85">
        <v>1</v>
      </c>
      <c r="B21" s="242">
        <v>2</v>
      </c>
      <c r="C21" s="185">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369</v>
      </c>
      <c r="C22" s="185" t="s">
        <v>550</v>
      </c>
      <c r="D22" s="243"/>
      <c r="E22" s="243"/>
      <c r="F22" s="228"/>
      <c r="G22" s="228"/>
      <c r="H22" s="228"/>
      <c r="I22" s="228"/>
      <c r="J22" s="228"/>
      <c r="K22" s="228"/>
      <c r="L22" s="228"/>
      <c r="M22" s="228"/>
      <c r="N22" s="228"/>
      <c r="O22" s="228"/>
      <c r="P22" s="228"/>
      <c r="Q22" s="244"/>
      <c r="R22" s="244"/>
      <c r="S22" s="244"/>
    </row>
    <row r="23" spans="1:19" s="238" customFormat="1" ht="49.5" customHeight="1" x14ac:dyDescent="0.2">
      <c r="A23" s="28" t="s">
        <v>64</v>
      </c>
      <c r="B23" s="35" t="s">
        <v>65</v>
      </c>
      <c r="C23" s="185" t="s">
        <v>551</v>
      </c>
      <c r="D23" s="243"/>
      <c r="E23" s="243"/>
      <c r="F23" s="228"/>
      <c r="G23" s="228"/>
      <c r="H23" s="228"/>
      <c r="I23" s="228"/>
      <c r="J23" s="228"/>
      <c r="K23" s="228"/>
      <c r="L23" s="228"/>
      <c r="M23" s="228"/>
      <c r="N23" s="228"/>
      <c r="O23" s="228"/>
      <c r="P23" s="228"/>
      <c r="Q23" s="244"/>
      <c r="R23" s="244"/>
      <c r="S23" s="244"/>
    </row>
    <row r="24" spans="1:19" s="238" customFormat="1" ht="22.5" customHeight="1" x14ac:dyDescent="0.2">
      <c r="A24" s="260"/>
      <c r="B24" s="261"/>
      <c r="C24" s="262"/>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73" t="s">
        <v>479</v>
      </c>
      <c r="C25" s="258" t="s">
        <v>560</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73" t="s">
        <v>76</v>
      </c>
      <c r="C26" s="259" t="s">
        <v>556</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73" t="s">
        <v>75</v>
      </c>
      <c r="C27" s="259" t="s">
        <v>561</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73" t="s">
        <v>480</v>
      </c>
      <c r="C28" s="259" t="s">
        <v>555</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73" t="s">
        <v>481</v>
      </c>
      <c r="C29" s="259" t="s">
        <v>555</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73" t="s">
        <v>482</v>
      </c>
      <c r="C30" s="259" t="s">
        <v>555</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73" t="s">
        <v>483</v>
      </c>
      <c r="C31" s="259" t="s">
        <v>555</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73" t="s">
        <v>484</v>
      </c>
      <c r="C32" s="259" t="s">
        <v>555</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73" t="s">
        <v>485</v>
      </c>
      <c r="C33" s="259" t="s">
        <v>615</v>
      </c>
      <c r="D33" s="243"/>
      <c r="E33" s="228"/>
      <c r="F33" s="228"/>
      <c r="G33" s="228"/>
      <c r="H33" s="228"/>
      <c r="I33" s="228"/>
      <c r="J33" s="228"/>
      <c r="K33" s="228"/>
      <c r="L33" s="228"/>
      <c r="M33" s="228"/>
      <c r="N33" s="228"/>
      <c r="O33" s="228"/>
      <c r="P33" s="244"/>
      <c r="Q33" s="244"/>
      <c r="R33" s="244"/>
      <c r="S33" s="244"/>
    </row>
    <row r="34" spans="1:19" ht="111" customHeight="1" x14ac:dyDescent="0.25">
      <c r="A34" s="28" t="s">
        <v>501</v>
      </c>
      <c r="B34" s="173" t="s">
        <v>486</v>
      </c>
      <c r="C34" s="259" t="s">
        <v>555</v>
      </c>
      <c r="D34" s="246"/>
      <c r="E34" s="246"/>
      <c r="F34" s="246"/>
      <c r="G34" s="246"/>
      <c r="H34" s="246"/>
      <c r="I34" s="246"/>
      <c r="J34" s="246"/>
      <c r="K34" s="246"/>
      <c r="L34" s="246"/>
      <c r="M34" s="246"/>
      <c r="N34" s="246"/>
      <c r="O34" s="246"/>
      <c r="P34" s="246"/>
      <c r="Q34" s="246"/>
      <c r="R34" s="246"/>
      <c r="S34" s="246"/>
    </row>
    <row r="35" spans="1:19" ht="58.5" customHeight="1" x14ac:dyDescent="0.25">
      <c r="A35" s="28" t="s">
        <v>489</v>
      </c>
      <c r="B35" s="173" t="s">
        <v>73</v>
      </c>
      <c r="C35" s="259" t="s">
        <v>555</v>
      </c>
      <c r="D35" s="246"/>
      <c r="E35" s="246"/>
      <c r="F35" s="246"/>
      <c r="G35" s="246"/>
      <c r="H35" s="246"/>
      <c r="I35" s="246"/>
      <c r="J35" s="246"/>
      <c r="K35" s="246"/>
      <c r="L35" s="246"/>
      <c r="M35" s="246"/>
      <c r="N35" s="246"/>
      <c r="O35" s="246"/>
      <c r="P35" s="246"/>
      <c r="Q35" s="246"/>
      <c r="R35" s="246"/>
      <c r="S35" s="246"/>
    </row>
    <row r="36" spans="1:19" ht="51.75" customHeight="1" x14ac:dyDescent="0.25">
      <c r="A36" s="28" t="s">
        <v>502</v>
      </c>
      <c r="B36" s="173" t="s">
        <v>487</v>
      </c>
      <c r="C36" s="259" t="s">
        <v>555</v>
      </c>
      <c r="D36" s="246"/>
      <c r="E36" s="246"/>
      <c r="F36" s="246"/>
      <c r="G36" s="246"/>
      <c r="H36" s="246"/>
      <c r="I36" s="246"/>
      <c r="J36" s="246"/>
      <c r="K36" s="246"/>
      <c r="L36" s="246"/>
      <c r="M36" s="246"/>
      <c r="N36" s="246"/>
      <c r="O36" s="246"/>
      <c r="P36" s="246"/>
      <c r="Q36" s="246"/>
      <c r="R36" s="246"/>
      <c r="S36" s="246"/>
    </row>
    <row r="37" spans="1:19" ht="43.5" customHeight="1" x14ac:dyDescent="0.25">
      <c r="A37" s="28" t="s">
        <v>490</v>
      </c>
      <c r="B37" s="173" t="s">
        <v>488</v>
      </c>
      <c r="C37" s="259" t="s">
        <v>395</v>
      </c>
      <c r="D37" s="246"/>
      <c r="E37" s="246"/>
      <c r="F37" s="246"/>
      <c r="G37" s="246"/>
      <c r="H37" s="246"/>
      <c r="I37" s="246"/>
      <c r="J37" s="246"/>
      <c r="K37" s="246"/>
      <c r="L37" s="246"/>
      <c r="M37" s="246"/>
      <c r="N37" s="246"/>
      <c r="O37" s="246"/>
      <c r="P37" s="246"/>
      <c r="Q37" s="246"/>
      <c r="R37" s="246"/>
      <c r="S37" s="246"/>
    </row>
    <row r="38" spans="1:19" ht="43.5" customHeight="1" x14ac:dyDescent="0.25">
      <c r="A38" s="28" t="s">
        <v>503</v>
      </c>
      <c r="B38" s="173" t="s">
        <v>239</v>
      </c>
      <c r="C38" s="259" t="s">
        <v>555</v>
      </c>
      <c r="D38" s="246"/>
      <c r="E38" s="246"/>
      <c r="F38" s="246"/>
      <c r="G38" s="246"/>
      <c r="H38" s="246"/>
      <c r="I38" s="246"/>
      <c r="J38" s="246"/>
      <c r="K38" s="246"/>
      <c r="L38" s="246"/>
      <c r="M38" s="246"/>
      <c r="N38" s="246"/>
      <c r="O38" s="246"/>
      <c r="P38" s="246"/>
      <c r="Q38" s="246"/>
      <c r="R38" s="246"/>
      <c r="S38" s="246"/>
    </row>
    <row r="39" spans="1:19" ht="23.25" customHeight="1" x14ac:dyDescent="0.25">
      <c r="A39" s="260"/>
      <c r="B39" s="261"/>
      <c r="C39" s="262"/>
      <c r="D39" s="246"/>
      <c r="E39" s="246"/>
      <c r="F39" s="246"/>
      <c r="G39" s="246"/>
      <c r="H39" s="246"/>
      <c r="I39" s="246"/>
      <c r="J39" s="246"/>
      <c r="K39" s="246"/>
      <c r="L39" s="246"/>
      <c r="M39" s="246"/>
      <c r="N39" s="246"/>
      <c r="O39" s="246"/>
      <c r="P39" s="246"/>
      <c r="Q39" s="246"/>
      <c r="R39" s="246"/>
      <c r="S39" s="246"/>
    </row>
    <row r="40" spans="1:19" ht="63" x14ac:dyDescent="0.25">
      <c r="A40" s="28" t="s">
        <v>491</v>
      </c>
      <c r="B40" s="173" t="s">
        <v>545</v>
      </c>
      <c r="C40" s="250" t="s">
        <v>619</v>
      </c>
      <c r="D40" s="226"/>
      <c r="E40" s="246"/>
      <c r="F40" s="246"/>
      <c r="G40" s="246"/>
      <c r="H40" s="246"/>
      <c r="I40" s="246"/>
      <c r="J40" s="246"/>
      <c r="K40" s="246"/>
      <c r="L40" s="246"/>
      <c r="M40" s="246"/>
      <c r="N40" s="246"/>
      <c r="O40" s="246"/>
      <c r="P40" s="246"/>
      <c r="Q40" s="246"/>
      <c r="R40" s="246"/>
      <c r="S40" s="246"/>
    </row>
    <row r="41" spans="1:19" ht="105.75" customHeight="1" x14ac:dyDescent="0.25">
      <c r="A41" s="28" t="s">
        <v>504</v>
      </c>
      <c r="B41" s="173" t="s">
        <v>527</v>
      </c>
      <c r="C41" s="248" t="s">
        <v>554</v>
      </c>
      <c r="D41" s="246"/>
      <c r="E41" s="246"/>
      <c r="F41" s="246"/>
      <c r="G41" s="246"/>
      <c r="H41" s="246"/>
      <c r="I41" s="246"/>
      <c r="J41" s="246"/>
      <c r="K41" s="246"/>
      <c r="L41" s="246"/>
      <c r="M41" s="246"/>
      <c r="N41" s="246"/>
      <c r="O41" s="246"/>
      <c r="P41" s="246"/>
      <c r="Q41" s="246"/>
      <c r="R41" s="246"/>
      <c r="S41" s="246"/>
    </row>
    <row r="42" spans="1:19" ht="83.25" customHeight="1" x14ac:dyDescent="0.25">
      <c r="A42" s="28" t="s">
        <v>492</v>
      </c>
      <c r="B42" s="173" t="s">
        <v>542</v>
      </c>
      <c r="C42" s="248" t="s">
        <v>554</v>
      </c>
      <c r="D42" s="246"/>
      <c r="E42" s="246"/>
      <c r="F42" s="246"/>
      <c r="G42" s="246"/>
      <c r="H42" s="246"/>
      <c r="I42" s="246"/>
      <c r="J42" s="246"/>
      <c r="K42" s="246"/>
      <c r="L42" s="246"/>
      <c r="M42" s="246"/>
      <c r="N42" s="246"/>
      <c r="O42" s="246"/>
      <c r="P42" s="246"/>
      <c r="Q42" s="246"/>
      <c r="R42" s="246"/>
      <c r="S42" s="246"/>
    </row>
    <row r="43" spans="1:19" ht="186" customHeight="1" x14ac:dyDescent="0.25">
      <c r="A43" s="28" t="s">
        <v>507</v>
      </c>
      <c r="B43" s="173" t="s">
        <v>508</v>
      </c>
      <c r="C43" s="248" t="s">
        <v>554</v>
      </c>
      <c r="D43" s="246"/>
      <c r="E43" s="246"/>
      <c r="F43" s="246"/>
      <c r="G43" s="246"/>
      <c r="H43" s="246"/>
      <c r="I43" s="246"/>
      <c r="J43" s="246"/>
      <c r="K43" s="246"/>
      <c r="L43" s="246"/>
      <c r="M43" s="246"/>
      <c r="N43" s="246"/>
      <c r="O43" s="246"/>
      <c r="P43" s="246"/>
      <c r="Q43" s="246"/>
      <c r="R43" s="246"/>
      <c r="S43" s="246"/>
    </row>
    <row r="44" spans="1:19" ht="111" customHeight="1" x14ac:dyDescent="0.25">
      <c r="A44" s="28" t="s">
        <v>493</v>
      </c>
      <c r="B44" s="173" t="s">
        <v>533</v>
      </c>
      <c r="C44" s="248" t="s">
        <v>554</v>
      </c>
      <c r="D44" s="246"/>
      <c r="E44" s="246"/>
      <c r="F44" s="246"/>
      <c r="G44" s="246"/>
      <c r="H44" s="246"/>
      <c r="I44" s="246"/>
      <c r="J44" s="246"/>
      <c r="K44" s="246"/>
      <c r="L44" s="246"/>
      <c r="M44" s="246"/>
      <c r="N44" s="246"/>
      <c r="O44" s="246"/>
      <c r="P44" s="246"/>
      <c r="Q44" s="246"/>
      <c r="R44" s="246"/>
      <c r="S44" s="246"/>
    </row>
    <row r="45" spans="1:19" ht="120" customHeight="1" x14ac:dyDescent="0.25">
      <c r="A45" s="28" t="s">
        <v>528</v>
      </c>
      <c r="B45" s="173" t="s">
        <v>534</v>
      </c>
      <c r="C45" s="248" t="s">
        <v>554</v>
      </c>
      <c r="D45" s="246"/>
      <c r="E45" s="246"/>
      <c r="F45" s="246"/>
      <c r="G45" s="246"/>
      <c r="H45" s="246"/>
      <c r="I45" s="246"/>
      <c r="J45" s="246"/>
      <c r="K45" s="246"/>
      <c r="L45" s="246"/>
      <c r="M45" s="246"/>
      <c r="N45" s="246"/>
      <c r="O45" s="246"/>
      <c r="P45" s="246"/>
      <c r="Q45" s="246"/>
      <c r="R45" s="246"/>
      <c r="S45" s="246"/>
    </row>
    <row r="46" spans="1:19" ht="101.25" customHeight="1" x14ac:dyDescent="0.25">
      <c r="A46" s="28" t="s">
        <v>494</v>
      </c>
      <c r="B46" s="173" t="s">
        <v>535</v>
      </c>
      <c r="C46" s="248" t="s">
        <v>563</v>
      </c>
      <c r="D46" s="246"/>
      <c r="E46" s="246"/>
      <c r="F46" s="246"/>
      <c r="G46" s="246"/>
      <c r="H46" s="246"/>
      <c r="I46" s="246"/>
      <c r="J46" s="246"/>
      <c r="K46" s="246"/>
      <c r="L46" s="246"/>
      <c r="M46" s="246"/>
      <c r="N46" s="246"/>
      <c r="O46" s="246"/>
      <c r="P46" s="246"/>
      <c r="Q46" s="246"/>
      <c r="R46" s="246"/>
      <c r="S46" s="246"/>
    </row>
    <row r="47" spans="1:19" ht="18.75" customHeight="1" x14ac:dyDescent="0.25">
      <c r="A47" s="260"/>
      <c r="B47" s="261"/>
      <c r="C47" s="262"/>
      <c r="D47" s="246"/>
      <c r="E47" s="246"/>
      <c r="F47" s="246"/>
      <c r="G47" s="246"/>
      <c r="H47" s="246"/>
      <c r="I47" s="246"/>
      <c r="J47" s="246"/>
      <c r="K47" s="246"/>
      <c r="L47" s="246"/>
      <c r="M47" s="246"/>
      <c r="N47" s="246"/>
      <c r="O47" s="246"/>
      <c r="P47" s="246"/>
      <c r="Q47" s="246"/>
      <c r="R47" s="246"/>
      <c r="S47" s="246"/>
    </row>
    <row r="48" spans="1:19" ht="75.75" customHeight="1" x14ac:dyDescent="0.25">
      <c r="A48" s="28" t="s">
        <v>529</v>
      </c>
      <c r="B48" s="173" t="s">
        <v>543</v>
      </c>
      <c r="C48" s="249">
        <f>'6.2. Паспорт фин осв ввод'!AC24</f>
        <v>3.3567930334188016</v>
      </c>
      <c r="D48" s="246"/>
      <c r="E48" s="246"/>
      <c r="F48" s="246"/>
      <c r="G48" s="246"/>
      <c r="H48" s="246"/>
      <c r="I48" s="246"/>
      <c r="J48" s="246"/>
      <c r="K48" s="246"/>
      <c r="L48" s="246"/>
      <c r="M48" s="246"/>
      <c r="N48" s="246"/>
      <c r="O48" s="246"/>
      <c r="P48" s="246"/>
      <c r="Q48" s="246"/>
      <c r="R48" s="246"/>
      <c r="S48" s="246"/>
    </row>
    <row r="49" spans="1:19" ht="71.25" customHeight="1" x14ac:dyDescent="0.25">
      <c r="A49" s="28" t="s">
        <v>495</v>
      </c>
      <c r="B49" s="173" t="s">
        <v>544</v>
      </c>
      <c r="C49" s="249">
        <f>'6.2. Паспорт фин осв ввод'!AC30</f>
        <v>2.8157218424808721</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397</v>
      </c>
      <c r="R20" s="40" t="s">
        <v>398</v>
      </c>
      <c r="S20" s="280"/>
      <c r="T20" s="32"/>
      <c r="U20" s="32"/>
      <c r="V20" s="32"/>
      <c r="W20" s="32"/>
      <c r="X20" s="32"/>
      <c r="Y20" s="32"/>
      <c r="Z20" s="31"/>
      <c r="AA20" s="31"/>
      <c r="AB20" s="31"/>
    </row>
    <row r="21" spans="1:28" s="3" customFormat="1" ht="18.75" x14ac:dyDescent="0.2">
      <c r="A21" s="39">
        <v>1</v>
      </c>
      <c r="B21" s="44">
        <v>2</v>
      </c>
      <c r="C21" s="39">
        <v>3</v>
      </c>
      <c r="D21" s="44">
        <v>4</v>
      </c>
      <c r="E21" s="39">
        <v>5</v>
      </c>
      <c r="F21" s="44">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N_TP1800.PR.0056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86" t="s">
        <v>124</v>
      </c>
      <c r="R22" s="86" t="s">
        <v>510</v>
      </c>
      <c r="S22" s="86" t="s">
        <v>123</v>
      </c>
      <c r="T22" s="86" t="s">
        <v>122</v>
      </c>
    </row>
    <row r="23" spans="1:20" ht="51.75" customHeight="1" x14ac:dyDescent="0.25">
      <c r="A23" s="288"/>
      <c r="B23" s="174" t="s">
        <v>120</v>
      </c>
      <c r="C23" s="174" t="s">
        <v>121</v>
      </c>
      <c r="D23" s="294"/>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7"/>
      <c r="R30" s="58"/>
      <c r="S30" s="177"/>
      <c r="T30" s="58"/>
    </row>
    <row r="31" spans="1:20" s="56" customFormat="1" ht="24" customHeight="1" x14ac:dyDescent="0.25">
      <c r="A31" s="60"/>
      <c r="B31" s="58"/>
      <c r="C31" s="58"/>
      <c r="D31" s="58"/>
      <c r="E31" s="58"/>
      <c r="F31" s="58"/>
      <c r="G31" s="58"/>
      <c r="H31" s="58"/>
      <c r="I31" s="58"/>
      <c r="J31" s="57"/>
      <c r="K31" s="57"/>
      <c r="L31" s="57"/>
      <c r="M31" s="59"/>
      <c r="N31" s="59"/>
      <c r="O31" s="59"/>
      <c r="P31" s="57"/>
      <c r="Q31" s="177"/>
      <c r="R31" s="58"/>
      <c r="S31" s="177"/>
      <c r="T31" s="58"/>
    </row>
    <row r="32" spans="1:20" s="56" customFormat="1" ht="24" customHeight="1" x14ac:dyDescent="0.25">
      <c r="A32" s="60"/>
      <c r="B32" s="58"/>
      <c r="C32" s="58"/>
      <c r="D32" s="58"/>
      <c r="E32" s="58"/>
      <c r="F32" s="58"/>
      <c r="G32" s="58"/>
      <c r="H32" s="58"/>
      <c r="I32" s="58"/>
      <c r="J32" s="57"/>
      <c r="K32" s="57"/>
      <c r="L32" s="57"/>
      <c r="M32" s="59"/>
      <c r="N32" s="59"/>
      <c r="O32" s="59"/>
      <c r="P32" s="57"/>
      <c r="Q32" s="177"/>
      <c r="R32" s="58"/>
      <c r="S32" s="177"/>
      <c r="T32" s="58"/>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5" t="s">
        <v>546</v>
      </c>
      <c r="C37" s="295"/>
      <c r="D37" s="295"/>
      <c r="E37" s="295"/>
      <c r="F37" s="295"/>
      <c r="G37" s="295"/>
      <c r="H37" s="295"/>
      <c r="I37" s="295"/>
      <c r="J37" s="295"/>
      <c r="K37" s="295"/>
      <c r="L37" s="295"/>
      <c r="M37" s="295"/>
      <c r="N37" s="295"/>
      <c r="O37" s="295"/>
      <c r="P37" s="295"/>
      <c r="Q37" s="295"/>
      <c r="R37" s="29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N_TP1800.PR.0056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6</v>
      </c>
      <c r="B21" s="299" t="s">
        <v>520</v>
      </c>
      <c r="C21" s="300"/>
      <c r="D21" s="299" t="s">
        <v>522</v>
      </c>
      <c r="E21" s="300"/>
      <c r="F21" s="281" t="s">
        <v>103</v>
      </c>
      <c r="G21" s="283"/>
      <c r="H21" s="283"/>
      <c r="I21" s="282"/>
      <c r="J21" s="297" t="s">
        <v>523</v>
      </c>
      <c r="K21" s="299" t="s">
        <v>524</v>
      </c>
      <c r="L21" s="300"/>
      <c r="M21" s="299" t="s">
        <v>525</v>
      </c>
      <c r="N21" s="300"/>
      <c r="O21" s="299" t="s">
        <v>512</v>
      </c>
      <c r="P21" s="300"/>
      <c r="Q21" s="299" t="s">
        <v>136</v>
      </c>
      <c r="R21" s="300"/>
      <c r="S21" s="297" t="s">
        <v>135</v>
      </c>
      <c r="T21" s="297" t="s">
        <v>526</v>
      </c>
      <c r="U21" s="297" t="s">
        <v>521</v>
      </c>
      <c r="V21" s="299" t="s">
        <v>134</v>
      </c>
      <c r="W21" s="300"/>
      <c r="X21" s="281" t="s">
        <v>126</v>
      </c>
      <c r="Y21" s="283"/>
      <c r="Z21" s="281" t="s">
        <v>125</v>
      </c>
      <c r="AA21" s="283"/>
    </row>
    <row r="22" spans="1:27" ht="216" customHeight="1" x14ac:dyDescent="0.25">
      <c r="A22" s="303"/>
      <c r="B22" s="301"/>
      <c r="C22" s="302"/>
      <c r="D22" s="301"/>
      <c r="E22" s="302"/>
      <c r="F22" s="281" t="s">
        <v>133</v>
      </c>
      <c r="G22" s="282"/>
      <c r="H22" s="281" t="s">
        <v>132</v>
      </c>
      <c r="I22" s="282"/>
      <c r="J22" s="298"/>
      <c r="K22" s="301"/>
      <c r="L22" s="302"/>
      <c r="M22" s="301"/>
      <c r="N22" s="302"/>
      <c r="O22" s="301"/>
      <c r="P22" s="302"/>
      <c r="Q22" s="301"/>
      <c r="R22" s="302"/>
      <c r="S22" s="298"/>
      <c r="T22" s="298"/>
      <c r="U22" s="298"/>
      <c r="V22" s="301"/>
      <c r="W22" s="302"/>
      <c r="X22" s="86" t="s">
        <v>124</v>
      </c>
      <c r="Y22" s="86" t="s">
        <v>510</v>
      </c>
      <c r="Z22" s="86" t="s">
        <v>123</v>
      </c>
      <c r="AA22" s="86" t="s">
        <v>122</v>
      </c>
    </row>
    <row r="23" spans="1:27" ht="60" customHeight="1" x14ac:dyDescent="0.25">
      <c r="A23" s="298"/>
      <c r="B23" s="172" t="s">
        <v>120</v>
      </c>
      <c r="C23" s="17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N_TP1800.PR.0056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616</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9"/>
      <c r="AB6" s="16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1"/>
      <c r="AB9" s="17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9"/>
      <c r="AB10" s="169"/>
    </row>
    <row r="11" spans="1:28" ht="15.75"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0"/>
      <c r="AB14" s="17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1"/>
      <c r="AB15" s="17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2024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5" t="s">
        <v>514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2"/>
      <c r="AN24" s="102"/>
      <c r="AO24" s="130"/>
      <c r="AP24" s="130"/>
      <c r="AQ24" s="130"/>
      <c r="AR24" s="130"/>
      <c r="AS24" s="108"/>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364</v>
      </c>
      <c r="AO25" s="326"/>
      <c r="AP25" s="326"/>
      <c r="AQ25" s="321"/>
      <c r="AR25" s="321"/>
      <c r="AS25" s="108"/>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362</v>
      </c>
      <c r="AO26" s="317"/>
      <c r="AP26" s="318"/>
      <c r="AQ26" s="319"/>
      <c r="AR26" s="320"/>
      <c r="AS26" s="108"/>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360</v>
      </c>
      <c r="AO27" s="317"/>
      <c r="AP27" s="318"/>
      <c r="AQ27" s="319"/>
      <c r="AR27" s="320"/>
      <c r="AS27" s="108"/>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358</v>
      </c>
      <c r="AO28" s="341"/>
      <c r="AP28" s="342"/>
      <c r="AQ28" s="319"/>
      <c r="AR28" s="320"/>
      <c r="AS28" s="108"/>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16" t="s">
        <v>323</v>
      </c>
      <c r="AP47" s="116" t="s">
        <v>322</v>
      </c>
      <c r="AQ47" s="108"/>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16" t="s">
        <v>323</v>
      </c>
      <c r="AP52" s="116" t="s">
        <v>322</v>
      </c>
      <c r="AQ52" s="108"/>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16" t="s">
        <v>323</v>
      </c>
      <c r="AP58" s="116" t="s">
        <v>322</v>
      </c>
      <c r="AQ58" s="108"/>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16" t="s">
        <v>323</v>
      </c>
      <c r="AP74" s="116" t="s">
        <v>322</v>
      </c>
      <c r="AQ74" s="108"/>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308</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307</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J37" sqref="J37"/>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1" t="s">
        <v>70</v>
      </c>
    </row>
    <row r="2" spans="1:44" x14ac:dyDescent="0.25">
      <c r="L2" s="41" t="s">
        <v>11</v>
      </c>
    </row>
    <row r="3" spans="1:44" x14ac:dyDescent="0.25">
      <c r="L3" s="41" t="s">
        <v>69</v>
      </c>
    </row>
    <row r="4" spans="1:44" x14ac:dyDescent="0.25">
      <c r="K4" s="41"/>
    </row>
    <row r="5" spans="1:44" x14ac:dyDescent="0.25">
      <c r="A5" s="263" t="str">
        <f>'5. анализ эконом эфф'!A5:AR5</f>
        <v>Год раскрытия информации: 2024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41"/>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264" t="s">
        <v>9</v>
      </c>
      <c r="B10" s="264"/>
      <c r="C10" s="264"/>
      <c r="D10" s="264"/>
      <c r="E10" s="264"/>
      <c r="F10" s="264"/>
      <c r="G10" s="264"/>
      <c r="H10" s="264"/>
      <c r="I10" s="264"/>
      <c r="J10" s="264"/>
      <c r="K10" s="264"/>
      <c r="L10" s="264"/>
    </row>
    <row r="11" spans="1:44" x14ac:dyDescent="0.25">
      <c r="A11" s="385"/>
      <c r="B11" s="385"/>
      <c r="C11" s="385"/>
      <c r="D11" s="385"/>
      <c r="E11" s="385"/>
      <c r="F11" s="385"/>
      <c r="G11" s="385"/>
      <c r="H11" s="385"/>
      <c r="I11" s="385"/>
      <c r="J11" s="385"/>
      <c r="K11" s="385"/>
      <c r="L11" s="385"/>
    </row>
    <row r="12" spans="1:44" x14ac:dyDescent="0.25">
      <c r="A12" s="386" t="str">
        <f>'1. паспорт местоположение'!A12:C12</f>
        <v>N_TP1800.PR.0056</v>
      </c>
      <c r="B12" s="386"/>
      <c r="C12" s="386"/>
      <c r="D12" s="386"/>
      <c r="E12" s="386"/>
      <c r="F12" s="386"/>
      <c r="G12" s="386"/>
      <c r="H12" s="386"/>
      <c r="I12" s="386"/>
      <c r="J12" s="386"/>
      <c r="K12" s="386"/>
      <c r="L12" s="386"/>
    </row>
    <row r="13" spans="1:44" x14ac:dyDescent="0.25">
      <c r="A13" s="264" t="s">
        <v>8</v>
      </c>
      <c r="B13" s="264"/>
      <c r="C13" s="264"/>
      <c r="D13" s="264"/>
      <c r="E13" s="264"/>
      <c r="F13" s="264"/>
      <c r="G13" s="264"/>
      <c r="H13" s="264"/>
      <c r="I13" s="264"/>
      <c r="J13" s="264"/>
      <c r="K13" s="264"/>
      <c r="L13" s="264"/>
    </row>
    <row r="14" spans="1:44" x14ac:dyDescent="0.25">
      <c r="A14" s="383"/>
      <c r="B14" s="383"/>
      <c r="C14" s="383"/>
      <c r="D14" s="383"/>
      <c r="E14" s="383"/>
      <c r="F14" s="383"/>
      <c r="G14" s="383"/>
      <c r="H14" s="383"/>
      <c r="I14" s="383"/>
      <c r="J14" s="383"/>
      <c r="K14" s="383"/>
      <c r="L14" s="383"/>
    </row>
    <row r="15" spans="1:44" ht="33" customHeight="1" x14ac:dyDescent="0.25">
      <c r="A15" s="2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87"/>
    </row>
    <row r="18" spans="1:12" x14ac:dyDescent="0.25">
      <c r="K18" s="41"/>
    </row>
    <row r="19" spans="1:12" ht="15.75" customHeight="1" x14ac:dyDescent="0.25">
      <c r="A19" s="384" t="s">
        <v>516</v>
      </c>
      <c r="B19" s="384"/>
      <c r="C19" s="384"/>
      <c r="D19" s="384"/>
      <c r="E19" s="384"/>
      <c r="F19" s="384"/>
      <c r="G19" s="384"/>
      <c r="H19" s="384"/>
      <c r="I19" s="384"/>
      <c r="J19" s="384"/>
      <c r="K19" s="384"/>
      <c r="L19" s="384"/>
    </row>
    <row r="20" spans="1:12" x14ac:dyDescent="0.25">
      <c r="A20" s="189"/>
      <c r="B20" s="189"/>
      <c r="C20" s="64"/>
      <c r="D20" s="64"/>
      <c r="E20" s="64"/>
      <c r="F20" s="64"/>
      <c r="G20" s="64"/>
      <c r="H20" s="64"/>
      <c r="I20" s="64"/>
      <c r="J20" s="64"/>
      <c r="K20" s="64"/>
      <c r="L20" s="64"/>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59"/>
      <c r="F22" s="160"/>
      <c r="G22" s="395" t="s">
        <v>2</v>
      </c>
      <c r="H22" s="396"/>
      <c r="I22" s="388"/>
      <c r="J22" s="391"/>
      <c r="K22" s="387"/>
      <c r="L22" s="389"/>
    </row>
    <row r="23" spans="1:12" ht="47.25" x14ac:dyDescent="0.25">
      <c r="A23" s="387"/>
      <c r="B23" s="387"/>
      <c r="C23" s="74" t="s">
        <v>225</v>
      </c>
      <c r="D23" s="74" t="s">
        <v>224</v>
      </c>
      <c r="E23" s="74" t="s">
        <v>225</v>
      </c>
      <c r="F23" s="74" t="s">
        <v>224</v>
      </c>
      <c r="G23" s="74" t="s">
        <v>225</v>
      </c>
      <c r="H23" s="74" t="s">
        <v>224</v>
      </c>
      <c r="I23" s="388"/>
      <c r="J23" s="392"/>
      <c r="K23" s="387"/>
      <c r="L23" s="389"/>
    </row>
    <row r="24" spans="1:12" x14ac:dyDescent="0.25">
      <c r="A24" s="188">
        <v>1</v>
      </c>
      <c r="B24" s="188">
        <v>2</v>
      </c>
      <c r="C24" s="74">
        <v>3</v>
      </c>
      <c r="D24" s="74">
        <v>4</v>
      </c>
      <c r="E24" s="74">
        <v>5</v>
      </c>
      <c r="F24" s="74">
        <v>6</v>
      </c>
      <c r="G24" s="74">
        <v>7</v>
      </c>
      <c r="H24" s="74">
        <v>8</v>
      </c>
      <c r="I24" s="74">
        <v>9</v>
      </c>
      <c r="J24" s="74">
        <v>10</v>
      </c>
      <c r="K24" s="74">
        <v>11</v>
      </c>
      <c r="L24" s="74">
        <v>12</v>
      </c>
    </row>
    <row r="25" spans="1:12" x14ac:dyDescent="0.25">
      <c r="A25" s="74">
        <v>1</v>
      </c>
      <c r="B25" s="192" t="s">
        <v>223</v>
      </c>
      <c r="C25" s="192"/>
      <c r="D25" s="73"/>
      <c r="E25" s="73"/>
      <c r="F25" s="73"/>
      <c r="G25" s="73"/>
      <c r="H25" s="73"/>
      <c r="I25" s="73"/>
      <c r="J25" s="73"/>
      <c r="K25" s="68"/>
      <c r="L25" s="190"/>
    </row>
    <row r="26" spans="1:12" ht="21.75" customHeight="1" x14ac:dyDescent="0.25">
      <c r="A26" s="74" t="s">
        <v>222</v>
      </c>
      <c r="B26" s="193" t="s">
        <v>455</v>
      </c>
      <c r="C26" s="199" t="s">
        <v>555</v>
      </c>
      <c r="D26" s="196"/>
      <c r="E26" s="73"/>
      <c r="F26" s="73"/>
      <c r="G26" s="199" t="s">
        <v>555</v>
      </c>
      <c r="H26" s="196"/>
      <c r="I26" s="73"/>
      <c r="J26" s="73"/>
      <c r="K26" s="68"/>
      <c r="L26" s="68"/>
    </row>
    <row r="27" spans="1:12" s="65" customFormat="1" ht="39" customHeight="1" x14ac:dyDescent="0.25">
      <c r="A27" s="74" t="s">
        <v>221</v>
      </c>
      <c r="B27" s="193" t="s">
        <v>457</v>
      </c>
      <c r="C27" s="199" t="s">
        <v>555</v>
      </c>
      <c r="D27" s="196"/>
      <c r="E27" s="73"/>
      <c r="F27" s="73"/>
      <c r="G27" s="199" t="s">
        <v>555</v>
      </c>
      <c r="H27" s="196"/>
      <c r="I27" s="73"/>
      <c r="J27" s="73"/>
      <c r="K27" s="68"/>
      <c r="L27" s="68"/>
    </row>
    <row r="28" spans="1:12" s="65" customFormat="1" ht="70.5" customHeight="1" x14ac:dyDescent="0.25">
      <c r="A28" s="74" t="s">
        <v>456</v>
      </c>
      <c r="B28" s="193" t="s">
        <v>461</v>
      </c>
      <c r="C28" s="199" t="s">
        <v>555</v>
      </c>
      <c r="D28" s="196"/>
      <c r="E28" s="73"/>
      <c r="F28" s="73"/>
      <c r="G28" s="199" t="s">
        <v>555</v>
      </c>
      <c r="H28" s="196"/>
      <c r="I28" s="73"/>
      <c r="J28" s="73"/>
      <c r="K28" s="68"/>
      <c r="L28" s="68"/>
    </row>
    <row r="29" spans="1:12" s="65" customFormat="1" ht="54" customHeight="1" x14ac:dyDescent="0.25">
      <c r="A29" s="74" t="s">
        <v>220</v>
      </c>
      <c r="B29" s="193" t="s">
        <v>460</v>
      </c>
      <c r="C29" s="199" t="s">
        <v>555</v>
      </c>
      <c r="D29" s="196"/>
      <c r="E29" s="73"/>
      <c r="F29" s="73"/>
      <c r="G29" s="199" t="s">
        <v>555</v>
      </c>
      <c r="H29" s="196"/>
      <c r="I29" s="73"/>
      <c r="J29" s="73"/>
      <c r="K29" s="68"/>
      <c r="L29" s="68"/>
    </row>
    <row r="30" spans="1:12" s="65" customFormat="1" ht="42" customHeight="1" x14ac:dyDescent="0.25">
      <c r="A30" s="74" t="s">
        <v>219</v>
      </c>
      <c r="B30" s="193" t="s">
        <v>462</v>
      </c>
      <c r="C30" s="199" t="s">
        <v>555</v>
      </c>
      <c r="D30" s="196"/>
      <c r="E30" s="73"/>
      <c r="F30" s="73"/>
      <c r="G30" s="199" t="s">
        <v>555</v>
      </c>
      <c r="H30" s="196"/>
      <c r="I30" s="73"/>
      <c r="J30" s="73"/>
      <c r="K30" s="68"/>
      <c r="L30" s="68"/>
    </row>
    <row r="31" spans="1:12" s="65" customFormat="1" ht="37.5" customHeight="1" x14ac:dyDescent="0.25">
      <c r="A31" s="74" t="s">
        <v>218</v>
      </c>
      <c r="B31" s="195" t="s">
        <v>458</v>
      </c>
      <c r="C31" s="197">
        <v>46357</v>
      </c>
      <c r="D31" s="198">
        <f>C31+20</f>
        <v>46377</v>
      </c>
      <c r="E31" s="73"/>
      <c r="F31" s="73"/>
      <c r="G31" s="197">
        <v>46357</v>
      </c>
      <c r="H31" s="198">
        <f>G31+20</f>
        <v>46377</v>
      </c>
      <c r="I31" s="73"/>
      <c r="J31" s="73"/>
      <c r="K31" s="68"/>
      <c r="L31" s="68"/>
    </row>
    <row r="32" spans="1:12" s="65" customFormat="1" ht="31.5" x14ac:dyDescent="0.25">
      <c r="A32" s="74" t="s">
        <v>216</v>
      </c>
      <c r="B32" s="195" t="s">
        <v>463</v>
      </c>
      <c r="C32" s="198">
        <f>D31+90</f>
        <v>46467</v>
      </c>
      <c r="D32" s="198">
        <f>C32+30</f>
        <v>46497</v>
      </c>
      <c r="E32" s="73"/>
      <c r="F32" s="73"/>
      <c r="G32" s="198">
        <f>H31+90</f>
        <v>46467</v>
      </c>
      <c r="H32" s="198">
        <f>G32+30</f>
        <v>46497</v>
      </c>
      <c r="I32" s="73"/>
      <c r="J32" s="73"/>
      <c r="K32" s="68"/>
      <c r="L32" s="68"/>
    </row>
    <row r="33" spans="1:12" s="65" customFormat="1" ht="37.5" customHeight="1" x14ac:dyDescent="0.25">
      <c r="A33" s="74" t="s">
        <v>474</v>
      </c>
      <c r="B33" s="195" t="s">
        <v>391</v>
      </c>
      <c r="C33" s="199" t="s">
        <v>555</v>
      </c>
      <c r="D33" s="199"/>
      <c r="E33" s="73"/>
      <c r="F33" s="73"/>
      <c r="G33" s="199" t="s">
        <v>555</v>
      </c>
      <c r="H33" s="199"/>
      <c r="I33" s="73"/>
      <c r="J33" s="73"/>
      <c r="K33" s="68"/>
      <c r="L33" s="68"/>
    </row>
    <row r="34" spans="1:12" s="65" customFormat="1" ht="47.25" customHeight="1" x14ac:dyDescent="0.25">
      <c r="A34" s="74" t="s">
        <v>475</v>
      </c>
      <c r="B34" s="195" t="s">
        <v>467</v>
      </c>
      <c r="C34" s="194" t="s">
        <v>555</v>
      </c>
      <c r="D34" s="72"/>
      <c r="E34" s="72"/>
      <c r="F34" s="72"/>
      <c r="G34" s="194" t="s">
        <v>555</v>
      </c>
      <c r="H34" s="72"/>
      <c r="I34" s="72"/>
      <c r="J34" s="72"/>
      <c r="K34" s="72"/>
      <c r="L34" s="68"/>
    </row>
    <row r="35" spans="1:12" s="65" customFormat="1" ht="49.5" customHeight="1" x14ac:dyDescent="0.25">
      <c r="A35" s="74" t="s">
        <v>476</v>
      </c>
      <c r="B35" s="195" t="s">
        <v>217</v>
      </c>
      <c r="C35" s="197">
        <f>D37+1</f>
        <v>46589</v>
      </c>
      <c r="D35" s="197">
        <f>C35+7</f>
        <v>46596</v>
      </c>
      <c r="E35" s="72"/>
      <c r="F35" s="72"/>
      <c r="G35" s="197">
        <f>H37+1</f>
        <v>46589</v>
      </c>
      <c r="H35" s="197">
        <f>G35+7</f>
        <v>46596</v>
      </c>
      <c r="I35" s="72"/>
      <c r="J35" s="72"/>
      <c r="K35" s="72"/>
      <c r="L35" s="68"/>
    </row>
    <row r="36" spans="1:12" ht="37.5" customHeight="1" x14ac:dyDescent="0.25">
      <c r="A36" s="74" t="s">
        <v>477</v>
      </c>
      <c r="B36" s="195" t="s">
        <v>459</v>
      </c>
      <c r="C36" s="194" t="s">
        <v>555</v>
      </c>
      <c r="D36" s="197"/>
      <c r="E36" s="71"/>
      <c r="F36" s="70"/>
      <c r="G36" s="194" t="s">
        <v>555</v>
      </c>
      <c r="H36" s="197"/>
      <c r="I36" s="69"/>
      <c r="J36" s="69"/>
      <c r="K36" s="68"/>
      <c r="L36" s="68"/>
    </row>
    <row r="37" spans="1:12" x14ac:dyDescent="0.25">
      <c r="A37" s="74" t="s">
        <v>478</v>
      </c>
      <c r="B37" s="195" t="s">
        <v>215</v>
      </c>
      <c r="C37" s="197">
        <f>D32+1</f>
        <v>46498</v>
      </c>
      <c r="D37" s="197">
        <f>C37+90</f>
        <v>46588</v>
      </c>
      <c r="E37" s="71"/>
      <c r="F37" s="70"/>
      <c r="G37" s="197">
        <f>H32+1</f>
        <v>46498</v>
      </c>
      <c r="H37" s="197">
        <f>G37+90</f>
        <v>46588</v>
      </c>
      <c r="I37" s="69"/>
      <c r="J37" s="69"/>
      <c r="K37" s="68"/>
      <c r="L37" s="68"/>
    </row>
    <row r="38" spans="1:12" x14ac:dyDescent="0.25">
      <c r="A38" s="74" t="s">
        <v>570</v>
      </c>
      <c r="B38" s="192" t="s">
        <v>214</v>
      </c>
      <c r="C38" s="194"/>
      <c r="D38" s="68"/>
      <c r="E38" s="68"/>
      <c r="F38" s="68"/>
      <c r="G38" s="194"/>
      <c r="H38" s="68"/>
      <c r="I38" s="68"/>
      <c r="J38" s="68"/>
      <c r="K38" s="68"/>
      <c r="L38" s="68"/>
    </row>
    <row r="39" spans="1:12" ht="63" x14ac:dyDescent="0.25">
      <c r="A39" s="74">
        <v>2</v>
      </c>
      <c r="B39" s="195" t="s">
        <v>464</v>
      </c>
      <c r="C39" s="202" t="s">
        <v>563</v>
      </c>
      <c r="D39" s="197" t="s">
        <v>563</v>
      </c>
      <c r="E39" s="68"/>
      <c r="F39" s="68"/>
      <c r="G39" s="202" t="s">
        <v>563</v>
      </c>
      <c r="H39" s="197" t="s">
        <v>563</v>
      </c>
      <c r="I39" s="68"/>
      <c r="J39" s="68"/>
      <c r="K39" s="68"/>
      <c r="L39" s="68"/>
    </row>
    <row r="40" spans="1:12" ht="33.75" customHeight="1" x14ac:dyDescent="0.25">
      <c r="A40" s="74" t="s">
        <v>213</v>
      </c>
      <c r="B40" s="195" t="s">
        <v>466</v>
      </c>
      <c r="C40" s="202" t="s">
        <v>563</v>
      </c>
      <c r="D40" s="200" t="s">
        <v>563</v>
      </c>
      <c r="E40" s="68"/>
      <c r="F40" s="68"/>
      <c r="G40" s="202" t="s">
        <v>563</v>
      </c>
      <c r="H40" s="197" t="s">
        <v>563</v>
      </c>
      <c r="I40" s="68"/>
      <c r="J40" s="68"/>
      <c r="K40" s="68"/>
      <c r="L40" s="68"/>
    </row>
    <row r="41" spans="1:12" ht="63" customHeight="1" x14ac:dyDescent="0.25">
      <c r="A41" s="74" t="s">
        <v>212</v>
      </c>
      <c r="B41" s="192" t="s">
        <v>547</v>
      </c>
      <c r="C41" s="202"/>
      <c r="D41" s="201"/>
      <c r="E41" s="68"/>
      <c r="F41" s="68"/>
      <c r="G41" s="202"/>
      <c r="H41" s="197"/>
      <c r="I41" s="68"/>
      <c r="J41" s="68"/>
      <c r="K41" s="68"/>
      <c r="L41" s="68"/>
    </row>
    <row r="42" spans="1:12" ht="58.5" customHeight="1" x14ac:dyDescent="0.25">
      <c r="A42" s="74">
        <v>3</v>
      </c>
      <c r="B42" s="195" t="s">
        <v>465</v>
      </c>
      <c r="C42" s="202" t="s">
        <v>563</v>
      </c>
      <c r="D42" s="197" t="s">
        <v>563</v>
      </c>
      <c r="E42" s="68"/>
      <c r="F42" s="68"/>
      <c r="G42" s="202" t="s">
        <v>563</v>
      </c>
      <c r="H42" s="197" t="s">
        <v>563</v>
      </c>
      <c r="I42" s="68"/>
      <c r="J42" s="68"/>
      <c r="K42" s="68"/>
      <c r="L42" s="68"/>
    </row>
    <row r="43" spans="1:12" ht="34.5" customHeight="1" x14ac:dyDescent="0.25">
      <c r="A43" s="74" t="s">
        <v>211</v>
      </c>
      <c r="B43" s="195" t="s">
        <v>209</v>
      </c>
      <c r="C43" s="202" t="s">
        <v>563</v>
      </c>
      <c r="D43" s="202" t="s">
        <v>563</v>
      </c>
      <c r="E43" s="68"/>
      <c r="F43" s="68"/>
      <c r="G43" s="202" t="s">
        <v>563</v>
      </c>
      <c r="H43" s="197" t="s">
        <v>563</v>
      </c>
      <c r="I43" s="68"/>
      <c r="J43" s="68"/>
      <c r="K43" s="68"/>
      <c r="L43" s="68"/>
    </row>
    <row r="44" spans="1:12" ht="24.75" customHeight="1" x14ac:dyDescent="0.25">
      <c r="A44" s="74" t="s">
        <v>210</v>
      </c>
      <c r="B44" s="195" t="s">
        <v>207</v>
      </c>
      <c r="C44" s="202" t="s">
        <v>563</v>
      </c>
      <c r="D44" s="197" t="s">
        <v>563</v>
      </c>
      <c r="E44" s="68"/>
      <c r="F44" s="68"/>
      <c r="G44" s="202" t="s">
        <v>563</v>
      </c>
      <c r="H44" s="197" t="s">
        <v>563</v>
      </c>
      <c r="I44" s="68"/>
      <c r="J44" s="68"/>
      <c r="K44" s="68"/>
      <c r="L44" s="68"/>
    </row>
    <row r="45" spans="1:12" ht="90.75" customHeight="1" x14ac:dyDescent="0.25">
      <c r="A45" s="74" t="s">
        <v>208</v>
      </c>
      <c r="B45" s="195" t="s">
        <v>470</v>
      </c>
      <c r="C45" s="202" t="s">
        <v>563</v>
      </c>
      <c r="D45" s="202" t="s">
        <v>563</v>
      </c>
      <c r="E45" s="68"/>
      <c r="F45" s="68"/>
      <c r="G45" s="202" t="s">
        <v>563</v>
      </c>
      <c r="H45" s="197" t="s">
        <v>563</v>
      </c>
      <c r="I45" s="68"/>
      <c r="J45" s="68"/>
      <c r="K45" s="68"/>
      <c r="L45" s="68"/>
    </row>
    <row r="46" spans="1:12" ht="167.25" customHeight="1" x14ac:dyDescent="0.25">
      <c r="A46" s="74" t="s">
        <v>206</v>
      </c>
      <c r="B46" s="195" t="s">
        <v>468</v>
      </c>
      <c r="C46" s="194" t="s">
        <v>563</v>
      </c>
      <c r="D46" s="194" t="s">
        <v>563</v>
      </c>
      <c r="E46" s="68"/>
      <c r="F46" s="68"/>
      <c r="G46" s="202" t="s">
        <v>563</v>
      </c>
      <c r="H46" s="197" t="s">
        <v>563</v>
      </c>
      <c r="I46" s="68"/>
      <c r="J46" s="68"/>
      <c r="K46" s="68"/>
      <c r="L46" s="68"/>
    </row>
    <row r="47" spans="1:12" ht="30.75" customHeight="1" x14ac:dyDescent="0.25">
      <c r="A47" s="74" t="s">
        <v>204</v>
      </c>
      <c r="B47" s="195" t="s">
        <v>205</v>
      </c>
      <c r="C47" s="194" t="s">
        <v>563</v>
      </c>
      <c r="D47" s="197" t="s">
        <v>563</v>
      </c>
      <c r="E47" s="68"/>
      <c r="F47" s="68"/>
      <c r="G47" s="202" t="s">
        <v>563</v>
      </c>
      <c r="H47" s="197" t="s">
        <v>563</v>
      </c>
      <c r="I47" s="68"/>
      <c r="J47" s="68"/>
      <c r="K47" s="68"/>
      <c r="L47" s="68"/>
    </row>
    <row r="48" spans="1:12" ht="37.5" customHeight="1" x14ac:dyDescent="0.25">
      <c r="A48" s="74" t="s">
        <v>571</v>
      </c>
      <c r="B48" s="192" t="s">
        <v>203</v>
      </c>
      <c r="C48" s="194"/>
      <c r="D48" s="201"/>
      <c r="E48" s="68"/>
      <c r="F48" s="68"/>
      <c r="G48" s="202"/>
      <c r="H48" s="197"/>
      <c r="I48" s="68"/>
      <c r="J48" s="68"/>
      <c r="K48" s="68"/>
      <c r="L48" s="68"/>
    </row>
    <row r="49" spans="1:12" ht="35.25" customHeight="1" x14ac:dyDescent="0.25">
      <c r="A49" s="74">
        <v>4</v>
      </c>
      <c r="B49" s="195" t="s">
        <v>201</v>
      </c>
      <c r="C49" s="194" t="s">
        <v>563</v>
      </c>
      <c r="D49" s="197" t="s">
        <v>563</v>
      </c>
      <c r="E49" s="68"/>
      <c r="F49" s="68"/>
      <c r="G49" s="202" t="s">
        <v>563</v>
      </c>
      <c r="H49" s="197" t="s">
        <v>563</v>
      </c>
      <c r="I49" s="68"/>
      <c r="J49" s="68"/>
      <c r="K49" s="68"/>
      <c r="L49" s="68"/>
    </row>
    <row r="50" spans="1:12" ht="86.25" customHeight="1" x14ac:dyDescent="0.25">
      <c r="A50" s="74" t="s">
        <v>202</v>
      </c>
      <c r="B50" s="195" t="s">
        <v>469</v>
      </c>
      <c r="C50" s="194" t="s">
        <v>563</v>
      </c>
      <c r="D50" s="200" t="s">
        <v>563</v>
      </c>
      <c r="E50" s="68"/>
      <c r="F50" s="68"/>
      <c r="G50" s="202" t="s">
        <v>563</v>
      </c>
      <c r="H50" s="197" t="s">
        <v>563</v>
      </c>
      <c r="I50" s="68"/>
      <c r="J50" s="68"/>
      <c r="K50" s="68"/>
      <c r="L50" s="68"/>
    </row>
    <row r="51" spans="1:12" ht="77.25" customHeight="1" x14ac:dyDescent="0.25">
      <c r="A51" s="74" t="s">
        <v>200</v>
      </c>
      <c r="B51" s="195" t="s">
        <v>471</v>
      </c>
      <c r="C51" s="194" t="s">
        <v>563</v>
      </c>
      <c r="D51" s="200" t="s">
        <v>563</v>
      </c>
      <c r="E51" s="68"/>
      <c r="F51" s="68"/>
      <c r="G51" s="202" t="s">
        <v>563</v>
      </c>
      <c r="H51" s="197" t="s">
        <v>563</v>
      </c>
      <c r="I51" s="68"/>
      <c r="J51" s="68"/>
      <c r="K51" s="68"/>
      <c r="L51" s="68"/>
    </row>
    <row r="52" spans="1:12" ht="71.25" customHeight="1" x14ac:dyDescent="0.25">
      <c r="A52" s="74" t="s">
        <v>198</v>
      </c>
      <c r="B52" s="195" t="s">
        <v>199</v>
      </c>
      <c r="C52" s="194" t="s">
        <v>563</v>
      </c>
      <c r="D52" s="197" t="s">
        <v>563</v>
      </c>
      <c r="E52" s="68"/>
      <c r="F52" s="68"/>
      <c r="G52" s="202" t="s">
        <v>563</v>
      </c>
      <c r="H52" s="197" t="s">
        <v>563</v>
      </c>
      <c r="I52" s="68"/>
      <c r="J52" s="68"/>
      <c r="K52" s="68"/>
      <c r="L52" s="68"/>
    </row>
    <row r="53" spans="1:12" ht="48" customHeight="1" x14ac:dyDescent="0.25">
      <c r="A53" s="74" t="s">
        <v>196</v>
      </c>
      <c r="B53" s="165" t="s">
        <v>472</v>
      </c>
      <c r="C53" s="194" t="s">
        <v>563</v>
      </c>
      <c r="D53" s="197" t="s">
        <v>563</v>
      </c>
      <c r="E53" s="68"/>
      <c r="F53" s="68"/>
      <c r="G53" s="202" t="s">
        <v>563</v>
      </c>
      <c r="H53" s="197" t="s">
        <v>563</v>
      </c>
      <c r="I53" s="68"/>
      <c r="J53" s="68"/>
      <c r="K53" s="68"/>
      <c r="L53" s="68"/>
    </row>
    <row r="54" spans="1:12" ht="46.5" customHeight="1" x14ac:dyDescent="0.25">
      <c r="A54" s="74" t="s">
        <v>473</v>
      </c>
      <c r="B54" s="195" t="s">
        <v>197</v>
      </c>
      <c r="C54" s="194" t="s">
        <v>563</v>
      </c>
      <c r="D54" s="197" t="s">
        <v>563</v>
      </c>
      <c r="E54" s="68"/>
      <c r="F54" s="68"/>
      <c r="G54" s="202" t="s">
        <v>563</v>
      </c>
      <c r="H54" s="197" t="s">
        <v>563</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4"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3"/>
      <c r="B5" s="63"/>
      <c r="C5" s="63"/>
      <c r="D5" s="63"/>
      <c r="E5" s="63"/>
      <c r="F5" s="63"/>
      <c r="L5" s="63"/>
      <c r="M5" s="63"/>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4" t="s">
        <v>517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7" t="s">
        <v>195</v>
      </c>
      <c r="B20" s="407" t="s">
        <v>194</v>
      </c>
      <c r="C20" s="402" t="s">
        <v>193</v>
      </c>
      <c r="D20" s="403"/>
      <c r="E20" s="410" t="s">
        <v>192</v>
      </c>
      <c r="F20" s="411"/>
      <c r="G20" s="415" t="s">
        <v>620</v>
      </c>
      <c r="H20" s="399" t="s">
        <v>572</v>
      </c>
      <c r="I20" s="400"/>
      <c r="J20" s="400"/>
      <c r="K20" s="401"/>
      <c r="L20" s="399" t="s">
        <v>573</v>
      </c>
      <c r="M20" s="400"/>
      <c r="N20" s="400"/>
      <c r="O20" s="401"/>
      <c r="P20" s="399" t="s">
        <v>574</v>
      </c>
      <c r="Q20" s="400"/>
      <c r="R20" s="400"/>
      <c r="S20" s="401"/>
      <c r="T20" s="399" t="s">
        <v>575</v>
      </c>
      <c r="U20" s="400"/>
      <c r="V20" s="400"/>
      <c r="W20" s="401"/>
      <c r="X20" s="399" t="s">
        <v>621</v>
      </c>
      <c r="Y20" s="400"/>
      <c r="Z20" s="400"/>
      <c r="AA20" s="401"/>
      <c r="AB20" s="402" t="s">
        <v>191</v>
      </c>
      <c r="AC20" s="403"/>
      <c r="AD20" s="252"/>
      <c r="AE20" s="252"/>
      <c r="AF20" s="252"/>
      <c r="AG20" s="252"/>
      <c r="AH20" s="252"/>
      <c r="AI20" s="253"/>
    </row>
    <row r="21" spans="1:35" ht="99.75" customHeight="1" x14ac:dyDescent="0.25">
      <c r="A21" s="408"/>
      <c r="B21" s="408"/>
      <c r="C21" s="404"/>
      <c r="D21" s="405"/>
      <c r="E21" s="412"/>
      <c r="F21" s="413"/>
      <c r="G21" s="416"/>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404"/>
      <c r="AC21" s="405"/>
      <c r="AD21" s="252"/>
      <c r="AE21" s="252"/>
      <c r="AF21" s="252"/>
      <c r="AG21" s="252"/>
      <c r="AH21" s="252" t="s">
        <v>577</v>
      </c>
      <c r="AI21" s="253"/>
    </row>
    <row r="22" spans="1:35" ht="89.25" customHeight="1" x14ac:dyDescent="0.3">
      <c r="A22" s="409"/>
      <c r="B22" s="409"/>
      <c r="C22" s="254" t="s">
        <v>3</v>
      </c>
      <c r="D22" s="254" t="s">
        <v>189</v>
      </c>
      <c r="E22" s="255" t="s">
        <v>622</v>
      </c>
      <c r="F22" s="255" t="s">
        <v>618</v>
      </c>
      <c r="G22" s="417"/>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ht="47.25" customHeight="1" x14ac:dyDescent="0.25">
      <c r="A24" s="214" t="s">
        <v>66</v>
      </c>
      <c r="B24" s="215" t="s">
        <v>188</v>
      </c>
      <c r="C24" s="216">
        <v>3.3318954240000003</v>
      </c>
      <c r="D24" s="216">
        <v>3.3567930334188016</v>
      </c>
      <c r="E24" s="216">
        <v>3.3567930334188016</v>
      </c>
      <c r="F24" s="216">
        <v>3.3567930334188016</v>
      </c>
      <c r="G24" s="216">
        <v>0</v>
      </c>
      <c r="H24" s="216">
        <v>0</v>
      </c>
      <c r="I24" s="216"/>
      <c r="J24" s="216">
        <v>0</v>
      </c>
      <c r="K24" s="216"/>
      <c r="L24" s="216">
        <v>0</v>
      </c>
      <c r="M24" s="216"/>
      <c r="N24" s="216">
        <v>0</v>
      </c>
      <c r="O24" s="216"/>
      <c r="P24" s="216">
        <v>0</v>
      </c>
      <c r="Q24" s="216"/>
      <c r="R24" s="216">
        <v>0</v>
      </c>
      <c r="S24" s="216"/>
      <c r="T24" s="216">
        <v>3.3318954240000003</v>
      </c>
      <c r="U24" s="216"/>
      <c r="V24" s="216">
        <v>3.3567930334188016</v>
      </c>
      <c r="W24" s="216"/>
      <c r="X24" s="216">
        <v>0</v>
      </c>
      <c r="Y24" s="216"/>
      <c r="Z24" s="216" t="s">
        <v>563</v>
      </c>
      <c r="AA24" s="216"/>
      <c r="AB24" s="219">
        <v>3.3318954240000003</v>
      </c>
      <c r="AC24" s="219">
        <v>3.3567930334188016</v>
      </c>
    </row>
    <row r="25" spans="1:35" ht="24" customHeight="1" x14ac:dyDescent="0.25">
      <c r="A25" s="217" t="s">
        <v>187</v>
      </c>
      <c r="B25" s="218"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563</v>
      </c>
      <c r="AA25" s="219"/>
      <c r="AB25" s="219">
        <v>0</v>
      </c>
      <c r="AC25" s="219">
        <v>0</v>
      </c>
    </row>
    <row r="26" spans="1:35" x14ac:dyDescent="0.25">
      <c r="A26" s="217" t="s">
        <v>185</v>
      </c>
      <c r="B26" s="218"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563</v>
      </c>
      <c r="AA26" s="219"/>
      <c r="AB26" s="219">
        <v>0</v>
      </c>
      <c r="AC26" s="219">
        <v>0</v>
      </c>
    </row>
    <row r="27" spans="1:35" ht="31.5" x14ac:dyDescent="0.25">
      <c r="A27" s="217" t="s">
        <v>183</v>
      </c>
      <c r="B27" s="218" t="s">
        <v>454</v>
      </c>
      <c r="C27" s="219"/>
      <c r="D27" s="219"/>
      <c r="E27" s="219"/>
      <c r="F27" s="219"/>
      <c r="G27" s="219">
        <v>0</v>
      </c>
      <c r="H27" s="219">
        <v>0</v>
      </c>
      <c r="I27" s="219"/>
      <c r="J27" s="219">
        <v>0</v>
      </c>
      <c r="K27" s="219"/>
      <c r="L27" s="219">
        <v>0</v>
      </c>
      <c r="M27" s="219"/>
      <c r="N27" s="219">
        <v>0</v>
      </c>
      <c r="O27" s="219"/>
      <c r="P27" s="219">
        <v>0</v>
      </c>
      <c r="Q27" s="219"/>
      <c r="R27" s="219">
        <v>0</v>
      </c>
      <c r="S27" s="219"/>
      <c r="T27" s="219">
        <v>2.7948394240000005</v>
      </c>
      <c r="U27" s="219"/>
      <c r="V27" s="219">
        <v>2.8157218424808717</v>
      </c>
      <c r="W27" s="219"/>
      <c r="X27" s="219">
        <v>0</v>
      </c>
      <c r="Y27" s="219"/>
      <c r="Z27" s="219" t="s">
        <v>563</v>
      </c>
      <c r="AA27" s="219"/>
      <c r="AB27" s="219">
        <v>2.7948394240000005</v>
      </c>
      <c r="AC27" s="219">
        <v>2.8157218424808717</v>
      </c>
    </row>
    <row r="28" spans="1:35" x14ac:dyDescent="0.25">
      <c r="A28" s="217" t="s">
        <v>182</v>
      </c>
      <c r="B28" s="218"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5" x14ac:dyDescent="0.25">
      <c r="A29" s="217" t="s">
        <v>180</v>
      </c>
      <c r="B29" s="220" t="s">
        <v>179</v>
      </c>
      <c r="C29" s="219"/>
      <c r="D29" s="219"/>
      <c r="E29" s="219"/>
      <c r="F29" s="219"/>
      <c r="G29" s="219">
        <v>0</v>
      </c>
      <c r="H29" s="219">
        <v>0</v>
      </c>
      <c r="I29" s="219"/>
      <c r="J29" s="219">
        <v>0</v>
      </c>
      <c r="K29" s="219"/>
      <c r="L29" s="219">
        <v>0</v>
      </c>
      <c r="M29" s="219"/>
      <c r="N29" s="219">
        <v>0</v>
      </c>
      <c r="O29" s="219"/>
      <c r="P29" s="219">
        <v>0</v>
      </c>
      <c r="Q29" s="219"/>
      <c r="R29" s="219">
        <v>0</v>
      </c>
      <c r="S29" s="219"/>
      <c r="T29" s="219">
        <v>0.53705599999999976</v>
      </c>
      <c r="U29" s="219"/>
      <c r="V29" s="219">
        <v>0.54107119093792999</v>
      </c>
      <c r="W29" s="219"/>
      <c r="X29" s="219">
        <v>0</v>
      </c>
      <c r="Y29" s="219"/>
      <c r="Z29" s="219" t="s">
        <v>563</v>
      </c>
      <c r="AA29" s="219"/>
      <c r="AB29" s="219">
        <v>0.53705599999999976</v>
      </c>
      <c r="AC29" s="219">
        <v>0.54107119093792999</v>
      </c>
    </row>
    <row r="30" spans="1:35" ht="47.25" x14ac:dyDescent="0.25">
      <c r="A30" s="214" t="s">
        <v>64</v>
      </c>
      <c r="B30" s="215" t="s">
        <v>178</v>
      </c>
      <c r="C30" s="216">
        <v>2.7948394240000001</v>
      </c>
      <c r="D30" s="216">
        <v>2.8157218424808721</v>
      </c>
      <c r="E30" s="216">
        <v>2.8157218424808721</v>
      </c>
      <c r="F30" s="216">
        <v>2.8157218424808721</v>
      </c>
      <c r="G30" s="216">
        <v>0</v>
      </c>
      <c r="H30" s="216">
        <v>0</v>
      </c>
      <c r="I30" s="216"/>
      <c r="J30" s="216">
        <v>0</v>
      </c>
      <c r="K30" s="216"/>
      <c r="L30" s="216">
        <v>0</v>
      </c>
      <c r="M30" s="216"/>
      <c r="N30" s="216">
        <v>0</v>
      </c>
      <c r="O30" s="216"/>
      <c r="P30" s="216">
        <v>0</v>
      </c>
      <c r="Q30" s="216"/>
      <c r="R30" s="216">
        <v>0</v>
      </c>
      <c r="S30" s="216"/>
      <c r="T30" s="216">
        <v>2.7948394240000001</v>
      </c>
      <c r="U30" s="216"/>
      <c r="V30" s="216">
        <v>2.8157218424808721</v>
      </c>
      <c r="W30" s="216"/>
      <c r="X30" s="216">
        <v>0</v>
      </c>
      <c r="Y30" s="216"/>
      <c r="Z30" s="216" t="s">
        <v>563</v>
      </c>
      <c r="AA30" s="216"/>
      <c r="AB30" s="219">
        <v>2.7948394240000001</v>
      </c>
      <c r="AC30" s="219">
        <v>2.8157218424808721</v>
      </c>
    </row>
    <row r="31" spans="1:35" x14ac:dyDescent="0.25">
      <c r="A31" s="214" t="s">
        <v>177</v>
      </c>
      <c r="B31" s="218" t="s">
        <v>176</v>
      </c>
      <c r="C31" s="219">
        <v>2.6852800000000001</v>
      </c>
      <c r="D31" s="219">
        <v>2.70535595468965</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5" ht="31.5" x14ac:dyDescent="0.25">
      <c r="A32" s="214" t="s">
        <v>175</v>
      </c>
      <c r="B32" s="218"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4" t="s">
        <v>173</v>
      </c>
      <c r="B33" s="218" t="s">
        <v>172</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4" t="s">
        <v>171</v>
      </c>
      <c r="B34" s="218" t="s">
        <v>170</v>
      </c>
      <c r="C34" s="219">
        <v>0.10955942400000002</v>
      </c>
      <c r="D34" s="219">
        <v>0.11036588779122213</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4" t="s">
        <v>63</v>
      </c>
      <c r="B35" s="215"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17" t="s">
        <v>168</v>
      </c>
      <c r="B36" s="221" t="s">
        <v>579</v>
      </c>
      <c r="C36" s="219"/>
      <c r="D36" s="219"/>
      <c r="E36" s="219"/>
      <c r="F36" s="219"/>
      <c r="G36" s="219">
        <v>0</v>
      </c>
      <c r="H36" s="219">
        <v>0</v>
      </c>
      <c r="I36" s="222" t="s">
        <v>577</v>
      </c>
      <c r="J36" s="219">
        <v>0</v>
      </c>
      <c r="K36" s="222" t="s">
        <v>577</v>
      </c>
      <c r="L36" s="219">
        <v>0</v>
      </c>
      <c r="M36" s="222" t="s">
        <v>577</v>
      </c>
      <c r="N36" s="219">
        <v>0</v>
      </c>
      <c r="O36" s="222" t="s">
        <v>577</v>
      </c>
      <c r="P36" s="219">
        <v>0</v>
      </c>
      <c r="Q36" s="222" t="s">
        <v>577</v>
      </c>
      <c r="R36" s="219">
        <v>0</v>
      </c>
      <c r="S36" s="222" t="s">
        <v>577</v>
      </c>
      <c r="T36" s="219">
        <v>0</v>
      </c>
      <c r="U36" s="222" t="s">
        <v>577</v>
      </c>
      <c r="V36" s="219">
        <v>0</v>
      </c>
      <c r="W36" s="222" t="s">
        <v>577</v>
      </c>
      <c r="X36" s="219">
        <v>0</v>
      </c>
      <c r="Y36" s="222" t="s">
        <v>577</v>
      </c>
      <c r="Z36" s="219" t="s">
        <v>563</v>
      </c>
      <c r="AA36" s="222" t="s">
        <v>563</v>
      </c>
      <c r="AB36" s="219">
        <v>0</v>
      </c>
      <c r="AC36" s="219">
        <v>0</v>
      </c>
    </row>
    <row r="37" spans="1:29" ht="31.5" x14ac:dyDescent="0.25">
      <c r="A37" s="217" t="s">
        <v>167</v>
      </c>
      <c r="B37" s="221" t="s">
        <v>576</v>
      </c>
      <c r="C37" s="219"/>
      <c r="D37" s="219"/>
      <c r="E37" s="219"/>
      <c r="F37" s="219"/>
      <c r="G37" s="219">
        <v>0</v>
      </c>
      <c r="H37" s="219">
        <v>0</v>
      </c>
      <c r="I37" s="222" t="s">
        <v>577</v>
      </c>
      <c r="J37" s="219">
        <v>0</v>
      </c>
      <c r="K37" s="222" t="s">
        <v>577</v>
      </c>
      <c r="L37" s="219">
        <v>0</v>
      </c>
      <c r="M37" s="222" t="s">
        <v>577</v>
      </c>
      <c r="N37" s="219">
        <v>0</v>
      </c>
      <c r="O37" s="222" t="s">
        <v>577</v>
      </c>
      <c r="P37" s="219">
        <v>0</v>
      </c>
      <c r="Q37" s="222" t="s">
        <v>577</v>
      </c>
      <c r="R37" s="219">
        <v>0</v>
      </c>
      <c r="S37" s="222" t="s">
        <v>577</v>
      </c>
      <c r="T37" s="219">
        <v>0</v>
      </c>
      <c r="U37" s="222" t="s">
        <v>577</v>
      </c>
      <c r="V37" s="219">
        <v>0</v>
      </c>
      <c r="W37" s="222" t="s">
        <v>577</v>
      </c>
      <c r="X37" s="219">
        <v>0</v>
      </c>
      <c r="Y37" s="222" t="s">
        <v>577</v>
      </c>
      <c r="Z37" s="219" t="s">
        <v>563</v>
      </c>
      <c r="AA37" s="222" t="s">
        <v>563</v>
      </c>
      <c r="AB37" s="219">
        <v>0</v>
      </c>
      <c r="AC37" s="219">
        <v>0</v>
      </c>
    </row>
    <row r="38" spans="1:29" x14ac:dyDescent="0.25">
      <c r="A38" s="217" t="s">
        <v>166</v>
      </c>
      <c r="B38" s="218" t="s">
        <v>157</v>
      </c>
      <c r="C38" s="219"/>
      <c r="D38" s="219"/>
      <c r="E38" s="219"/>
      <c r="F38" s="219"/>
      <c r="G38" s="219">
        <v>0</v>
      </c>
      <c r="H38" s="219">
        <v>0</v>
      </c>
      <c r="I38" s="222" t="s">
        <v>577</v>
      </c>
      <c r="J38" s="219">
        <v>0</v>
      </c>
      <c r="K38" s="222" t="s">
        <v>577</v>
      </c>
      <c r="L38" s="219">
        <v>0</v>
      </c>
      <c r="M38" s="222" t="s">
        <v>577</v>
      </c>
      <c r="N38" s="219">
        <v>0</v>
      </c>
      <c r="O38" s="222" t="s">
        <v>577</v>
      </c>
      <c r="P38" s="219">
        <v>0</v>
      </c>
      <c r="Q38" s="222" t="s">
        <v>577</v>
      </c>
      <c r="R38" s="219">
        <v>0</v>
      </c>
      <c r="S38" s="222" t="s">
        <v>577</v>
      </c>
      <c r="T38" s="219">
        <v>0</v>
      </c>
      <c r="U38" s="222" t="s">
        <v>577</v>
      </c>
      <c r="V38" s="219">
        <v>0</v>
      </c>
      <c r="W38" s="222" t="s">
        <v>577</v>
      </c>
      <c r="X38" s="219">
        <v>0</v>
      </c>
      <c r="Y38" s="222" t="s">
        <v>577</v>
      </c>
      <c r="Z38" s="219" t="s">
        <v>563</v>
      </c>
      <c r="AA38" s="222" t="s">
        <v>563</v>
      </c>
      <c r="AB38" s="219">
        <v>0</v>
      </c>
      <c r="AC38" s="219">
        <v>0</v>
      </c>
    </row>
    <row r="39" spans="1:29" x14ac:dyDescent="0.25">
      <c r="A39" s="217" t="s">
        <v>165</v>
      </c>
      <c r="B39" s="218" t="s">
        <v>578</v>
      </c>
      <c r="C39" s="219"/>
      <c r="D39" s="219"/>
      <c r="E39" s="219"/>
      <c r="F39" s="219"/>
      <c r="G39" s="219">
        <v>0</v>
      </c>
      <c r="H39" s="219">
        <v>0</v>
      </c>
      <c r="I39" s="222" t="s">
        <v>577</v>
      </c>
      <c r="J39" s="219">
        <v>0</v>
      </c>
      <c r="K39" s="222" t="s">
        <v>577</v>
      </c>
      <c r="L39" s="219">
        <v>0</v>
      </c>
      <c r="M39" s="222" t="s">
        <v>577</v>
      </c>
      <c r="N39" s="219">
        <v>0</v>
      </c>
      <c r="O39" s="222" t="s">
        <v>577</v>
      </c>
      <c r="P39" s="219">
        <v>0</v>
      </c>
      <c r="Q39" s="222" t="s">
        <v>577</v>
      </c>
      <c r="R39" s="219">
        <v>0</v>
      </c>
      <c r="S39" s="222" t="s">
        <v>577</v>
      </c>
      <c r="T39" s="219">
        <v>0</v>
      </c>
      <c r="U39" s="222" t="s">
        <v>577</v>
      </c>
      <c r="V39" s="219">
        <v>0</v>
      </c>
      <c r="W39" s="222" t="s">
        <v>577</v>
      </c>
      <c r="X39" s="219">
        <v>0</v>
      </c>
      <c r="Y39" s="222" t="s">
        <v>577</v>
      </c>
      <c r="Z39" s="219" t="s">
        <v>563</v>
      </c>
      <c r="AA39" s="222" t="s">
        <v>563</v>
      </c>
      <c r="AB39" s="219">
        <v>0</v>
      </c>
      <c r="AC39" s="219">
        <v>0</v>
      </c>
    </row>
    <row r="40" spans="1:29" x14ac:dyDescent="0.25">
      <c r="A40" s="217" t="s">
        <v>164</v>
      </c>
      <c r="B40" s="218" t="s">
        <v>580</v>
      </c>
      <c r="C40" s="219"/>
      <c r="D40" s="219"/>
      <c r="E40" s="219"/>
      <c r="F40" s="219"/>
      <c r="G40" s="219">
        <v>0</v>
      </c>
      <c r="H40" s="219">
        <v>0</v>
      </c>
      <c r="I40" s="222" t="s">
        <v>577</v>
      </c>
      <c r="J40" s="219">
        <v>0</v>
      </c>
      <c r="K40" s="222" t="s">
        <v>577</v>
      </c>
      <c r="L40" s="219">
        <v>0</v>
      </c>
      <c r="M40" s="222" t="s">
        <v>577</v>
      </c>
      <c r="N40" s="219">
        <v>0</v>
      </c>
      <c r="O40" s="222" t="s">
        <v>577</v>
      </c>
      <c r="P40" s="219">
        <v>0</v>
      </c>
      <c r="Q40" s="222" t="s">
        <v>577</v>
      </c>
      <c r="R40" s="219">
        <v>0</v>
      </c>
      <c r="S40" s="222" t="s">
        <v>577</v>
      </c>
      <c r="T40" s="219">
        <v>0</v>
      </c>
      <c r="U40" s="222" t="s">
        <v>577</v>
      </c>
      <c r="V40" s="219">
        <v>0</v>
      </c>
      <c r="W40" s="222" t="s">
        <v>577</v>
      </c>
      <c r="X40" s="219">
        <v>0</v>
      </c>
      <c r="Y40" s="222" t="s">
        <v>577</v>
      </c>
      <c r="Z40" s="219" t="s">
        <v>563</v>
      </c>
      <c r="AA40" s="222" t="s">
        <v>563</v>
      </c>
      <c r="AB40" s="219">
        <v>0</v>
      </c>
      <c r="AC40" s="219">
        <v>0</v>
      </c>
    </row>
    <row r="41" spans="1:29" x14ac:dyDescent="0.25">
      <c r="A41" s="217" t="s">
        <v>163</v>
      </c>
      <c r="B41" s="218" t="s">
        <v>581</v>
      </c>
      <c r="C41" s="219"/>
      <c r="D41" s="219"/>
      <c r="E41" s="219"/>
      <c r="F41" s="219"/>
      <c r="G41" s="219">
        <v>0</v>
      </c>
      <c r="H41" s="219">
        <v>0</v>
      </c>
      <c r="I41" s="222" t="s">
        <v>577</v>
      </c>
      <c r="J41" s="219">
        <v>0</v>
      </c>
      <c r="K41" s="222" t="s">
        <v>577</v>
      </c>
      <c r="L41" s="219">
        <v>0</v>
      </c>
      <c r="M41" s="222" t="s">
        <v>577</v>
      </c>
      <c r="N41" s="219">
        <v>0</v>
      </c>
      <c r="O41" s="222" t="s">
        <v>577</v>
      </c>
      <c r="P41" s="219">
        <v>0</v>
      </c>
      <c r="Q41" s="222" t="s">
        <v>577</v>
      </c>
      <c r="R41" s="219">
        <v>0</v>
      </c>
      <c r="S41" s="222" t="s">
        <v>577</v>
      </c>
      <c r="T41" s="219">
        <v>0</v>
      </c>
      <c r="U41" s="222" t="s">
        <v>577</v>
      </c>
      <c r="V41" s="219">
        <v>0</v>
      </c>
      <c r="W41" s="222" t="s">
        <v>577</v>
      </c>
      <c r="X41" s="219">
        <v>0</v>
      </c>
      <c r="Y41" s="222" t="s">
        <v>577</v>
      </c>
      <c r="Z41" s="219" t="s">
        <v>563</v>
      </c>
      <c r="AA41" s="222" t="s">
        <v>563</v>
      </c>
      <c r="AB41" s="219">
        <v>0</v>
      </c>
      <c r="AC41" s="219">
        <v>0</v>
      </c>
    </row>
    <row r="42" spans="1:29" x14ac:dyDescent="0.25">
      <c r="A42" s="217" t="s">
        <v>162</v>
      </c>
      <c r="B42" s="218" t="s">
        <v>582</v>
      </c>
      <c r="C42" s="219"/>
      <c r="D42" s="219"/>
      <c r="E42" s="219"/>
      <c r="F42" s="219"/>
      <c r="G42" s="219">
        <v>0</v>
      </c>
      <c r="H42" s="219">
        <v>0</v>
      </c>
      <c r="I42" s="222" t="s">
        <v>577</v>
      </c>
      <c r="J42" s="219">
        <v>0</v>
      </c>
      <c r="K42" s="222" t="s">
        <v>577</v>
      </c>
      <c r="L42" s="219">
        <v>0</v>
      </c>
      <c r="M42" s="222" t="s">
        <v>577</v>
      </c>
      <c r="N42" s="219">
        <v>0</v>
      </c>
      <c r="O42" s="222" t="s">
        <v>577</v>
      </c>
      <c r="P42" s="219">
        <v>0</v>
      </c>
      <c r="Q42" s="222" t="s">
        <v>577</v>
      </c>
      <c r="R42" s="219">
        <v>0</v>
      </c>
      <c r="S42" s="222" t="s">
        <v>577</v>
      </c>
      <c r="T42" s="219">
        <v>0</v>
      </c>
      <c r="U42" s="222" t="s">
        <v>577</v>
      </c>
      <c r="V42" s="219">
        <v>0</v>
      </c>
      <c r="W42" s="222" t="s">
        <v>577</v>
      </c>
      <c r="X42" s="219">
        <v>0</v>
      </c>
      <c r="Y42" s="222" t="s">
        <v>577</v>
      </c>
      <c r="Z42" s="219" t="s">
        <v>563</v>
      </c>
      <c r="AA42" s="222" t="s">
        <v>563</v>
      </c>
      <c r="AB42" s="219">
        <v>0</v>
      </c>
      <c r="AC42" s="219">
        <v>0</v>
      </c>
    </row>
    <row r="43" spans="1:29" x14ac:dyDescent="0.25">
      <c r="A43" s="217" t="s">
        <v>583</v>
      </c>
      <c r="B43" s="218" t="s">
        <v>584</v>
      </c>
      <c r="C43" s="219"/>
      <c r="D43" s="219"/>
      <c r="E43" s="219"/>
      <c r="F43" s="219"/>
      <c r="G43" s="219">
        <v>0</v>
      </c>
      <c r="H43" s="219">
        <v>0</v>
      </c>
      <c r="I43" s="222" t="s">
        <v>577</v>
      </c>
      <c r="J43" s="219">
        <v>0</v>
      </c>
      <c r="K43" s="222" t="s">
        <v>577</v>
      </c>
      <c r="L43" s="219">
        <v>0</v>
      </c>
      <c r="M43" s="222" t="s">
        <v>577</v>
      </c>
      <c r="N43" s="219">
        <v>0</v>
      </c>
      <c r="O43" s="222" t="s">
        <v>577</v>
      </c>
      <c r="P43" s="219">
        <v>0</v>
      </c>
      <c r="Q43" s="222" t="s">
        <v>577</v>
      </c>
      <c r="R43" s="219">
        <v>0</v>
      </c>
      <c r="S43" s="222" t="s">
        <v>577</v>
      </c>
      <c r="T43" s="219">
        <v>0</v>
      </c>
      <c r="U43" s="222" t="s">
        <v>577</v>
      </c>
      <c r="V43" s="219">
        <v>0</v>
      </c>
      <c r="W43" s="222" t="s">
        <v>577</v>
      </c>
      <c r="X43" s="219">
        <v>0</v>
      </c>
      <c r="Y43" s="222" t="s">
        <v>577</v>
      </c>
      <c r="Z43" s="219" t="s">
        <v>563</v>
      </c>
      <c r="AA43" s="222" t="s">
        <v>563</v>
      </c>
      <c r="AB43" s="219">
        <v>0</v>
      </c>
      <c r="AC43" s="219">
        <v>0</v>
      </c>
    </row>
    <row r="44" spans="1:29" x14ac:dyDescent="0.25">
      <c r="A44" s="217" t="s">
        <v>585</v>
      </c>
      <c r="B44" s="218" t="s">
        <v>586</v>
      </c>
      <c r="C44" s="219"/>
      <c r="D44" s="219"/>
      <c r="E44" s="219"/>
      <c r="F44" s="219"/>
      <c r="G44" s="219">
        <v>0</v>
      </c>
      <c r="H44" s="219">
        <v>0</v>
      </c>
      <c r="I44" s="222" t="s">
        <v>577</v>
      </c>
      <c r="J44" s="219">
        <v>0</v>
      </c>
      <c r="K44" s="222" t="s">
        <v>577</v>
      </c>
      <c r="L44" s="219">
        <v>0</v>
      </c>
      <c r="M44" s="222" t="s">
        <v>577</v>
      </c>
      <c r="N44" s="219">
        <v>0</v>
      </c>
      <c r="O44" s="222" t="s">
        <v>577</v>
      </c>
      <c r="P44" s="219">
        <v>0</v>
      </c>
      <c r="Q44" s="222" t="s">
        <v>577</v>
      </c>
      <c r="R44" s="219">
        <v>0</v>
      </c>
      <c r="S44" s="222" t="s">
        <v>577</v>
      </c>
      <c r="T44" s="219">
        <v>0</v>
      </c>
      <c r="U44" s="222" t="s">
        <v>577</v>
      </c>
      <c r="V44" s="219">
        <v>0</v>
      </c>
      <c r="W44" s="222" t="s">
        <v>577</v>
      </c>
      <c r="X44" s="219">
        <v>0</v>
      </c>
      <c r="Y44" s="222" t="s">
        <v>577</v>
      </c>
      <c r="Z44" s="219" t="s">
        <v>563</v>
      </c>
      <c r="AA44" s="222" t="s">
        <v>563</v>
      </c>
      <c r="AB44" s="219">
        <v>0</v>
      </c>
      <c r="AC44" s="219">
        <v>0</v>
      </c>
    </row>
    <row r="45" spans="1:29" x14ac:dyDescent="0.25">
      <c r="A45" s="217" t="s">
        <v>587</v>
      </c>
      <c r="B45" s="218" t="s">
        <v>588</v>
      </c>
      <c r="C45" s="219"/>
      <c r="D45" s="219"/>
      <c r="E45" s="219"/>
      <c r="F45" s="219"/>
      <c r="G45" s="219">
        <v>0</v>
      </c>
      <c r="H45" s="219">
        <v>0</v>
      </c>
      <c r="I45" s="222" t="s">
        <v>577</v>
      </c>
      <c r="J45" s="219">
        <v>0</v>
      </c>
      <c r="K45" s="222" t="s">
        <v>577</v>
      </c>
      <c r="L45" s="219">
        <v>0</v>
      </c>
      <c r="M45" s="222" t="s">
        <v>577</v>
      </c>
      <c r="N45" s="219">
        <v>0</v>
      </c>
      <c r="O45" s="222" t="s">
        <v>577</v>
      </c>
      <c r="P45" s="219">
        <v>0</v>
      </c>
      <c r="Q45" s="222" t="s">
        <v>577</v>
      </c>
      <c r="R45" s="219">
        <v>0</v>
      </c>
      <c r="S45" s="222" t="s">
        <v>577</v>
      </c>
      <c r="T45" s="219">
        <v>0</v>
      </c>
      <c r="U45" s="222" t="s">
        <v>577</v>
      </c>
      <c r="V45" s="219">
        <v>0</v>
      </c>
      <c r="W45" s="222" t="s">
        <v>577</v>
      </c>
      <c r="X45" s="219">
        <v>0</v>
      </c>
      <c r="Y45" s="222" t="s">
        <v>577</v>
      </c>
      <c r="Z45" s="219" t="s">
        <v>563</v>
      </c>
      <c r="AA45" s="222" t="s">
        <v>563</v>
      </c>
      <c r="AB45" s="219">
        <v>0</v>
      </c>
      <c r="AC45" s="219">
        <v>0</v>
      </c>
    </row>
    <row r="46" spans="1:29" x14ac:dyDescent="0.25">
      <c r="A46" s="217" t="s">
        <v>589</v>
      </c>
      <c r="B46" s="218" t="s">
        <v>590</v>
      </c>
      <c r="C46" s="219"/>
      <c r="D46" s="219"/>
      <c r="E46" s="219"/>
      <c r="F46" s="219"/>
      <c r="G46" s="219">
        <v>0</v>
      </c>
      <c r="H46" s="219">
        <v>0</v>
      </c>
      <c r="I46" s="222" t="s">
        <v>577</v>
      </c>
      <c r="J46" s="219">
        <v>0</v>
      </c>
      <c r="K46" s="222" t="s">
        <v>577</v>
      </c>
      <c r="L46" s="219">
        <v>0</v>
      </c>
      <c r="M46" s="222" t="s">
        <v>577</v>
      </c>
      <c r="N46" s="219">
        <v>0</v>
      </c>
      <c r="O46" s="222" t="s">
        <v>577</v>
      </c>
      <c r="P46" s="219">
        <v>0</v>
      </c>
      <c r="Q46" s="222" t="s">
        <v>577</v>
      </c>
      <c r="R46" s="219">
        <v>0</v>
      </c>
      <c r="S46" s="222" t="s">
        <v>577</v>
      </c>
      <c r="T46" s="219">
        <v>0</v>
      </c>
      <c r="U46" s="222" t="s">
        <v>577</v>
      </c>
      <c r="V46" s="219">
        <v>0</v>
      </c>
      <c r="W46" s="222" t="s">
        <v>577</v>
      </c>
      <c r="X46" s="219">
        <v>0</v>
      </c>
      <c r="Y46" s="222" t="s">
        <v>577</v>
      </c>
      <c r="Z46" s="219" t="s">
        <v>563</v>
      </c>
      <c r="AA46" s="222" t="s">
        <v>563</v>
      </c>
      <c r="AB46" s="219">
        <v>0</v>
      </c>
      <c r="AC46" s="219">
        <v>0</v>
      </c>
    </row>
    <row r="47" spans="1:29" x14ac:dyDescent="0.25">
      <c r="A47" s="214" t="s">
        <v>62</v>
      </c>
      <c r="B47" s="215" t="s">
        <v>161</v>
      </c>
      <c r="C47" s="219"/>
      <c r="D47" s="219"/>
      <c r="E47" s="219"/>
      <c r="F47" s="219"/>
      <c r="G47" s="219"/>
      <c r="H47" s="219"/>
      <c r="I47" s="219"/>
      <c r="J47" s="219"/>
      <c r="K47" s="219"/>
      <c r="L47" s="219"/>
      <c r="M47" s="219"/>
      <c r="N47" s="219"/>
      <c r="O47" s="219"/>
      <c r="P47" s="219"/>
      <c r="Q47" s="219"/>
      <c r="R47" s="219"/>
      <c r="S47" s="222"/>
      <c r="T47" s="219"/>
      <c r="U47" s="219"/>
      <c r="V47" s="219"/>
      <c r="W47" s="219"/>
      <c r="X47" s="219"/>
      <c r="Y47" s="219"/>
      <c r="Z47" s="219"/>
      <c r="AA47" s="219"/>
      <c r="AB47" s="219"/>
      <c r="AC47" s="219"/>
    </row>
    <row r="48" spans="1:29" x14ac:dyDescent="0.25">
      <c r="A48" s="217" t="s">
        <v>160</v>
      </c>
      <c r="B48" s="221" t="s">
        <v>579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563</v>
      </c>
      <c r="AA48" s="219"/>
      <c r="AB48" s="219">
        <v>0</v>
      </c>
      <c r="AC48" s="219">
        <v>0</v>
      </c>
    </row>
    <row r="49" spans="1:29" ht="31.5" x14ac:dyDescent="0.25">
      <c r="A49" s="217" t="s">
        <v>159</v>
      </c>
      <c r="B49" s="221" t="s">
        <v>576</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563</v>
      </c>
      <c r="AA49" s="219"/>
      <c r="AB49" s="219">
        <v>0</v>
      </c>
      <c r="AC49" s="219">
        <v>0</v>
      </c>
    </row>
    <row r="50" spans="1:29" x14ac:dyDescent="0.25">
      <c r="A50" s="217" t="s">
        <v>158</v>
      </c>
      <c r="B50" s="218"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563</v>
      </c>
      <c r="AA50" s="219"/>
      <c r="AB50" s="219">
        <v>0</v>
      </c>
      <c r="AC50" s="219">
        <v>0</v>
      </c>
    </row>
    <row r="51" spans="1:29" ht="35.25" customHeight="1" x14ac:dyDescent="0.25">
      <c r="A51" s="217" t="s">
        <v>156</v>
      </c>
      <c r="B51" s="218"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563</v>
      </c>
      <c r="AA51" s="219"/>
      <c r="AB51" s="219">
        <v>0</v>
      </c>
      <c r="AC51" s="219">
        <v>0</v>
      </c>
    </row>
    <row r="52" spans="1:29" ht="31.5" x14ac:dyDescent="0.25">
      <c r="A52" s="217" t="s">
        <v>154</v>
      </c>
      <c r="B52" s="218"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563</v>
      </c>
      <c r="AA52" s="219"/>
      <c r="AB52" s="219">
        <v>0</v>
      </c>
      <c r="AC52" s="219">
        <v>0</v>
      </c>
    </row>
    <row r="53" spans="1:29" x14ac:dyDescent="0.25">
      <c r="A53" s="217" t="s">
        <v>152</v>
      </c>
      <c r="B53" s="218"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563</v>
      </c>
      <c r="AA53" s="219"/>
      <c r="AB53" s="219">
        <v>0</v>
      </c>
      <c r="AC53" s="219">
        <v>0</v>
      </c>
    </row>
    <row r="54" spans="1:29" x14ac:dyDescent="0.25">
      <c r="A54" s="217" t="s">
        <v>150</v>
      </c>
      <c r="B54" s="218" t="s">
        <v>580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563</v>
      </c>
      <c r="AA54" s="219"/>
      <c r="AB54" s="219">
        <v>0</v>
      </c>
      <c r="AC54" s="219">
        <v>0</v>
      </c>
    </row>
    <row r="55" spans="1:29" x14ac:dyDescent="0.25">
      <c r="A55" s="217" t="s">
        <v>591</v>
      </c>
      <c r="B55" s="218" t="s">
        <v>581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563</v>
      </c>
      <c r="AA55" s="219"/>
      <c r="AB55" s="219">
        <v>0</v>
      </c>
      <c r="AC55" s="219">
        <v>0</v>
      </c>
    </row>
    <row r="56" spans="1:29" x14ac:dyDescent="0.25">
      <c r="A56" s="217" t="s">
        <v>592</v>
      </c>
      <c r="B56" s="218" t="s">
        <v>582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563</v>
      </c>
      <c r="AA56" s="219"/>
      <c r="AB56" s="219">
        <v>0</v>
      </c>
      <c r="AC56" s="219">
        <v>0</v>
      </c>
    </row>
    <row r="57" spans="1:29" x14ac:dyDescent="0.25">
      <c r="A57" s="217" t="s">
        <v>593</v>
      </c>
      <c r="B57" s="218" t="s">
        <v>584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563</v>
      </c>
      <c r="AA57" s="219"/>
      <c r="AB57" s="219">
        <v>0</v>
      </c>
      <c r="AC57" s="219">
        <v>0</v>
      </c>
    </row>
    <row r="58" spans="1:29" ht="36.75" customHeight="1" x14ac:dyDescent="0.25">
      <c r="A58" s="217" t="s">
        <v>594</v>
      </c>
      <c r="B58" s="218" t="s">
        <v>586</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563</v>
      </c>
      <c r="AA58" s="219"/>
      <c r="AB58" s="219">
        <v>0</v>
      </c>
      <c r="AC58" s="219">
        <v>0</v>
      </c>
    </row>
    <row r="59" spans="1:29" x14ac:dyDescent="0.25">
      <c r="A59" s="217" t="s">
        <v>595</v>
      </c>
      <c r="B59" s="218" t="s">
        <v>588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563</v>
      </c>
      <c r="AA59" s="219"/>
      <c r="AB59" s="219">
        <v>0</v>
      </c>
      <c r="AC59" s="219">
        <v>0</v>
      </c>
    </row>
    <row r="60" spans="1:29" x14ac:dyDescent="0.25">
      <c r="A60" s="217" t="s">
        <v>596</v>
      </c>
      <c r="B60" s="218" t="s">
        <v>590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563</v>
      </c>
      <c r="AA60" s="219"/>
      <c r="AB60" s="219">
        <v>0</v>
      </c>
      <c r="AC60" s="219">
        <v>0</v>
      </c>
    </row>
    <row r="61" spans="1:29" ht="31.5" x14ac:dyDescent="0.25">
      <c r="A61" s="214" t="s">
        <v>60</v>
      </c>
      <c r="B61" s="215"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17" t="s">
        <v>148</v>
      </c>
      <c r="B62" s="218" t="s">
        <v>147</v>
      </c>
      <c r="C62" s="219">
        <v>2.7948394240000001</v>
      </c>
      <c r="D62" s="219">
        <v>2.8157218424808721</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563</v>
      </c>
      <c r="AA62" s="219"/>
      <c r="AB62" s="219">
        <v>0</v>
      </c>
      <c r="AC62" s="219">
        <v>0</v>
      </c>
    </row>
    <row r="63" spans="1:29" x14ac:dyDescent="0.25">
      <c r="A63" s="217" t="s">
        <v>146</v>
      </c>
      <c r="B63" s="218"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563</v>
      </c>
      <c r="AA63" s="219"/>
      <c r="AB63" s="219">
        <v>0</v>
      </c>
      <c r="AC63" s="219">
        <v>0</v>
      </c>
    </row>
    <row r="64" spans="1:29" x14ac:dyDescent="0.25">
      <c r="A64" s="217"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563</v>
      </c>
      <c r="AA64" s="219"/>
      <c r="AB64" s="219">
        <v>0</v>
      </c>
      <c r="AC64" s="219">
        <v>0</v>
      </c>
    </row>
    <row r="65" spans="1:29" x14ac:dyDescent="0.25">
      <c r="A65" s="217" t="s">
        <v>144</v>
      </c>
      <c r="B65" s="221"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563</v>
      </c>
      <c r="AA65" s="219"/>
      <c r="AB65" s="219">
        <v>0</v>
      </c>
      <c r="AC65" s="219">
        <v>0</v>
      </c>
    </row>
    <row r="66" spans="1:29" x14ac:dyDescent="0.25">
      <c r="A66" s="217" t="s">
        <v>143</v>
      </c>
      <c r="B66" s="221"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563</v>
      </c>
      <c r="AA66" s="219"/>
      <c r="AB66" s="219">
        <v>0</v>
      </c>
      <c r="AC66" s="219">
        <v>0</v>
      </c>
    </row>
    <row r="67" spans="1:29" x14ac:dyDescent="0.25">
      <c r="A67" s="217" t="s">
        <v>142</v>
      </c>
      <c r="B67" s="221" t="s">
        <v>580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563</v>
      </c>
      <c r="AA67" s="219"/>
      <c r="AB67" s="219">
        <v>0</v>
      </c>
      <c r="AC67" s="219">
        <v>0</v>
      </c>
    </row>
    <row r="68" spans="1:29" x14ac:dyDescent="0.25">
      <c r="A68" s="217" t="s">
        <v>597</v>
      </c>
      <c r="B68" s="221" t="s">
        <v>581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563</v>
      </c>
      <c r="AA68" s="219"/>
      <c r="AB68" s="219">
        <v>0</v>
      </c>
      <c r="AC68" s="219">
        <v>0</v>
      </c>
    </row>
    <row r="69" spans="1:29" x14ac:dyDescent="0.25">
      <c r="A69" s="217" t="s">
        <v>598</v>
      </c>
      <c r="B69" s="221" t="s">
        <v>582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563</v>
      </c>
      <c r="AA69" s="219"/>
      <c r="AB69" s="219">
        <v>0</v>
      </c>
      <c r="AC69" s="219">
        <v>0</v>
      </c>
    </row>
    <row r="70" spans="1:29" x14ac:dyDescent="0.25">
      <c r="A70" s="217" t="s">
        <v>599</v>
      </c>
      <c r="B70" s="221" t="s">
        <v>584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563</v>
      </c>
      <c r="AA70" s="219"/>
      <c r="AB70" s="219">
        <v>0</v>
      </c>
      <c r="AC70" s="219">
        <v>0</v>
      </c>
    </row>
    <row r="71" spans="1:29" x14ac:dyDescent="0.25">
      <c r="A71" s="217" t="s">
        <v>600</v>
      </c>
      <c r="B71" s="221" t="s">
        <v>586</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563</v>
      </c>
      <c r="AA71" s="219"/>
      <c r="AB71" s="219">
        <v>0</v>
      </c>
      <c r="AC71" s="219">
        <v>0</v>
      </c>
    </row>
    <row r="72" spans="1:29" x14ac:dyDescent="0.25">
      <c r="A72" s="217" t="s">
        <v>601</v>
      </c>
      <c r="B72" s="221" t="s">
        <v>588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563</v>
      </c>
      <c r="AA72" s="219"/>
      <c r="AB72" s="219">
        <v>0</v>
      </c>
      <c r="AC72" s="219">
        <v>0</v>
      </c>
    </row>
    <row r="73" spans="1:29" x14ac:dyDescent="0.25">
      <c r="A73" s="217" t="s">
        <v>602</v>
      </c>
      <c r="B73" s="221" t="s">
        <v>590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563</v>
      </c>
      <c r="AA73" s="219"/>
      <c r="AB73" s="219">
        <v>0</v>
      </c>
      <c r="AC73" s="219">
        <v>0</v>
      </c>
    </row>
    <row r="74" spans="1:29" ht="51.75" customHeight="1" x14ac:dyDescent="0.25">
      <c r="A74" s="214" t="s">
        <v>59</v>
      </c>
      <c r="B74" s="223"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563</v>
      </c>
      <c r="AA74" s="219"/>
      <c r="AB74" s="219">
        <v>0</v>
      </c>
      <c r="AC74" s="219">
        <v>0</v>
      </c>
    </row>
    <row r="75" spans="1:29" ht="21.75" customHeight="1" x14ac:dyDescent="0.25">
      <c r="A75" s="214" t="s">
        <v>57</v>
      </c>
      <c r="B75" s="215"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17" t="s">
        <v>231</v>
      </c>
      <c r="B76" s="221" t="s">
        <v>579</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563</v>
      </c>
      <c r="AA76" s="219"/>
      <c r="AB76" s="219">
        <v>0</v>
      </c>
      <c r="AC76" s="219">
        <v>0</v>
      </c>
    </row>
    <row r="77" spans="1:29" ht="18.75" customHeight="1" x14ac:dyDescent="0.25">
      <c r="A77" s="217" t="s">
        <v>232</v>
      </c>
      <c r="B77" s="221" t="s">
        <v>576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563</v>
      </c>
      <c r="AA77" s="219"/>
      <c r="AB77" s="219">
        <v>0</v>
      </c>
      <c r="AC77" s="219">
        <v>0</v>
      </c>
    </row>
    <row r="78" spans="1:29" x14ac:dyDescent="0.25">
      <c r="A78" s="217" t="s">
        <v>233</v>
      </c>
      <c r="B78" s="218"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563</v>
      </c>
      <c r="AA78" s="219"/>
      <c r="AB78" s="219">
        <v>0</v>
      </c>
      <c r="AC78" s="219">
        <v>0</v>
      </c>
    </row>
    <row r="79" spans="1:29" x14ac:dyDescent="0.25">
      <c r="A79" s="217" t="s">
        <v>234</v>
      </c>
      <c r="B79" s="218" t="s">
        <v>603</v>
      </c>
      <c r="C79" s="224"/>
      <c r="D79" s="224"/>
      <c r="E79" s="225"/>
      <c r="F79" s="225"/>
      <c r="G79" s="219">
        <v>0</v>
      </c>
      <c r="H79" s="219">
        <v>0</v>
      </c>
      <c r="I79" s="225"/>
      <c r="J79" s="219">
        <v>0</v>
      </c>
      <c r="K79" s="224"/>
      <c r="L79" s="219">
        <v>0</v>
      </c>
      <c r="M79" s="224"/>
      <c r="N79" s="219">
        <v>0</v>
      </c>
      <c r="O79" s="224"/>
      <c r="P79" s="219">
        <v>0</v>
      </c>
      <c r="Q79" s="224"/>
      <c r="R79" s="219">
        <v>0</v>
      </c>
      <c r="S79" s="224"/>
      <c r="T79" s="219">
        <v>0</v>
      </c>
      <c r="U79" s="224"/>
      <c r="V79" s="219">
        <v>0</v>
      </c>
      <c r="W79" s="224"/>
      <c r="X79" s="219">
        <v>0</v>
      </c>
      <c r="Y79" s="224"/>
      <c r="Z79" s="219" t="s">
        <v>563</v>
      </c>
      <c r="AA79" s="224"/>
      <c r="AB79" s="219">
        <v>0</v>
      </c>
      <c r="AC79" s="219">
        <v>0</v>
      </c>
    </row>
    <row r="80" spans="1:29" x14ac:dyDescent="0.25">
      <c r="A80" s="217" t="s">
        <v>235</v>
      </c>
      <c r="B80" s="218" t="s">
        <v>580</v>
      </c>
      <c r="C80" s="224"/>
      <c r="D80" s="224"/>
      <c r="E80" s="225"/>
      <c r="F80" s="225"/>
      <c r="G80" s="219">
        <v>0</v>
      </c>
      <c r="H80" s="219">
        <v>0</v>
      </c>
      <c r="I80" s="225"/>
      <c r="J80" s="219">
        <v>0</v>
      </c>
      <c r="K80" s="224"/>
      <c r="L80" s="219">
        <v>0</v>
      </c>
      <c r="M80" s="224"/>
      <c r="N80" s="219">
        <v>0</v>
      </c>
      <c r="O80" s="224"/>
      <c r="P80" s="219">
        <v>0</v>
      </c>
      <c r="Q80" s="224"/>
      <c r="R80" s="219">
        <v>0</v>
      </c>
      <c r="S80" s="224"/>
      <c r="T80" s="219">
        <v>0</v>
      </c>
      <c r="U80" s="224"/>
      <c r="V80" s="219">
        <v>0</v>
      </c>
      <c r="W80" s="224"/>
      <c r="X80" s="219">
        <v>0</v>
      </c>
      <c r="Y80" s="224"/>
      <c r="Z80" s="219" t="s">
        <v>563</v>
      </c>
      <c r="AA80" s="224"/>
      <c r="AB80" s="219">
        <v>0</v>
      </c>
      <c r="AC80" s="219">
        <v>0</v>
      </c>
    </row>
    <row r="81" spans="1:29" x14ac:dyDescent="0.25">
      <c r="A81" s="217" t="s">
        <v>604</v>
      </c>
      <c r="B81" s="218" t="s">
        <v>581</v>
      </c>
      <c r="C81" s="224"/>
      <c r="D81" s="224"/>
      <c r="E81" s="225"/>
      <c r="F81" s="225"/>
      <c r="G81" s="219">
        <v>0</v>
      </c>
      <c r="H81" s="219">
        <v>0</v>
      </c>
      <c r="I81" s="225"/>
      <c r="J81" s="219">
        <v>0</v>
      </c>
      <c r="K81" s="224"/>
      <c r="L81" s="219">
        <v>0</v>
      </c>
      <c r="M81" s="224"/>
      <c r="N81" s="219">
        <v>0</v>
      </c>
      <c r="O81" s="224"/>
      <c r="P81" s="219">
        <v>0</v>
      </c>
      <c r="Q81" s="224"/>
      <c r="R81" s="219">
        <v>0</v>
      </c>
      <c r="S81" s="224"/>
      <c r="T81" s="219">
        <v>0</v>
      </c>
      <c r="U81" s="224"/>
      <c r="V81" s="219">
        <v>0</v>
      </c>
      <c r="W81" s="224"/>
      <c r="X81" s="219">
        <v>0</v>
      </c>
      <c r="Y81" s="224"/>
      <c r="Z81" s="219" t="s">
        <v>563</v>
      </c>
      <c r="AA81" s="224"/>
      <c r="AB81" s="219">
        <v>0</v>
      </c>
      <c r="AC81" s="219">
        <v>0</v>
      </c>
    </row>
    <row r="82" spans="1:29" x14ac:dyDescent="0.25">
      <c r="A82" s="217" t="s">
        <v>605</v>
      </c>
      <c r="B82" s="218" t="s">
        <v>582</v>
      </c>
      <c r="C82" s="224"/>
      <c r="D82" s="224"/>
      <c r="E82" s="225"/>
      <c r="F82" s="225"/>
      <c r="G82" s="219">
        <v>0</v>
      </c>
      <c r="H82" s="219">
        <v>0</v>
      </c>
      <c r="I82" s="225"/>
      <c r="J82" s="219">
        <v>0</v>
      </c>
      <c r="K82" s="224"/>
      <c r="L82" s="219">
        <v>0</v>
      </c>
      <c r="M82" s="224"/>
      <c r="N82" s="219">
        <v>0</v>
      </c>
      <c r="O82" s="224"/>
      <c r="P82" s="219">
        <v>0</v>
      </c>
      <c r="Q82" s="224"/>
      <c r="R82" s="219">
        <v>0</v>
      </c>
      <c r="S82" s="224"/>
      <c r="T82" s="219">
        <v>0</v>
      </c>
      <c r="U82" s="224"/>
      <c r="V82" s="219">
        <v>0</v>
      </c>
      <c r="W82" s="224"/>
      <c r="X82" s="219">
        <v>0</v>
      </c>
      <c r="Y82" s="224"/>
      <c r="Z82" s="219" t="s">
        <v>563</v>
      </c>
      <c r="AA82" s="224"/>
      <c r="AB82" s="219">
        <v>0</v>
      </c>
      <c r="AC82" s="219">
        <v>0</v>
      </c>
    </row>
    <row r="83" spans="1:29" x14ac:dyDescent="0.25">
      <c r="A83" s="217" t="s">
        <v>606</v>
      </c>
      <c r="B83" s="218" t="s">
        <v>584</v>
      </c>
      <c r="C83" s="224"/>
      <c r="D83" s="224"/>
      <c r="E83" s="225"/>
      <c r="F83" s="225"/>
      <c r="G83" s="219">
        <v>0</v>
      </c>
      <c r="H83" s="219">
        <v>0</v>
      </c>
      <c r="I83" s="225"/>
      <c r="J83" s="219">
        <v>0</v>
      </c>
      <c r="K83" s="224"/>
      <c r="L83" s="219">
        <v>0</v>
      </c>
      <c r="M83" s="224"/>
      <c r="N83" s="219">
        <v>0</v>
      </c>
      <c r="O83" s="224"/>
      <c r="P83" s="219">
        <v>0</v>
      </c>
      <c r="Q83" s="224"/>
      <c r="R83" s="219">
        <v>0</v>
      </c>
      <c r="S83" s="224"/>
      <c r="T83" s="219">
        <v>0</v>
      </c>
      <c r="U83" s="224"/>
      <c r="V83" s="219">
        <v>0</v>
      </c>
      <c r="W83" s="224"/>
      <c r="X83" s="219">
        <v>0</v>
      </c>
      <c r="Y83" s="224"/>
      <c r="Z83" s="219" t="s">
        <v>563</v>
      </c>
      <c r="AA83" s="224"/>
      <c r="AB83" s="219">
        <v>0</v>
      </c>
      <c r="AC83" s="219">
        <v>0</v>
      </c>
    </row>
    <row r="84" spans="1:29" x14ac:dyDescent="0.25">
      <c r="A84" s="217" t="s">
        <v>607</v>
      </c>
      <c r="B84" s="218" t="s">
        <v>586</v>
      </c>
      <c r="C84" s="219"/>
      <c r="D84" s="219"/>
      <c r="E84" s="225"/>
      <c r="F84" s="225"/>
      <c r="G84" s="219">
        <v>0</v>
      </c>
      <c r="H84" s="219">
        <v>0</v>
      </c>
      <c r="I84" s="225"/>
      <c r="J84" s="219">
        <v>0</v>
      </c>
      <c r="K84" s="224"/>
      <c r="L84" s="219">
        <v>0</v>
      </c>
      <c r="M84" s="224"/>
      <c r="N84" s="219">
        <v>0</v>
      </c>
      <c r="O84" s="224"/>
      <c r="P84" s="219">
        <v>0</v>
      </c>
      <c r="Q84" s="224"/>
      <c r="R84" s="219">
        <v>0</v>
      </c>
      <c r="S84" s="224"/>
      <c r="T84" s="219">
        <v>0</v>
      </c>
      <c r="U84" s="224"/>
      <c r="V84" s="219">
        <v>0</v>
      </c>
      <c r="W84" s="224"/>
      <c r="X84" s="219">
        <v>0</v>
      </c>
      <c r="Y84" s="224"/>
      <c r="Z84" s="219" t="s">
        <v>563</v>
      </c>
      <c r="AA84" s="224"/>
      <c r="AB84" s="219">
        <v>0</v>
      </c>
      <c r="AC84" s="219">
        <v>0</v>
      </c>
    </row>
    <row r="85" spans="1:29" x14ac:dyDescent="0.25">
      <c r="A85" s="217" t="s">
        <v>608</v>
      </c>
      <c r="B85" s="218" t="s">
        <v>588</v>
      </c>
      <c r="C85" s="224"/>
      <c r="D85" s="224"/>
      <c r="E85" s="225"/>
      <c r="F85" s="225"/>
      <c r="G85" s="219">
        <v>0</v>
      </c>
      <c r="H85" s="219">
        <v>0</v>
      </c>
      <c r="I85" s="225"/>
      <c r="J85" s="219">
        <v>0</v>
      </c>
      <c r="K85" s="224"/>
      <c r="L85" s="219">
        <v>0</v>
      </c>
      <c r="M85" s="224"/>
      <c r="N85" s="219">
        <v>0</v>
      </c>
      <c r="O85" s="224"/>
      <c r="P85" s="219">
        <v>0</v>
      </c>
      <c r="Q85" s="224"/>
      <c r="R85" s="219">
        <v>0</v>
      </c>
      <c r="S85" s="224"/>
      <c r="T85" s="219">
        <v>0</v>
      </c>
      <c r="U85" s="224"/>
      <c r="V85" s="219">
        <v>0</v>
      </c>
      <c r="W85" s="224"/>
      <c r="X85" s="219">
        <v>0</v>
      </c>
      <c r="Y85" s="224"/>
      <c r="Z85" s="219" t="s">
        <v>563</v>
      </c>
      <c r="AA85" s="224"/>
      <c r="AB85" s="219">
        <v>0</v>
      </c>
      <c r="AC85" s="219">
        <v>0</v>
      </c>
    </row>
    <row r="86" spans="1:29" x14ac:dyDescent="0.25">
      <c r="A86" s="217" t="s">
        <v>609</v>
      </c>
      <c r="B86" s="218" t="s">
        <v>590</v>
      </c>
      <c r="C86" s="224"/>
      <c r="D86" s="224"/>
      <c r="E86" s="225"/>
      <c r="F86" s="225"/>
      <c r="G86" s="219">
        <v>0</v>
      </c>
      <c r="H86" s="219">
        <v>0</v>
      </c>
      <c r="I86" s="225"/>
      <c r="J86" s="219">
        <v>0</v>
      </c>
      <c r="K86" s="224"/>
      <c r="L86" s="219">
        <v>0</v>
      </c>
      <c r="M86" s="224"/>
      <c r="N86" s="219">
        <v>0</v>
      </c>
      <c r="O86" s="224"/>
      <c r="P86" s="219">
        <v>0</v>
      </c>
      <c r="Q86" s="224"/>
      <c r="R86" s="219">
        <v>0</v>
      </c>
      <c r="S86" s="224"/>
      <c r="T86" s="219">
        <v>0</v>
      </c>
      <c r="U86" s="224"/>
      <c r="V86" s="219">
        <v>0</v>
      </c>
      <c r="W86" s="224"/>
      <c r="X86" s="219">
        <v>0</v>
      </c>
      <c r="Y86" s="224"/>
      <c r="Z86" s="219" t="s">
        <v>563</v>
      </c>
      <c r="AA86" s="224"/>
      <c r="AB86" s="219">
        <v>0</v>
      </c>
      <c r="AC86" s="219">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8" t="s">
        <v>530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541</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140</v>
      </c>
      <c r="G23" s="436" t="s">
        <v>139</v>
      </c>
      <c r="H23" s="436" t="s">
        <v>138</v>
      </c>
      <c r="I23" s="440" t="s">
        <v>451</v>
      </c>
      <c r="J23" s="440" t="s">
        <v>452</v>
      </c>
      <c r="K23" s="440" t="s">
        <v>453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1" t="s">
        <v>14</v>
      </c>
      <c r="AG24" s="161" t="s">
        <v>13</v>
      </c>
      <c r="AH24" s="162" t="s">
        <v>3</v>
      </c>
      <c r="AI24" s="162"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3" t="str">
        <f>'7. Паспорт отчет о закупке'!A5:AV5</f>
        <v>Год раскрытия информации: 2024 год</v>
      </c>
      <c r="B5" s="443"/>
    </row>
    <row r="6" spans="1:2" ht="18.75" x14ac:dyDescent="0.3">
      <c r="A6" s="164"/>
      <c r="B6" s="164"/>
    </row>
    <row r="7" spans="1:2" ht="18.75" x14ac:dyDescent="0.25">
      <c r="A7" s="275" t="s">
        <v>10</v>
      </c>
      <c r="B7" s="275"/>
    </row>
    <row r="8" spans="1:2" ht="18.75" x14ac:dyDescent="0.25">
      <c r="A8" s="163"/>
      <c r="B8" s="163"/>
    </row>
    <row r="9" spans="1:2" x14ac:dyDescent="0.25">
      <c r="A9" s="270" t="str">
        <f>'1. паспорт местоположение'!A9:C9</f>
        <v>АО "Россети Тюмень"</v>
      </c>
      <c r="B9" s="270"/>
    </row>
    <row r="10" spans="1:2" x14ac:dyDescent="0.25">
      <c r="A10" s="271" t="s">
        <v>9</v>
      </c>
      <c r="B10" s="271"/>
    </row>
    <row r="11" spans="1:2" ht="18.75" x14ac:dyDescent="0.25">
      <c r="A11" s="163"/>
      <c r="B11" s="163"/>
    </row>
    <row r="12" spans="1:2" ht="30.75" customHeight="1" x14ac:dyDescent="0.25">
      <c r="A12" s="270" t="str">
        <f>'1. паспорт местоположение'!A12:C12</f>
        <v>N_TP1800.PR.0056</v>
      </c>
      <c r="B12" s="270"/>
    </row>
    <row r="13" spans="1:2" x14ac:dyDescent="0.25">
      <c r="A13" s="271" t="s">
        <v>8</v>
      </c>
      <c r="B13" s="271"/>
    </row>
    <row r="14" spans="1:2" ht="18.75" x14ac:dyDescent="0.25">
      <c r="A14" s="11"/>
      <c r="B14" s="11"/>
    </row>
    <row r="15" spans="1:2" ht="50.25" customHeight="1" x14ac:dyDescent="0.25">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row>
    <row r="16" spans="1:2" x14ac:dyDescent="0.25">
      <c r="A16" s="271" t="s">
        <v>7</v>
      </c>
      <c r="B16" s="271"/>
    </row>
    <row r="17" spans="1:2" x14ac:dyDescent="0.25">
      <c r="B17" s="137"/>
    </row>
    <row r="18" spans="1:2" ht="33.75" customHeight="1" x14ac:dyDescent="0.25">
      <c r="A18" s="447" t="s">
        <v>531</v>
      </c>
      <c r="B18" s="448"/>
    </row>
    <row r="19" spans="1:2" x14ac:dyDescent="0.25">
      <c r="B19" s="41"/>
    </row>
    <row r="20" spans="1:2" ht="16.5" thickBot="1" x14ac:dyDescent="0.3">
      <c r="B20" s="138"/>
    </row>
    <row r="21" spans="1:2" ht="83.25" customHeight="1" thickBot="1" x14ac:dyDescent="0.3">
      <c r="A21" s="139" t="s">
        <v>402</v>
      </c>
      <c r="B21" s="140"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39" t="s">
        <v>403</v>
      </c>
      <c r="B22" s="140" t="s">
        <v>557</v>
      </c>
    </row>
    <row r="23" spans="1:2" ht="22.5" customHeight="1" thickBot="1" x14ac:dyDescent="0.3">
      <c r="A23" s="139" t="s">
        <v>368</v>
      </c>
      <c r="B23" s="186" t="s">
        <v>553</v>
      </c>
    </row>
    <row r="24" spans="1:2" ht="24.75" customHeight="1" thickBot="1" x14ac:dyDescent="0.3">
      <c r="A24" s="139" t="s">
        <v>404</v>
      </c>
      <c r="B24" s="141" t="s">
        <v>563</v>
      </c>
    </row>
    <row r="25" spans="1:2" ht="28.5" customHeight="1" thickBot="1" x14ac:dyDescent="0.3">
      <c r="A25" s="142" t="s">
        <v>405</v>
      </c>
      <c r="B25" s="203">
        <f>'3.3 паспорт описание'!C29</f>
        <v>2027</v>
      </c>
    </row>
    <row r="26" spans="1:2" ht="37.5" customHeight="1" thickBot="1" x14ac:dyDescent="0.3">
      <c r="A26" s="143" t="s">
        <v>406</v>
      </c>
      <c r="B26" s="144" t="str">
        <f>'3.3 паспорт описание'!C30</f>
        <v>Н</v>
      </c>
    </row>
    <row r="27" spans="1:2" ht="29.25" thickBot="1" x14ac:dyDescent="0.3">
      <c r="A27" s="150" t="s">
        <v>612</v>
      </c>
      <c r="B27" s="227">
        <f>'6.2. Паспорт фин осв ввод'!D24</f>
        <v>3.3567930334188016</v>
      </c>
    </row>
    <row r="28" spans="1:2" ht="16.5" thickBot="1" x14ac:dyDescent="0.3">
      <c r="A28" s="146" t="s">
        <v>407</v>
      </c>
      <c r="B28" s="146" t="s">
        <v>613</v>
      </c>
    </row>
    <row r="29" spans="1:2" ht="29.25" thickBot="1" x14ac:dyDescent="0.3">
      <c r="A29" s="151" t="s">
        <v>408</v>
      </c>
      <c r="B29" s="146">
        <v>0</v>
      </c>
    </row>
    <row r="30" spans="1:2" ht="29.25" thickBot="1" x14ac:dyDescent="0.3">
      <c r="A30" s="151" t="s">
        <v>409</v>
      </c>
      <c r="B30" s="146">
        <v>0</v>
      </c>
    </row>
    <row r="31" spans="1:2" ht="16.5" thickBot="1" x14ac:dyDescent="0.3">
      <c r="A31" s="146" t="s">
        <v>410</v>
      </c>
      <c r="B31" s="146"/>
    </row>
    <row r="32" spans="1:2" ht="29.25" thickBot="1" x14ac:dyDescent="0.3">
      <c r="A32" s="151" t="s">
        <v>411</v>
      </c>
      <c r="B32" s="146">
        <v>0</v>
      </c>
    </row>
    <row r="33" spans="1:2" ht="16.5" thickBot="1" x14ac:dyDescent="0.3">
      <c r="A33" s="146" t="s">
        <v>412</v>
      </c>
      <c r="B33" s="146">
        <v>0</v>
      </c>
    </row>
    <row r="34" spans="1:2" ht="16.5" thickBot="1" x14ac:dyDescent="0.3">
      <c r="A34" s="146" t="s">
        <v>413</v>
      </c>
      <c r="B34" s="146">
        <v>0</v>
      </c>
    </row>
    <row r="35" spans="1:2" ht="16.5" thickBot="1" x14ac:dyDescent="0.3">
      <c r="A35" s="146" t="s">
        <v>414</v>
      </c>
      <c r="B35" s="146">
        <v>0</v>
      </c>
    </row>
    <row r="36" spans="1:2" ht="16.5" thickBot="1" x14ac:dyDescent="0.3">
      <c r="A36" s="146" t="s">
        <v>415</v>
      </c>
      <c r="B36" s="146">
        <v>0</v>
      </c>
    </row>
    <row r="37" spans="1:2" ht="29.25" thickBot="1" x14ac:dyDescent="0.3">
      <c r="A37" s="151" t="s">
        <v>416</v>
      </c>
      <c r="B37" s="146">
        <v>0</v>
      </c>
    </row>
    <row r="38" spans="1:2" ht="16.5" thickBot="1" x14ac:dyDescent="0.3">
      <c r="A38" s="146" t="s">
        <v>412</v>
      </c>
      <c r="B38" s="146">
        <v>0</v>
      </c>
    </row>
    <row r="39" spans="1:2" ht="16.5" thickBot="1" x14ac:dyDescent="0.3">
      <c r="A39" s="146" t="s">
        <v>413</v>
      </c>
      <c r="B39" s="146">
        <v>0</v>
      </c>
    </row>
    <row r="40" spans="1:2" ht="16.5" thickBot="1" x14ac:dyDescent="0.3">
      <c r="A40" s="146" t="s">
        <v>414</v>
      </c>
      <c r="B40" s="146">
        <v>0</v>
      </c>
    </row>
    <row r="41" spans="1:2" ht="16.5" thickBot="1" x14ac:dyDescent="0.3">
      <c r="A41" s="146" t="s">
        <v>415</v>
      </c>
      <c r="B41" s="146">
        <v>0</v>
      </c>
    </row>
    <row r="42" spans="1:2" ht="29.25" thickBot="1" x14ac:dyDescent="0.3">
      <c r="A42" s="151" t="s">
        <v>417</v>
      </c>
      <c r="B42" s="146">
        <v>0</v>
      </c>
    </row>
    <row r="43" spans="1:2" ht="16.5" thickBot="1" x14ac:dyDescent="0.3">
      <c r="A43" s="146" t="s">
        <v>412</v>
      </c>
      <c r="B43" s="146">
        <v>0</v>
      </c>
    </row>
    <row r="44" spans="1:2" ht="16.5" thickBot="1" x14ac:dyDescent="0.3">
      <c r="A44" s="146" t="s">
        <v>413</v>
      </c>
      <c r="B44" s="146">
        <v>0</v>
      </c>
    </row>
    <row r="45" spans="1:2" ht="16.5" thickBot="1" x14ac:dyDescent="0.3">
      <c r="A45" s="146" t="s">
        <v>414</v>
      </c>
      <c r="B45" s="146">
        <v>0</v>
      </c>
    </row>
    <row r="46" spans="1:2" ht="16.5" thickBot="1" x14ac:dyDescent="0.3">
      <c r="A46" s="146" t="s">
        <v>415</v>
      </c>
      <c r="B46" s="146">
        <v>0</v>
      </c>
    </row>
    <row r="47" spans="1:2" ht="29.25" thickBot="1" x14ac:dyDescent="0.3">
      <c r="A47" s="145" t="s">
        <v>418</v>
      </c>
      <c r="B47" s="146">
        <v>0</v>
      </c>
    </row>
    <row r="48" spans="1:2" ht="16.5" thickBot="1" x14ac:dyDescent="0.3">
      <c r="A48" s="147" t="s">
        <v>410</v>
      </c>
      <c r="B48" s="146"/>
    </row>
    <row r="49" spans="1:2" ht="16.5" thickBot="1" x14ac:dyDescent="0.3">
      <c r="A49" s="147" t="s">
        <v>419</v>
      </c>
      <c r="B49" s="146">
        <v>0</v>
      </c>
    </row>
    <row r="50" spans="1:2" ht="16.5" thickBot="1" x14ac:dyDescent="0.3">
      <c r="A50" s="147" t="s">
        <v>420</v>
      </c>
      <c r="B50" s="146">
        <v>0</v>
      </c>
    </row>
    <row r="51" spans="1:2" ht="16.5" thickBot="1" x14ac:dyDescent="0.3">
      <c r="A51" s="147" t="s">
        <v>421</v>
      </c>
      <c r="B51" s="146">
        <v>0</v>
      </c>
    </row>
    <row r="52" spans="1:2" ht="16.5" thickBot="1" x14ac:dyDescent="0.3">
      <c r="A52" s="142" t="s">
        <v>422</v>
      </c>
      <c r="B52" s="146">
        <v>0</v>
      </c>
    </row>
    <row r="53" spans="1:2" ht="16.5" thickBot="1" x14ac:dyDescent="0.3">
      <c r="A53" s="142" t="s">
        <v>423</v>
      </c>
      <c r="B53" s="146">
        <v>0</v>
      </c>
    </row>
    <row r="54" spans="1:2" ht="16.5" thickBot="1" x14ac:dyDescent="0.3">
      <c r="A54" s="142" t="s">
        <v>424</v>
      </c>
      <c r="B54" s="146">
        <v>0</v>
      </c>
    </row>
    <row r="55" spans="1:2" ht="16.5" thickBot="1" x14ac:dyDescent="0.3">
      <c r="A55" s="143" t="s">
        <v>425</v>
      </c>
      <c r="B55" s="146">
        <v>0</v>
      </c>
    </row>
    <row r="56" spans="1:2" ht="15.75" customHeight="1" thickBot="1" x14ac:dyDescent="0.3">
      <c r="A56" s="145" t="s">
        <v>426</v>
      </c>
      <c r="B56" s="204"/>
    </row>
    <row r="57" spans="1:2" ht="16.5" thickBot="1" x14ac:dyDescent="0.3">
      <c r="A57" s="148" t="s">
        <v>427</v>
      </c>
      <c r="B57" s="205" t="s">
        <v>564</v>
      </c>
    </row>
    <row r="58" spans="1:2" ht="23.25" customHeight="1" thickBot="1" x14ac:dyDescent="0.3">
      <c r="A58" s="148" t="s">
        <v>428</v>
      </c>
      <c r="B58" s="206" t="s">
        <v>565</v>
      </c>
    </row>
    <row r="59" spans="1:2" ht="16.5" thickBot="1" x14ac:dyDescent="0.3">
      <c r="A59" s="148" t="s">
        <v>429</v>
      </c>
      <c r="B59" s="207" t="s">
        <v>555</v>
      </c>
    </row>
    <row r="60" spans="1:2" ht="16.5" thickBot="1" x14ac:dyDescent="0.3">
      <c r="A60" s="148" t="s">
        <v>430</v>
      </c>
      <c r="B60" s="206" t="s">
        <v>565</v>
      </c>
    </row>
    <row r="61" spans="1:2" ht="16.5" thickBot="1" x14ac:dyDescent="0.3">
      <c r="A61" s="149" t="s">
        <v>431</v>
      </c>
      <c r="B61" s="208" t="s">
        <v>565</v>
      </c>
    </row>
    <row r="62" spans="1:2" ht="30.75" thickBot="1" x14ac:dyDescent="0.3">
      <c r="A62" s="147" t="s">
        <v>432</v>
      </c>
      <c r="B62" s="207" t="s">
        <v>566</v>
      </c>
    </row>
    <row r="63" spans="1:2" ht="29.25" thickBot="1" x14ac:dyDescent="0.3">
      <c r="A63" s="142" t="s">
        <v>433</v>
      </c>
      <c r="B63" s="207" t="s">
        <v>566</v>
      </c>
    </row>
    <row r="64" spans="1:2" ht="16.5" thickBot="1" x14ac:dyDescent="0.3">
      <c r="A64" s="147" t="s">
        <v>410</v>
      </c>
      <c r="B64" s="209"/>
    </row>
    <row r="65" spans="1:2" ht="16.5" thickBot="1" x14ac:dyDescent="0.3">
      <c r="A65" s="147" t="s">
        <v>434</v>
      </c>
      <c r="B65" s="207"/>
    </row>
    <row r="66" spans="1:2" ht="16.5" thickBot="1" x14ac:dyDescent="0.3">
      <c r="A66" s="147" t="s">
        <v>435</v>
      </c>
      <c r="B66" s="209"/>
    </row>
    <row r="67" spans="1:2" ht="16.5" thickBot="1" x14ac:dyDescent="0.3">
      <c r="A67" s="152" t="s">
        <v>436</v>
      </c>
      <c r="B67" s="210" t="s">
        <v>567</v>
      </c>
    </row>
    <row r="68" spans="1:2" ht="16.5" thickBot="1" x14ac:dyDescent="0.3">
      <c r="A68" s="142" t="s">
        <v>437</v>
      </c>
      <c r="B68" s="207" t="s">
        <v>566</v>
      </c>
    </row>
    <row r="69" spans="1:2" ht="16.5" thickBot="1" x14ac:dyDescent="0.3">
      <c r="A69" s="148" t="s">
        <v>438</v>
      </c>
      <c r="B69" s="211"/>
    </row>
    <row r="70" spans="1:2" ht="16.5" thickBot="1" x14ac:dyDescent="0.3">
      <c r="A70" s="148" t="s">
        <v>439</v>
      </c>
      <c r="B70" s="211"/>
    </row>
    <row r="71" spans="1:2" ht="16.5" thickBot="1" x14ac:dyDescent="0.3">
      <c r="A71" s="148" t="s">
        <v>440</v>
      </c>
      <c r="B71" s="211"/>
    </row>
    <row r="72" spans="1:2" ht="29.25" thickBot="1" x14ac:dyDescent="0.3">
      <c r="A72" s="153" t="s">
        <v>441</v>
      </c>
      <c r="B72" s="212" t="s">
        <v>568</v>
      </c>
    </row>
    <row r="73" spans="1:2" ht="28.5" customHeight="1" x14ac:dyDescent="0.25">
      <c r="A73" s="145" t="s">
        <v>442</v>
      </c>
      <c r="B73" s="444" t="s">
        <v>569</v>
      </c>
    </row>
    <row r="74" spans="1:2" x14ac:dyDescent="0.25">
      <c r="A74" s="148" t="s">
        <v>443</v>
      </c>
      <c r="B74" s="445"/>
    </row>
    <row r="75" spans="1:2" x14ac:dyDescent="0.25">
      <c r="A75" s="148" t="s">
        <v>444</v>
      </c>
      <c r="B75" s="445"/>
    </row>
    <row r="76" spans="1:2" x14ac:dyDescent="0.25">
      <c r="A76" s="148" t="s">
        <v>445</v>
      </c>
      <c r="B76" s="445"/>
    </row>
    <row r="77" spans="1:2" x14ac:dyDescent="0.25">
      <c r="A77" s="148" t="s">
        <v>446</v>
      </c>
      <c r="B77" s="445"/>
    </row>
    <row r="78" spans="1:2" ht="16.5" thickBot="1" x14ac:dyDescent="0.3">
      <c r="A78" s="154" t="s">
        <v>447</v>
      </c>
      <c r="B78" s="446"/>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2024-11-03T09:00:48Z</dcterms:modified>
</cp:coreProperties>
</file>