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VL.0118\"/>
    </mc:Choice>
  </mc:AlternateContent>
  <bookViews>
    <workbookView xWindow="0" yWindow="0" windowWidth="2521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32" i="16" s="1"/>
  <c r="D32" i="16" s="1"/>
  <c r="C37" i="16" s="1"/>
  <c r="D37" i="16" s="1"/>
  <c r="C35" i="16" s="1"/>
  <c r="D35" i="16" s="1"/>
  <c r="C39" i="16" s="1"/>
  <c r="D39" i="16" s="1"/>
  <c r="C42" i="16" s="1"/>
  <c r="D42" i="16" s="1"/>
  <c r="C48" i="7" l="1"/>
  <c r="C49" i="7"/>
  <c r="B26" i="22" l="1"/>
  <c r="B25" i="22"/>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<sst xmlns="http://schemas.openxmlformats.org/spreadsheetml/2006/main" count="1102" uniqueCount="592">
  <si>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</si>
  <si>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</si>
  <si>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</si>
  <si>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</si>
  <si>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</si>
  <si>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</si>
  <si>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</si>
  <si>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</si>
  <si>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</si>
  <si>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</si>
  <si>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</si>
  <si>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</si>
  <si>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</si>
  <si>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</si>
  <si>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</si>
  <si>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</si>
  <si>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</si>
  <si>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</si>
  <si>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</si>
  <si>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</si>
  <si>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</si>
  <si>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</si>
  <si>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</si>
  <si>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</si>
  <si>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</si>
  <si>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</si>
  <si>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</si>
  <si>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</si>
  <si>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</si>
  <si>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</si>
  <si>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</si>
  <si>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</si>
  <si>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</si>
  <si>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</si>
  <si>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</si>
  <si>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</si>
  <si>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</si>
  <si>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</si>
  <si>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</si>
  <si>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</si>
  <si>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</si>
  <si>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</si>
  <si>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</si>
  <si>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</si>
  <si>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</si>
  <si>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</si>
  <si>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</si>
  <si>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</si>
  <si>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</si>
  <si>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</si>
  <si>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</si>
  <si>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</si>
  <si>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</si>
  <si>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</si>
  <si>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</si>
  <si>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</si>
  <si>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</si>
  <si>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</si>
  <si>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</si>
  <si>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</si>
  <si>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</si>
  <si>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</si>
  <si>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</si>
  <si>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</si>
  <si>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</si>
  <si>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</si>
  <si>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</si>
  <si>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</si>
  <si>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</si>
  <si>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</si>
  <si>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</si>
  <si>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</si>
  <si>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</si>
  <si>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</si>
  <si>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</si>
  <si>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</si>
  <si>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</si>
  <si>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</si>
  <si>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</si>
  <si>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</si>
  <si>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</si>
  <si>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</si>
  <si>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</si>
  <si>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</si>
  <si>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</si>
  <si>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</si>
  <si>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</si>
  <si>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</si>
  <si>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</si>
  <si>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</si>
  <si>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</si>
  <si>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</si>
  <si>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</si>
  <si>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</si>
  <si>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</si>
  <si>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</si>
  <si>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</si>
  <si>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</si>
  <si>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</si>
  <si>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</si>
  <si>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</si>
  <si>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</si>
  <si>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</si>
  <si>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</si>
  <si>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</si>
  <si>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</si>
  <si>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</si>
  <si>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</si>
  <si>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</si>
  <si>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</si>
  <si>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</si>
  <si>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</si>
  <si>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</si>
  <si>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</si>
  <si>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</si>
  <si>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</si>
  <si>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</si>
  <si>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</si>
  <si>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</si>
  <si>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</si>
  <si>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</si>
  <si>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</si>
  <si>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</si>
  <si>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</si>
  <si>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</si>
  <si>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</si>
  <si>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</si>
  <si>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</si>
  <si>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</si>
  <si>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</si>
  <si>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</si>
  <si>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</si>
  <si>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</si>
  <si>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</si>
  <si>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</si>
  <si>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</si>
  <si>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</si>
  <si>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</si>
  <si>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</si>
  <si>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</si>
  <si>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</si>
  <si>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</si>
  <si>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</si>
  <si>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</si>
  <si>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</si>
  <si>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</si>
  <si>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</si>
  <si>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</si>
  <si>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</si>
  <si>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</si>
  <si>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</si>
  <si>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</si>
  <si>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</si>
  <si>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</si>
  <si>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</si>
  <si>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</si>
  <si>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</si>
  <si>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</si>
  <si>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</si>
  <si>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</si>
  <si>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</si>
  <si>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</si>
  <si>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</si>
  <si>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</si>
  <si>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</si>
  <si>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</si>
  <si>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</si>
  <si>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</si>
  <si>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</si>
  <si>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</si>
  <si>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</si>
  <si>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</si>
  <si>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</si>
  <si>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</si>
  <si>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</si>
  <si>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</si>
  <si>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</si>
  <si>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</si>
  <si>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</si>
  <si>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</si>
  <si>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</si>
  <si>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</si>
  <si>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</si>
  <si>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</si>
  <si>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</si>
  <si>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</si>
  <si>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</si>
  <si>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</si>
  <si>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</si>
  <si>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</si>
  <si>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</si>
  <si>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</si>
  <si>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</si>
  <si>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</si>
  <si>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</si>
  <si>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</si>
  <si>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</si>
  <si>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</si>
  <si>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</si>
  <si>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</si>
  <si>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</si>
  <si>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</si>
  <si>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</si>
  <si>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</si>
  <si>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</si>
  <si>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</si>
  <si>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</si>
  <si>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</si>
  <si>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</si>
  <si>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</si>
  <si>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</si>
  <si>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</si>
  <si>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</si>
  <si>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</si>
  <si>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</si>
  <si>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</si>
  <si>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</si>
  <si>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</si>
  <si>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</si>
  <si>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</si>
  <si>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</si>
  <si>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</si>
  <si>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</si>
  <si>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</si>
  <si>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</si>
  <si>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</si>
  <si>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</si>
  <si>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</si>
  <si>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</si>
  <si>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</si>
  <si>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</si>
  <si>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</si>
  <si>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</si>
  <si>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</si>
  <si>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</si>
  <si>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</si>
  <si>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</si>
  <si>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</si>
  <si>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</si>
  <si>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</si>
  <si>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</si>
  <si>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</si>
  <si>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</si>
  <si>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</si>
  <si>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</si>
  <si>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</si>
  <si>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</si>
  <si>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</si>
  <si>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</si>
  <si>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</si>
  <si>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</si>
  <si>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</si>
  <si>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</si>
  <si>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</si>
  <si>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</si>
  <si>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</si>
  <si>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</si>
  <si>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</si>
  <si>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</si>
  <si>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</si>
  <si>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</si>
  <si>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</si>
  <si>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</si>
  <si>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</si>
  <si>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</si>
  <si>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</si>
  <si>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</si>
  <si>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</si>
  <si>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</si>
  <si>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</si>
  <si>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</si>
  <si>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</si>
  <si>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</si>
  <si>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</si>
  <si>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</si>
  <si>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</si>
  <si>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</si>
  <si>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</si>
  <si>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</si>
  <si>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</si>
  <si>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</si>
  <si>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</si>
  <si>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</si>
  <si>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</si>
  <si>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</si>
  <si>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</si>
  <si>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</si>
  <si>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</si>
  <si>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</si>
  <si>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</si>
  <si>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</si>
  <si>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</si>
  <si>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</si>
  <si>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</si>
  <si>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</si>
  <si>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</si>
  <si>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</si>
  <si>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</si>
  <si>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</si>
  <si>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</si>
  <si>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</si>
  <si>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</si>
  <si>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</si>
  <si>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</si>
  <si>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</si>
  <si>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</si>
  <si>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</si>
  <si>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</si>
  <si>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</si>
  <si>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</si>
  <si>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</si>
  <si>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</si>
  <si>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</si>
  <si>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</si>
  <si>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</si>
  <si>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</si>
  <si>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</si>
  <si>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</si>
  <si>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</si>
  <si>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</si>
  <si>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</si>
  <si>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</si>
  <si>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</si>
  <si>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</si>
  <si>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</si>
  <si>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</si>
  <si>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</si>
  <si>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</si>
  <si>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</si>
  <si>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</si>
  <si>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</si>
  <si>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</si>
  <si>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</si>
  <si>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</si>
  <si>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</si>
  <si>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</si>
  <si>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</si>
  <si>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</si>
  <si>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</si>
  <si>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</si>
  <si>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</si>
  <si>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</si>
  <si>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</si>
  <si>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</si>
  <si>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</si>
  <si>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</si>
  <si>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</si>
  <si>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</si>
  <si>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</si>
  <si>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</si>
  <si>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</si>
  <si>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</si>
  <si>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</si>
  <si>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</si>
  <si>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</si>
  <si>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</si>
  <si>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</si>
  <si>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</si>
  <si>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</si>
  <si>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</si>
  <si>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</si>
  <si>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</si>
  <si>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</si>
  <si>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</si>
  <si>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</si>
  <si>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</si>
  <si>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</si>
  <si>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</si>
  <si>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</si>
  <si>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</si>
  <si>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</si>
  <si>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</si>
  <si>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</si>
  <si>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</si>
  <si>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</si>
  <si>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</si>
  <si>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</si>
  <si>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</si>
  <si>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</si>
  <si>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</si>
  <si>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</si>
  <si>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</si>
  <si>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</si>
  <si>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</si>
  <si>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</si>
  <si>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</si>
  <si>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</si>
  <si>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</si>
  <si>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</si>
  <si>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</si>
  <si>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</si>
  <si>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</si>
  <si>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</si>
  <si>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</si>
  <si>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</si>
  <si>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</si>
  <si>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</si>
  <si>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</si>
  <si>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</si>
  <si>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</si>
  <si>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</si>
  <si>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</si>
  <si>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</si>
  <si>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</si>
  <si>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</si>
  <si>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</si>
  <si>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</si>
  <si>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</si>
  <si>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</si>
  <si>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</si>
  <si>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</si>
  <si>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</si>
  <si>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</si>
  <si>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</si>
  <si>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</si>
  <si>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</si>
  <si>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</si>
  <si>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</si>
  <si>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</si>
  <si>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</si>
  <si>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</si>
  <si>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</si>
  <si>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</si>
  <si>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</si>
  <si>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</si>
  <si>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</si>
  <si>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</si>
  <si>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</si>
  <si>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</si>
  <si>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</si>
  <si>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</si>
  <si>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</si>
  <si>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</si>
  <si>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</si>
  <si>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</si>
  <si>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</si>
  <si>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</si>
  <si>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</si>
  <si>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</si>
  <si>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</si>
  <si>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</si>
  <si>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</si>
  <si>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</si>
  <si>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</si>
  <si>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</si>
  <si>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</si>
  <si>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</si>
  <si>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</si>
  <si>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</si>
  <si>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</si>
  <si>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</si>
  <si>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</si>
  <si>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</si>
  <si>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</si>
  <si>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</si>
  <si>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</si>
  <si>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</si>
  <si>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</si>
  <si>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</si>
  <si>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</si>
  <si>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</si>
  <si>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</si>
  <si>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</si>
  <si>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</si>
  <si>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</si>
  <si>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</si>
  <si>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</si>
  <si>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</si>
  <si>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</si>
  <si>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</si>
  <si>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</si>
  <si>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</si>
  <si>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</si>
  <si>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</si>
  <si>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</si>
  <si>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</si>
  <si>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</si>
  <si>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</si>
  <si>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</si>
  <si>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</si>
  <si>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</si>
  <si>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</si>
  <si>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</si>
  <si>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</si>
  <si>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</si>
  <si>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</si>
  <si>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</si>
  <si>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</si>
  <si>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</si>
  <si>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</si>
  <si>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</si>
  <si>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</si>
  <si>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</si>
  <si>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</si>
  <si>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</si>
  <si>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</si>
  <si>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</si>
  <si>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</si>
  <si>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</si>
  <si>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</si>
  <si>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</si>
  <si>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</si>
  <si>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</si>
  <si>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</si>
  <si>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</si>
  <si>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</si>
  <si>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</si>
  <si>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</si>
  <si>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</si>
  <si>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</si>
  <si>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</si>
  <si>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</si>
  <si>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</si>
  <si>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</si>
  <si>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</si>
  <si>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</si>
  <si>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</si>
  <si>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</si>
  <si>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</si>
  <si>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</si>
  <si>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</si>
  <si>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</si>
  <si>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</si>
  <si>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</si>
  <si>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</si>
  <si>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</si>
  <si>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</si>
  <si>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</si>
  <si>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</si>
  <si>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</si>
  <si>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</si>
  <si>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</si>
  <si>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</si>
  <si>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</si>
  <si>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</si>
  <si>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</si>
  <si>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</si>
  <si>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</si>
  <si>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</si>
  <si>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</si>
  <si>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</si>
  <si>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</si>
  <si>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</si>
  <si>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</si>
  <si>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</si>
  <si>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</si>
  <si>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</si>
  <si>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</si>
  <si>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</si>
  <si>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</si>
  <si>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</si>
  <si>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</si>
  <si>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</si>
  <si>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</si>
  <si>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</si>
  <si>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</si>
  <si>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</si>
  <si>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</si>
  <si>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</si>
  <si>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</si>
  <si>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</si>
  <si>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</si>
  <si>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</si>
  <si>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</si>
  <si>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</si>
  <si>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</si>
  <si>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</si>
  <si>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</si>
  <si>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</si>
  <si>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</si>
  <si>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</si>
  <si>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</si>
  <si>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</si>
  <si>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</si>
  <si>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</si>
  <si>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</si>
  <si>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</si>
  <si>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</si>
  <si>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</si>
  <si>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</si>
  <si>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</si>
  <si>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56 шт., 66,73 км трассы</t>
  </si>
  <si>
    <t xml:space="preserve">2.810 млн.руб./шт,  0.429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</si>
  <si>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</si>
  <si>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</si>
  <si>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- 220.27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</si>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</sst>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583</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508</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579</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571</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565</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345</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585</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568</v>
      </c>
      <c r="C48" s="220">
        <f>'6.2. Паспорт фин осв ввод'!AC24</f>
        <v>220.26960110002781</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567</v>
      </c>
      <c r="C49" s="221">
        <f>'6.2. Паспорт фин осв ввод'!AC30</f>
        <v>184.74446216139381</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N_TP1800.VL.0118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N_TP1800.VL.0118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1" t="str">
        <f>'1. паспорт местоположение'!A12:C12</f>
        <v>N_TP1800.VL.0118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544</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545</v>
      </c>
      <c r="U21" s="328" t="s">
        <v>546</v>
      </c>
      <c r="V21" s="328" t="s">
        <v>547</v>
      </c>
      <c r="W21" s="328"/>
      <c r="X21" s="328" t="s">
        <v>548</v>
      </c>
      <c r="Y21" s="328"/>
      <c r="Z21" s="328" t="s">
        <v>549</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550</v>
      </c>
      <c r="Y22" s="228" t="s">
        <v>551</v>
      </c>
      <c r="Z22" s="228" t="s">
        <v>552</v>
      </c>
      <c r="AA22" s="228" t="s">
        <v>553</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576</v>
      </c>
      <c r="C25" s="235" t="s">
        <v>576</v>
      </c>
      <c r="D25" s="235" t="s">
        <v>576</v>
      </c>
      <c r="E25" s="235" t="s">
        <v>576</v>
      </c>
      <c r="F25" s="235">
        <v>110</v>
      </c>
      <c r="G25" s="235">
        <v>110</v>
      </c>
      <c r="H25" s="235">
        <v>110</v>
      </c>
      <c r="I25" s="235">
        <v>110</v>
      </c>
      <c r="J25" s="235">
        <v>1984</v>
      </c>
      <c r="K25" s="235">
        <v>1</v>
      </c>
      <c r="L25" s="235">
        <v>1</v>
      </c>
      <c r="M25" s="235" t="s">
        <v>573</v>
      </c>
      <c r="N25" s="235" t="s">
        <v>573</v>
      </c>
      <c r="O25" s="235" t="s">
        <v>574</v>
      </c>
      <c r="P25" s="235" t="s">
        <v>574</v>
      </c>
      <c r="Q25" s="235">
        <v>66.73</v>
      </c>
      <c r="R25" s="235">
        <v>66.73</v>
      </c>
      <c r="S25" s="235" t="s">
        <v>345</v>
      </c>
      <c r="T25" s="235">
        <v>2022</v>
      </c>
      <c r="U25" s="235">
        <v>38</v>
      </c>
      <c r="V25" s="235" t="s">
        <v>575</v>
      </c>
      <c r="W25" s="235" t="s">
        <v>575</v>
      </c>
      <c r="X25" s="235" t="s">
        <v>578</v>
      </c>
      <c r="Y25" s="235" t="s">
        <v>577</v>
      </c>
      <c r="Z25" s="235" t="s">
        <v>345</v>
      </c>
      <c r="AA25" s="235"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2024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N_TP1800.VL.0118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589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N_TP1800.VL.0118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N_TP1800.VL.0118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7" t="s">
        <v>87</v>
      </c>
      <c r="F19" s="338"/>
      <c r="G19" s="338"/>
      <c r="H19" s="338"/>
      <c r="I19" s="33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N_TP1800.VL.0118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43" sqref="H4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2024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N_TP1800.VL.0118</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45962</v>
      </c>
      <c r="D31" s="166">
        <f>C31+20</f>
        <v>45982</v>
      </c>
      <c r="E31" s="66"/>
      <c r="F31" s="66"/>
      <c r="G31" s="165">
        <v>46692</v>
      </c>
      <c r="H31" s="166">
        <v>46712</v>
      </c>
      <c r="I31" s="73"/>
      <c r="J31" s="73"/>
      <c r="K31" s="70"/>
      <c r="L31" s="70"/>
    </row>
    <row r="32" spans="1:12" s="65" customFormat="1" ht="31.5" x14ac:dyDescent="0.25">
      <c r="A32" s="74" t="s">
        <v>215</v>
      </c>
      <c r="B32" s="232" t="s">
        <v>413</v>
      </c>
      <c r="C32" s="210">
        <f>D31+60</f>
        <v>46042</v>
      </c>
      <c r="D32" s="166">
        <f>C32+30</f>
        <v>46072</v>
      </c>
      <c r="E32" s="66"/>
      <c r="F32" s="66"/>
      <c r="G32" s="210">
        <v>46407</v>
      </c>
      <c r="H32" s="166">
        <v>46437</v>
      </c>
      <c r="I32" s="73"/>
      <c r="J32" s="73"/>
      <c r="K32" s="70"/>
      <c r="L32" s="70"/>
    </row>
    <row r="33" spans="1:12" s="65" customFormat="1" ht="37.5" customHeight="1" x14ac:dyDescent="0.25">
      <c r="A33" s="74" t="s">
        <v>424</v>
      </c>
      <c r="B33" s="232" t="s">
        <v>341</v>
      </c>
      <c r="C33" s="71" t="s">
        <v>556</v>
      </c>
      <c r="D33" s="211"/>
      <c r="E33" s="66"/>
      <c r="F33" s="66"/>
      <c r="G33" s="210">
        <v>46557</v>
      </c>
      <c r="H33" s="211">
        <v>46587</v>
      </c>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f>D37+1</f>
        <v>46193</v>
      </c>
      <c r="D35" s="236">
        <f>C35+7</f>
        <v>46200</v>
      </c>
      <c r="E35" s="66"/>
      <c r="F35" s="66"/>
      <c r="G35" s="236">
        <v>46587</v>
      </c>
      <c r="H35" s="236">
        <v>46594</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f>D32+90</f>
        <v>46162</v>
      </c>
      <c r="D37" s="165">
        <f>C37+30</f>
        <v>46192</v>
      </c>
      <c r="E37" s="66"/>
      <c r="F37" s="66"/>
      <c r="G37" s="165">
        <v>46527</v>
      </c>
      <c r="H37" s="165">
        <v>46557</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f>D35+30+30+55</f>
        <v>46315</v>
      </c>
      <c r="D39" s="165">
        <f>C39+20</f>
        <v>46335</v>
      </c>
      <c r="E39" s="70"/>
      <c r="F39" s="70"/>
      <c r="G39" s="165">
        <v>46709</v>
      </c>
      <c r="H39" s="165">
        <v>46729</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46336</v>
      </c>
      <c r="D42" s="165">
        <f>C42+30</f>
        <v>46366</v>
      </c>
      <c r="E42" s="70"/>
      <c r="F42" s="70"/>
      <c r="G42" s="165">
        <v>46730</v>
      </c>
      <c r="H42" s="165">
        <v>46760</v>
      </c>
      <c r="I42" s="70"/>
      <c r="J42" s="70"/>
      <c r="K42" s="70"/>
      <c r="L42" s="70"/>
    </row>
    <row r="43" spans="1:12" ht="34.5" customHeight="1" x14ac:dyDescent="0.25">
      <c r="A43" s="74" t="s">
        <v>210</v>
      </c>
      <c r="B43" s="232" t="s">
        <v>208</v>
      </c>
      <c r="C43" s="71" t="s">
        <v>556</v>
      </c>
      <c r="D43" s="239"/>
      <c r="E43" s="66"/>
      <c r="F43" s="66"/>
      <c r="G43" s="71" t="s">
        <v>556</v>
      </c>
      <c r="H43" s="239"/>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v>46692</v>
      </c>
      <c r="D50" s="237">
        <f>C50+7</f>
        <v>46699</v>
      </c>
      <c r="E50" s="70"/>
      <c r="F50" s="70"/>
      <c r="G50" s="210">
        <v>47058</v>
      </c>
      <c r="H50" s="237">
        <v>47065</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f>D50+3</f>
        <v>46702</v>
      </c>
      <c r="D53" s="165">
        <f>C53+30</f>
        <v>46732</v>
      </c>
      <c r="E53" s="70"/>
      <c r="F53" s="70"/>
      <c r="G53" s="165">
        <v>47068</v>
      </c>
      <c r="H53" s="165">
        <v>47098</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N_TP1800.VL.0118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586</v>
      </c>
      <c r="H20" s="434" t="s">
        <v>561</v>
      </c>
      <c r="I20" s="435"/>
      <c r="J20" s="435"/>
      <c r="K20" s="436"/>
      <c r="L20" s="434" t="s">
        <v>562</v>
      </c>
      <c r="M20" s="435"/>
      <c r="N20" s="435"/>
      <c r="O20" s="436"/>
      <c r="P20" s="434" t="s">
        <v>563</v>
      </c>
      <c r="Q20" s="435"/>
      <c r="R20" s="435"/>
      <c r="S20" s="436"/>
      <c r="T20" s="434" t="s">
        <v>564</v>
      </c>
      <c r="U20" s="435"/>
      <c r="V20" s="435"/>
      <c r="W20" s="436"/>
      <c r="X20" s="434" t="s">
        <v>587</v>
      </c>
      <c r="Y20" s="435"/>
      <c r="Z20" s="435"/>
      <c r="AA20" s="436"/>
      <c r="AB20" s="422" t="s">
        <v>190</v>
      </c>
      <c r="AC20" s="423"/>
      <c r="AD20" s="284"/>
      <c r="AE20" s="284"/>
      <c r="AF20" s="284"/>
      <c r="AG20" s="284"/>
      <c r="AH20" s="284"/>
      <c r="AI20" s="285"/>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4"/>
      <c r="AE21" s="284"/>
      <c r="AF21" s="284"/>
      <c r="AG21" s="284"/>
      <c r="AH21" s="284" t="s">
        <v>542</v>
      </c>
      <c r="AI21" s="285"/>
    </row>
    <row r="22" spans="1:35" s="169" customFormat="1" ht="89.25" customHeight="1" x14ac:dyDescent="0.3">
      <c r="A22" s="429"/>
      <c r="B22" s="429"/>
      <c r="C22" s="286" t="s">
        <v>3</v>
      </c>
      <c r="D22" s="286" t="s">
        <v>188</v>
      </c>
      <c r="E22" s="287" t="s">
        <v>588</v>
      </c>
      <c r="F22" s="287" t="s">
        <v>584</v>
      </c>
      <c r="G22" s="442"/>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2">
        <v>221.75395399999999</v>
      </c>
      <c r="D24" s="212">
        <v>220.26960110002778</v>
      </c>
      <c r="E24" s="212">
        <v>220.26960110002778</v>
      </c>
      <c r="F24" s="212">
        <v>220.26960110002778</v>
      </c>
      <c r="G24" s="212">
        <v>0</v>
      </c>
      <c r="H24" s="278">
        <v>0</v>
      </c>
      <c r="I24" s="212"/>
      <c r="J24" s="278">
        <v>0</v>
      </c>
      <c r="K24" s="212"/>
      <c r="L24" s="278">
        <v>0</v>
      </c>
      <c r="M24" s="212"/>
      <c r="N24" s="278">
        <v>0</v>
      </c>
      <c r="O24" s="212"/>
      <c r="P24" s="278">
        <v>19.192898000000007</v>
      </c>
      <c r="Q24" s="212"/>
      <c r="R24" s="278">
        <v>0</v>
      </c>
      <c r="S24" s="212"/>
      <c r="T24" s="212">
        <v>202.56105599999998</v>
      </c>
      <c r="U24" s="212"/>
      <c r="V24" s="212">
        <v>18.563901531300839</v>
      </c>
      <c r="W24" s="212"/>
      <c r="X24" s="212">
        <v>201.70569956872697</v>
      </c>
      <c r="Y24" s="212"/>
      <c r="Z24" s="212" t="s">
        <v>507</v>
      </c>
      <c r="AA24" s="212"/>
      <c r="AB24" s="212">
        <v>221.75395399999999</v>
      </c>
      <c r="AC24" s="278">
        <v>220.26960110002781</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16.08926000000001</v>
      </c>
      <c r="Q27" s="212"/>
      <c r="R27" s="279">
        <v>0</v>
      </c>
      <c r="S27" s="212"/>
      <c r="T27" s="212">
        <v>169.9007</v>
      </c>
      <c r="U27" s="212"/>
      <c r="V27" s="212">
        <v>15.571654347016374</v>
      </c>
      <c r="W27" s="212"/>
      <c r="X27" s="212">
        <v>169.17280781437745</v>
      </c>
      <c r="Y27" s="212"/>
      <c r="Z27" s="212" t="s">
        <v>507</v>
      </c>
      <c r="AA27" s="212"/>
      <c r="AB27" s="212">
        <v>185.98996</v>
      </c>
      <c r="AC27" s="278">
        <v>184.74446216139381</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3.1036379999999966</v>
      </c>
      <c r="Q29" s="212"/>
      <c r="R29" s="279">
        <v>0</v>
      </c>
      <c r="S29" s="212"/>
      <c r="T29" s="212">
        <v>32.660355999999979</v>
      </c>
      <c r="U29" s="212"/>
      <c r="V29" s="212">
        <v>2.9922471842844658</v>
      </c>
      <c r="W29" s="212"/>
      <c r="X29" s="212">
        <v>32.532891754349521</v>
      </c>
      <c r="Y29" s="212"/>
      <c r="Z29" s="212" t="s">
        <v>507</v>
      </c>
      <c r="AA29" s="212"/>
      <c r="AB29" s="212">
        <v>35.763993999999975</v>
      </c>
      <c r="AC29" s="278">
        <v>35.525138938634001</v>
      </c>
    </row>
    <row r="30" spans="1:35" s="169" customFormat="1" ht="47.25" x14ac:dyDescent="0.25">
      <c r="A30" s="170" t="s">
        <v>64</v>
      </c>
      <c r="B30" s="171" t="s">
        <v>177</v>
      </c>
      <c r="C30" s="212">
        <v>185.98996</v>
      </c>
      <c r="D30" s="212">
        <v>184.74446216139381</v>
      </c>
      <c r="E30" s="212">
        <v>184.74446216139381</v>
      </c>
      <c r="F30" s="212">
        <v>184.74446216139381</v>
      </c>
      <c r="G30" s="212">
        <v>0</v>
      </c>
      <c r="H30" s="279">
        <v>0</v>
      </c>
      <c r="I30" s="212"/>
      <c r="J30" s="279">
        <v>0</v>
      </c>
      <c r="K30" s="212"/>
      <c r="L30" s="279">
        <v>0</v>
      </c>
      <c r="M30" s="212"/>
      <c r="N30" s="279">
        <v>0</v>
      </c>
      <c r="O30" s="212"/>
      <c r="P30" s="279">
        <v>16.08926000000001</v>
      </c>
      <c r="Q30" s="212"/>
      <c r="R30" s="279">
        <v>0</v>
      </c>
      <c r="S30" s="212"/>
      <c r="T30" s="212">
        <v>169.90069999999997</v>
      </c>
      <c r="U30" s="212"/>
      <c r="V30" s="212">
        <v>15.57165434701637</v>
      </c>
      <c r="W30" s="212"/>
      <c r="X30" s="212">
        <v>169.17280781437745</v>
      </c>
      <c r="Y30" s="212"/>
      <c r="Z30" s="212" t="s">
        <v>507</v>
      </c>
      <c r="AA30" s="212"/>
      <c r="AB30" s="212">
        <v>185.98996</v>
      </c>
      <c r="AC30" s="278">
        <v>184.74446216139381</v>
      </c>
    </row>
    <row r="31" spans="1:35" s="169" customFormat="1" x14ac:dyDescent="0.25">
      <c r="A31" s="170" t="s">
        <v>176</v>
      </c>
      <c r="B31" s="173" t="s">
        <v>175</v>
      </c>
      <c r="C31" s="212">
        <v>12.695369999999999</v>
      </c>
      <c r="D31" s="212">
        <v>13.40418586891248</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ht="31.5" x14ac:dyDescent="0.25">
      <c r="A32" s="170" t="s">
        <v>174</v>
      </c>
      <c r="B32" s="173" t="s">
        <v>173</v>
      </c>
      <c r="C32" s="212">
        <v>157.00145999999998</v>
      </c>
      <c r="D32" s="212">
        <v>155.07811396573601</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16.293130000000001</v>
      </c>
      <c r="D34" s="212">
        <v>16.262162326745312</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49" t="s">
        <v>542</v>
      </c>
      <c r="N36" s="279">
        <v>0</v>
      </c>
      <c r="O36" s="212" t="s">
        <v>542</v>
      </c>
      <c r="P36" s="279">
        <v>0</v>
      </c>
      <c r="Q36" s="249" t="s">
        <v>542</v>
      </c>
      <c r="R36" s="279">
        <v>0</v>
      </c>
      <c r="S36" s="212" t="s">
        <v>542</v>
      </c>
      <c r="T36" s="212">
        <v>0</v>
      </c>
      <c r="U36" s="249" t="s">
        <v>542</v>
      </c>
      <c r="V36" s="212">
        <v>0</v>
      </c>
      <c r="W36" s="212" t="s">
        <v>542</v>
      </c>
      <c r="X36" s="212">
        <v>0</v>
      </c>
      <c r="Y36" s="249" t="s">
        <v>542</v>
      </c>
      <c r="Z36" s="212" t="s">
        <v>507</v>
      </c>
      <c r="AA36" s="212" t="s">
        <v>507</v>
      </c>
      <c r="AB36" s="212">
        <v>0</v>
      </c>
      <c r="AC36" s="278">
        <v>0</v>
      </c>
    </row>
    <row r="37" spans="1:29" s="169" customFormat="1" ht="31.5" x14ac:dyDescent="0.25">
      <c r="A37" s="172" t="s">
        <v>166</v>
      </c>
      <c r="B37" s="175" t="s">
        <v>510</v>
      </c>
      <c r="C37" s="212"/>
      <c r="D37" s="212"/>
      <c r="E37" s="212"/>
      <c r="F37" s="212"/>
      <c r="G37" s="212">
        <v>0</v>
      </c>
      <c r="H37" s="279">
        <v>0</v>
      </c>
      <c r="I37" s="249" t="s">
        <v>542</v>
      </c>
      <c r="J37" s="279">
        <v>0</v>
      </c>
      <c r="K37" s="212" t="s">
        <v>542</v>
      </c>
      <c r="L37" s="279">
        <v>0</v>
      </c>
      <c r="M37" s="249" t="s">
        <v>542</v>
      </c>
      <c r="N37" s="279">
        <v>0</v>
      </c>
      <c r="O37" s="212" t="s">
        <v>542</v>
      </c>
      <c r="P37" s="279">
        <v>0</v>
      </c>
      <c r="Q37" s="249" t="s">
        <v>542</v>
      </c>
      <c r="R37" s="279">
        <v>0</v>
      </c>
      <c r="S37" s="212" t="s">
        <v>542</v>
      </c>
      <c r="T37" s="212">
        <v>0</v>
      </c>
      <c r="U37" s="249" t="s">
        <v>542</v>
      </c>
      <c r="V37" s="212">
        <v>0</v>
      </c>
      <c r="W37" s="212" t="s">
        <v>542</v>
      </c>
      <c r="X37" s="212">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49" t="s">
        <v>542</v>
      </c>
      <c r="N38" s="279">
        <v>0</v>
      </c>
      <c r="O38" s="212" t="s">
        <v>542</v>
      </c>
      <c r="P38" s="279">
        <v>0</v>
      </c>
      <c r="Q38" s="249" t="s">
        <v>542</v>
      </c>
      <c r="R38" s="279">
        <v>0</v>
      </c>
      <c r="S38" s="212" t="s">
        <v>542</v>
      </c>
      <c r="T38" s="212">
        <v>0</v>
      </c>
      <c r="U38" s="249" t="s">
        <v>542</v>
      </c>
      <c r="V38" s="212">
        <v>0</v>
      </c>
      <c r="W38" s="212" t="s">
        <v>542</v>
      </c>
      <c r="X38" s="212">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49" t="s">
        <v>542</v>
      </c>
      <c r="N39" s="279">
        <v>0</v>
      </c>
      <c r="O39" s="212" t="s">
        <v>542</v>
      </c>
      <c r="P39" s="279">
        <v>0</v>
      </c>
      <c r="Q39" s="249" t="s">
        <v>542</v>
      </c>
      <c r="R39" s="279">
        <v>0</v>
      </c>
      <c r="S39" s="212" t="s">
        <v>542</v>
      </c>
      <c r="T39" s="212">
        <v>0</v>
      </c>
      <c r="U39" s="249" t="s">
        <v>542</v>
      </c>
      <c r="V39" s="212">
        <v>0</v>
      </c>
      <c r="W39" s="212" t="s">
        <v>542</v>
      </c>
      <c r="X39" s="212">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49" t="s">
        <v>542</v>
      </c>
      <c r="N40" s="279">
        <v>0</v>
      </c>
      <c r="O40" s="212" t="s">
        <v>542</v>
      </c>
      <c r="P40" s="279">
        <v>0</v>
      </c>
      <c r="Q40" s="249" t="s">
        <v>542</v>
      </c>
      <c r="R40" s="279">
        <v>0</v>
      </c>
      <c r="S40" s="212" t="s">
        <v>542</v>
      </c>
      <c r="T40" s="212">
        <v>0</v>
      </c>
      <c r="U40" s="249" t="s">
        <v>542</v>
      </c>
      <c r="V40" s="212">
        <v>0</v>
      </c>
      <c r="W40" s="212" t="s">
        <v>542</v>
      </c>
      <c r="X40" s="212">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49" t="s">
        <v>542</v>
      </c>
      <c r="N41" s="279">
        <v>0</v>
      </c>
      <c r="O41" s="212" t="s">
        <v>542</v>
      </c>
      <c r="P41" s="279">
        <v>0</v>
      </c>
      <c r="Q41" s="249" t="s">
        <v>542</v>
      </c>
      <c r="R41" s="279">
        <v>0</v>
      </c>
      <c r="S41" s="212" t="s">
        <v>542</v>
      </c>
      <c r="T41" s="212">
        <v>0</v>
      </c>
      <c r="U41" s="249" t="s">
        <v>542</v>
      </c>
      <c r="V41" s="212">
        <v>0</v>
      </c>
      <c r="W41" s="212" t="s">
        <v>542</v>
      </c>
      <c r="X41" s="212">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49" t="s">
        <v>542</v>
      </c>
      <c r="N42" s="279">
        <v>0</v>
      </c>
      <c r="O42" s="212" t="s">
        <v>542</v>
      </c>
      <c r="P42" s="279">
        <v>0</v>
      </c>
      <c r="Q42" s="249" t="s">
        <v>542</v>
      </c>
      <c r="R42" s="279">
        <v>0</v>
      </c>
      <c r="S42" s="212" t="s">
        <v>542</v>
      </c>
      <c r="T42" s="212">
        <v>0</v>
      </c>
      <c r="U42" s="249" t="s">
        <v>542</v>
      </c>
      <c r="V42" s="212">
        <v>0</v>
      </c>
      <c r="W42" s="212" t="s">
        <v>542</v>
      </c>
      <c r="X42" s="212">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49" t="s">
        <v>542</v>
      </c>
      <c r="N43" s="279">
        <v>0</v>
      </c>
      <c r="O43" s="212" t="s">
        <v>542</v>
      </c>
      <c r="P43" s="279">
        <v>0</v>
      </c>
      <c r="Q43" s="249" t="s">
        <v>542</v>
      </c>
      <c r="R43" s="279">
        <v>0</v>
      </c>
      <c r="S43" s="212" t="s">
        <v>542</v>
      </c>
      <c r="T43" s="212">
        <v>0</v>
      </c>
      <c r="U43" s="249" t="s">
        <v>542</v>
      </c>
      <c r="V43" s="212">
        <v>0</v>
      </c>
      <c r="W43" s="212" t="s">
        <v>542</v>
      </c>
      <c r="X43" s="212">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49" t="s">
        <v>542</v>
      </c>
      <c r="N44" s="279">
        <v>0</v>
      </c>
      <c r="O44" s="212" t="s">
        <v>542</v>
      </c>
      <c r="P44" s="279">
        <v>0</v>
      </c>
      <c r="Q44" s="249" t="s">
        <v>542</v>
      </c>
      <c r="R44" s="279">
        <v>0</v>
      </c>
      <c r="S44" s="212" t="s">
        <v>542</v>
      </c>
      <c r="T44" s="212">
        <v>0</v>
      </c>
      <c r="U44" s="249" t="s">
        <v>542</v>
      </c>
      <c r="V44" s="212">
        <v>0</v>
      </c>
      <c r="W44" s="212" t="s">
        <v>542</v>
      </c>
      <c r="X44" s="212">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49" t="s">
        <v>542</v>
      </c>
      <c r="N45" s="279">
        <v>0</v>
      </c>
      <c r="O45" s="212" t="s">
        <v>542</v>
      </c>
      <c r="P45" s="279">
        <v>0</v>
      </c>
      <c r="Q45" s="249" t="s">
        <v>542</v>
      </c>
      <c r="R45" s="279">
        <v>0</v>
      </c>
      <c r="S45" s="212" t="s">
        <v>542</v>
      </c>
      <c r="T45" s="212">
        <v>0</v>
      </c>
      <c r="U45" s="249" t="s">
        <v>542</v>
      </c>
      <c r="V45" s="212">
        <v>0</v>
      </c>
      <c r="W45" s="212" t="s">
        <v>542</v>
      </c>
      <c r="X45" s="212">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v>0</v>
      </c>
      <c r="K46" s="212" t="s">
        <v>542</v>
      </c>
      <c r="L46" s="279">
        <v>0</v>
      </c>
      <c r="M46" s="249" t="s">
        <v>542</v>
      </c>
      <c r="N46" s="279">
        <v>0</v>
      </c>
      <c r="O46" s="212" t="s">
        <v>542</v>
      </c>
      <c r="P46" s="279">
        <v>0</v>
      </c>
      <c r="Q46" s="249" t="s">
        <v>542</v>
      </c>
      <c r="R46" s="279">
        <v>0</v>
      </c>
      <c r="S46" s="212" t="s">
        <v>542</v>
      </c>
      <c r="T46" s="212">
        <v>0</v>
      </c>
      <c r="U46" s="249" t="s">
        <v>542</v>
      </c>
      <c r="V46" s="212">
        <v>0</v>
      </c>
      <c r="W46" s="212" t="s">
        <v>542</v>
      </c>
      <c r="X46" s="212">
        <v>0</v>
      </c>
      <c r="Y46" s="249" t="s">
        <v>542</v>
      </c>
      <c r="Z46" s="212" t="s">
        <v>507</v>
      </c>
      <c r="AA46" s="212" t="s">
        <v>507</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507</v>
      </c>
      <c r="AA48" s="212"/>
      <c r="AB48" s="212">
        <v>0</v>
      </c>
      <c r="AC48" s="278">
        <v>0</v>
      </c>
    </row>
    <row r="49" spans="1:29" s="169" customFormat="1" ht="31.5"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507</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507</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507</v>
      </c>
      <c r="AA55" s="212"/>
      <c r="AB55" s="212">
        <v>0</v>
      </c>
      <c r="AC55" s="278">
        <v>0</v>
      </c>
    </row>
    <row r="56" spans="1:29" s="169" customFormat="1" x14ac:dyDescent="0.25">
      <c r="A56" s="172" t="s">
        <v>525</v>
      </c>
      <c r="B56" s="173" t="s">
        <v>515</v>
      </c>
      <c r="C56" s="212">
        <v>66.73</v>
      </c>
      <c r="D56" s="212">
        <v>0</v>
      </c>
      <c r="E56" s="212"/>
      <c r="F56" s="212"/>
      <c r="G56" s="212">
        <v>0</v>
      </c>
      <c r="H56" s="279">
        <v>0</v>
      </c>
      <c r="I56" s="212"/>
      <c r="J56" s="279">
        <v>0</v>
      </c>
      <c r="K56" s="212"/>
      <c r="L56" s="279">
        <v>0</v>
      </c>
      <c r="M56" s="212"/>
      <c r="N56" s="279">
        <v>0</v>
      </c>
      <c r="O56" s="212"/>
      <c r="P56" s="279">
        <v>0</v>
      </c>
      <c r="Q56" s="212"/>
      <c r="R56" s="279">
        <v>0</v>
      </c>
      <c r="S56" s="212"/>
      <c r="T56" s="212">
        <v>66.73</v>
      </c>
      <c r="U56" s="212"/>
      <c r="V56" s="212">
        <v>0</v>
      </c>
      <c r="W56" s="212"/>
      <c r="X56" s="212">
        <v>0</v>
      </c>
      <c r="Y56" s="212"/>
      <c r="Z56" s="212" t="s">
        <v>507</v>
      </c>
      <c r="AA56" s="212"/>
      <c r="AB56" s="212">
        <v>66.73</v>
      </c>
      <c r="AC56" s="278">
        <v>0</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12">
        <v>56</v>
      </c>
      <c r="U58" s="212"/>
      <c r="V58" s="212">
        <v>0</v>
      </c>
      <c r="W58" s="212"/>
      <c r="X58" s="212">
        <v>56</v>
      </c>
      <c r="Y58" s="212"/>
      <c r="Z58" s="212" t="s">
        <v>507</v>
      </c>
      <c r="AA58" s="212"/>
      <c r="AB58" s="212">
        <v>56</v>
      </c>
      <c r="AC58" s="278">
        <v>56</v>
      </c>
    </row>
    <row r="59" spans="1:29" s="169" customFormat="1" x14ac:dyDescent="0.25">
      <c r="A59" s="172" t="s">
        <v>528</v>
      </c>
      <c r="B59" s="173" t="s">
        <v>521</v>
      </c>
      <c r="C59" s="212">
        <v>0</v>
      </c>
      <c r="D59" s="212">
        <v>66.73</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66.73</v>
      </c>
      <c r="Y59" s="212"/>
      <c r="Z59" s="212" t="s">
        <v>507</v>
      </c>
      <c r="AA59" s="212"/>
      <c r="AB59" s="212">
        <v>0</v>
      </c>
      <c r="AC59" s="278">
        <v>66.73</v>
      </c>
    </row>
    <row r="60" spans="1:29" s="169" customFormat="1" x14ac:dyDescent="0.25">
      <c r="A60" s="172" t="s">
        <v>529</v>
      </c>
      <c r="B60" s="173" t="s">
        <v>523</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507</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185.98996</v>
      </c>
      <c r="D62" s="212">
        <v>184.74446216139381</v>
      </c>
      <c r="E62" s="212"/>
      <c r="F62" s="212"/>
      <c r="G62" s="212">
        <v>0</v>
      </c>
      <c r="H62" s="279">
        <v>0</v>
      </c>
      <c r="I62" s="212"/>
      <c r="J62" s="279">
        <v>0</v>
      </c>
      <c r="K62" s="212"/>
      <c r="L62" s="279">
        <v>0</v>
      </c>
      <c r="M62" s="212"/>
      <c r="N62" s="279">
        <v>0</v>
      </c>
      <c r="O62" s="212"/>
      <c r="P62" s="279">
        <v>0</v>
      </c>
      <c r="Q62" s="212"/>
      <c r="R62" s="279">
        <v>0</v>
      </c>
      <c r="S62" s="212"/>
      <c r="T62" s="212">
        <v>185.98996</v>
      </c>
      <c r="U62" s="212"/>
      <c r="V62" s="212">
        <v>0</v>
      </c>
      <c r="W62" s="212"/>
      <c r="X62" s="212">
        <v>184.74446216139381</v>
      </c>
      <c r="Y62" s="212"/>
      <c r="Z62" s="212" t="s">
        <v>507</v>
      </c>
      <c r="AA62" s="212"/>
      <c r="AB62" s="212">
        <v>185.98996</v>
      </c>
      <c r="AC62" s="278">
        <v>184.74446216139381</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12">
        <v>66.73</v>
      </c>
      <c r="U69" s="212"/>
      <c r="V69" s="212">
        <v>0</v>
      </c>
      <c r="W69" s="212"/>
      <c r="X69" s="212">
        <v>0</v>
      </c>
      <c r="Y69" s="212"/>
      <c r="Z69" s="212" t="s">
        <v>507</v>
      </c>
      <c r="AA69" s="212"/>
      <c r="AB69" s="212">
        <v>66.73</v>
      </c>
      <c r="AC69" s="278">
        <v>0</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12">
        <v>56</v>
      </c>
      <c r="U71" s="212"/>
      <c r="V71" s="212">
        <v>0</v>
      </c>
      <c r="W71" s="212"/>
      <c r="X71" s="212">
        <v>56</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66.73</v>
      </c>
      <c r="Y72" s="212"/>
      <c r="Z72" s="212" t="s">
        <v>507</v>
      </c>
      <c r="AA72" s="212"/>
      <c r="AB72" s="212">
        <v>0</v>
      </c>
      <c r="AC72" s="278">
        <v>66.73</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507</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12">
        <v>66.73</v>
      </c>
      <c r="U82" s="213"/>
      <c r="V82" s="212">
        <v>0</v>
      </c>
      <c r="W82" s="213"/>
      <c r="X82" s="212">
        <v>0</v>
      </c>
      <c r="Y82" s="213"/>
      <c r="Z82" s="212" t="s">
        <v>507</v>
      </c>
      <c r="AA82" s="213"/>
      <c r="AB82" s="212">
        <v>66.73</v>
      </c>
      <c r="AC82" s="278">
        <v>0</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12">
        <v>56</v>
      </c>
      <c r="U84" s="213"/>
      <c r="V84" s="212">
        <v>0</v>
      </c>
      <c r="W84" s="213"/>
      <c r="X84" s="212">
        <v>56</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66.73</v>
      </c>
      <c r="Y85" s="213"/>
      <c r="Z85" s="212" t="s">
        <v>507</v>
      </c>
      <c r="AA85" s="213"/>
      <c r="AB85" s="212">
        <v>0</v>
      </c>
      <c r="AC85" s="278">
        <v>66.73</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N_TP1800.VL.0118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2024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N_TP1800.VL.0118</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581</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569</v>
      </c>
      <c r="B27" s="283">
        <f>'6.2. Паспорт фин осв ввод'!D24</f>
        <v>220.26960110002778</v>
      </c>
    </row>
    <row r="28" spans="1:2" ht="16.5" thickBot="1" x14ac:dyDescent="0.3">
      <c r="A28" s="127" t="s">
        <v>357</v>
      </c>
      <c r="B28" s="191" t="s">
        <v>570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559</v>
      </c>
    </row>
    <row r="68" spans="1:2" ht="16.5" thickBot="1" x14ac:dyDescent="0.3">
      <c r="A68" s="124" t="s">
        <v>387</v>
      </c>
      <c r="B68" s="243" t="s">
        <v>558</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560</v>
      </c>
    </row>
    <row r="73" spans="1:2" ht="28.5" x14ac:dyDescent="0.25">
      <c r="A73" s="126" t="s">
        <v>392</v>
      </c>
      <c r="B73" s="469" t="s">
        <v>503</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2024-11-29T07:00:19Z</dcterms:modified>
</cp:coreProperties>
</file>