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6\"/>
    </mc:Choice>
  </mc:AlternateContent>
  <bookViews>
    <workbookView xWindow="0" yWindow="0" windowWidth="22365" windowHeight="9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A12" i="19" l="1"/>
  <c r="C40" i="7"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<sst xmlns="http://schemas.openxmlformats.org/spreadsheetml/2006/main" count="1113" uniqueCount="588">
  <si>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</si>
  <si>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</si>
  <si>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</si>
  <si>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</si>
  <si>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</si>
  <si>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</si>
  <si>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</si>
  <si>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</si>
  <si>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</si>
  <si>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</si>
  <si>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</si>
  <si>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</si>
  <si>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</si>
  <si>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</si>
  <si>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</si>
  <si>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</si>
  <si>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</si>
  <si>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</si>
  <si>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</si>
  <si>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</si>
  <si>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</si>
  <si>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</si>
  <si>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</si>
  <si>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</si>
  <si>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</si>
  <si>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</si>
  <si>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</si>
  <si>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</si>
  <si>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</si>
  <si>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</si>
  <si>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</si>
  <si>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</si>
  <si>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</si>
  <si>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</si>
  <si>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</si>
  <si>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</si>
  <si>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</si>
  <si>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</si>
  <si>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</si>
  <si>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</si>
  <si>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</si>
  <si>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</si>
  <si>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</si>
  <si>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</si>
  <si>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</si>
  <si>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</si>
  <si>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</si>
  <si>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</si>
  <si>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</si>
  <si>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</si>
  <si>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</si>
  <si>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</si>
  <si>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</si>
  <si>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</si>
  <si>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</si>
  <si>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</si>
  <si>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</si>
  <si>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</si>
  <si>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</si>
  <si>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</si>
  <si>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</si>
  <si>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</si>
  <si>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</si>
  <si>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</si>
  <si>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</si>
  <si>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</si>
  <si>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</si>
  <si>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</si>
  <si>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</si>
  <si>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</si>
  <si>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</si>
  <si>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</si>
  <si>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</si>
  <si>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</si>
  <si>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</si>
  <si>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</si>
  <si>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</si>
  <si>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</si>
  <si>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</si>
  <si>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</si>
  <si>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</si>
  <si>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</si>
  <si>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</si>
  <si>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</si>
  <si>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</si>
  <si>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</si>
  <si>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</si>
  <si>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</si>
  <si>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</si>
  <si>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</si>
  <si>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</si>
  <si>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</si>
  <si>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</si>
  <si>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</si>
  <si>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</si>
  <si>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</si>
  <si>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</si>
  <si>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</si>
  <si>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</si>
  <si>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</si>
  <si>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</si>
  <si>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</si>
  <si>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</si>
  <si>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</si>
  <si>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</si>
  <si>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</si>
  <si>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</si>
  <si>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</si>
  <si>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</si>
  <si>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</si>
  <si>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</si>
  <si>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</si>
  <si>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</si>
  <si>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</si>
  <si>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</si>
  <si>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</si>
  <si>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</si>
  <si>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</si>
  <si>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</si>
  <si>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</si>
  <si>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</si>
  <si>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</si>
  <si>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</si>
  <si>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</si>
  <si>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</si>
  <si>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</si>
  <si>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</si>
  <si>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</si>
  <si>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</si>
  <si>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</si>
  <si>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</si>
  <si>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</si>
  <si>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</si>
  <si>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</si>
  <si>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</si>
  <si>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</si>
  <si>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</si>
  <si>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</si>
  <si>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</si>
  <si>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</si>
  <si>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</si>
  <si>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</si>
  <si>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</si>
  <si>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</si>
  <si>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</si>
  <si>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</si>
  <si>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</si>
  <si>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</si>
  <si>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</si>
  <si>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</si>
  <si>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</si>
  <si>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</si>
  <si>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</si>
  <si>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</si>
  <si>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</si>
  <si>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</si>
  <si>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</si>
  <si>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</si>
  <si>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</si>
  <si>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</si>
  <si>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</si>
  <si>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</si>
  <si>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</si>
  <si>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</si>
  <si>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</si>
  <si>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</si>
  <si>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</si>
  <si>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</si>
  <si>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</si>
  <si>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</si>
  <si>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</si>
  <si>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</si>
  <si>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</si>
  <si>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</si>
  <si>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</si>
  <si>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</si>
  <si>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</si>
  <si>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</si>
  <si>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</si>
  <si>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</si>
  <si>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</si>
  <si>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</si>
  <si>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</si>
  <si>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</si>
  <si>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</si>
  <si>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</si>
  <si>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</si>
  <si>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</si>
  <si>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</si>
  <si>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</si>
  <si>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</si>
  <si>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</si>
  <si>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</si>
  <si>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</si>
  <si>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</si>
  <si>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</si>
  <si>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</si>
  <si>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</si>
  <si>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</si>
  <si>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</si>
  <si>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</si>
  <si>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</si>
  <si>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</si>
  <si>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</si>
  <si>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</si>
  <si>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</si>
  <si>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</si>
  <si>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</si>
  <si>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</si>
  <si>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</si>
  <si>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</si>
  <si>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</si>
  <si>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</si>
  <si>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</si>
  <si>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</si>
  <si>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</si>
  <si>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</si>
  <si>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</si>
  <si>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</si>
  <si>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</si>
  <si>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</si>
  <si>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</si>
  <si>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</si>
  <si>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</si>
  <si>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</si>
  <si>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</si>
  <si>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</si>
  <si>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</si>
  <si>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</si>
  <si>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</si>
  <si>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</si>
  <si>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</si>
  <si>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</si>
  <si>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</si>
  <si>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</si>
  <si>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</si>
  <si>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</si>
  <si>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</si>
  <si>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</si>
  <si>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</si>
  <si>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</si>
  <si>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</si>
  <si>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</si>
  <si>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</si>
  <si>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</si>
  <si>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</si>
  <si>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</si>
  <si>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</si>
  <si>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</si>
  <si>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</si>
  <si>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</si>
  <si>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</si>
  <si>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</si>
  <si>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</si>
  <si>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</si>
  <si>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</si>
  <si>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</si>
  <si>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</si>
  <si>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</si>
  <si>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</si>
  <si>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</si>
  <si>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</si>
  <si>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</si>
  <si>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</si>
  <si>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</si>
  <si>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</si>
  <si>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</si>
  <si>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</si>
  <si>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</si>
  <si>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</si>
  <si>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</si>
  <si>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</si>
  <si>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</si>
  <si>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</si>
  <si>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</si>
  <si>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</si>
  <si>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</si>
  <si>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</si>
  <si>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</si>
  <si>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</si>
  <si>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</si>
  <si>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</si>
  <si>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</si>
  <si>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</si>
  <si>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</si>
  <si>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</si>
  <si>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</si>
  <si>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</si>
  <si>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</si>
  <si>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</si>
  <si>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</si>
  <si>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</si>
  <si>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</si>
  <si>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</si>
  <si>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</si>
  <si>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</si>
  <si>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</si>
  <si>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</si>
  <si>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</si>
  <si>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</si>
  <si>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</si>
  <si>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</si>
  <si>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</si>
  <si>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</si>
  <si>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</si>
  <si>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</si>
  <si>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</si>
  <si>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</si>
  <si>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</si>
  <si>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</si>
  <si>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</si>
  <si>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</si>
  <si>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</si>
  <si>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</si>
  <si>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</si>
  <si>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</si>
  <si>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</si>
  <si>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</si>
  <si>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</si>
  <si>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</si>
  <si>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</si>
  <si>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</si>
  <si>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</si>
  <si>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</si>
  <si>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</si>
  <si>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</si>
  <si>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</si>
  <si>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</si>
  <si>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</si>
  <si>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</si>
  <si>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</si>
  <si>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</si>
  <si>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</si>
  <si>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</si>
  <si>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</si>
  <si>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</si>
  <si>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</si>
  <si>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</si>
  <si>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</si>
  <si>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</si>
  <si>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</si>
  <si>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</si>
  <si>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</si>
  <si>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</si>
  <si>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</si>
  <si>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</si>
  <si>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</si>
  <si>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</si>
  <si>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</si>
  <si>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</si>
  <si>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</si>
  <si>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</si>
  <si>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</si>
  <si>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</si>
  <si>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</si>
  <si>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</si>
  <si>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</si>
  <si>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</si>
  <si>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</si>
  <si>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</si>
  <si>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</si>
  <si>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</si>
  <si>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</si>
  <si>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</si>
  <si>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</si>
  <si>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</si>
  <si>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</si>
  <si>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</si>
  <si>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</si>
  <si>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</si>
  <si>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</si>
  <si>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</si>
  <si>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</si>
  <si>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</si>
  <si>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</si>
  <si>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</si>
  <si>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</si>
  <si>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</si>
  <si>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</si>
  <si>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</si>
  <si>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</si>
  <si>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</si>
  <si>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</si>
  <si>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</si>
  <si>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</si>
  <si>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</si>
  <si>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</si>
  <si>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</si>
  <si>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</si>
  <si>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</si>
  <si>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</si>
  <si>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</si>
  <si>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</si>
  <si>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</si>
  <si>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</si>
  <si>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</si>
  <si>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</si>
  <si>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</si>
  <si>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</si>
  <si>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</si>
  <si>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</si>
  <si>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</si>
  <si>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</si>
  <si>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</si>
  <si>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</si>
  <si>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</si>
  <si>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</si>
  <si>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</si>
  <si>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</si>
  <si>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</si>
  <si>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</si>
  <si>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</si>
  <si>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</si>
  <si>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</si>
  <si>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</si>
  <si>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</si>
  <si>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</si>
  <si>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</si>
  <si>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</si>
  <si>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</si>
  <si>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</si>
  <si>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</si>
  <si>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</si>
  <si>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</si>
  <si>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</si>
  <si>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</si>
  <si>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</si>
  <si>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</si>
  <si>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</si>
  <si>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</si>
  <si>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</si>
  <si>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</si>
  <si>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</si>
  <si>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</si>
  <si>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</si>
  <si>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</si>
  <si>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</si>
  <si>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</si>
  <si>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</si>
  <si>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</si>
  <si>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</si>
  <si>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</si>
  <si>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</si>
  <si>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</si>
  <si>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</si>
  <si>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</si>
  <si>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</si>
  <si>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</si>
  <si>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</si>
  <si>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</si>
  <si>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</si>
  <si>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</si>
  <si>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</si>
  <si>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</si>
  <si>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</si>
  <si>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</si>
  <si>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</si>
  <si>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</si>
  <si>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</si>
  <si>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</si>
  <si>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</si>
  <si>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</si>
  <si>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</si>
  <si>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</si>
  <si>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</si>
  <si>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</si>
  <si>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</si>
  <si>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</si>
  <si>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</si>
  <si>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</si>
  <si>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</si>
  <si>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</si>
  <si>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</si>
  <si>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</si>
  <si>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</si>
  <si>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</si>
  <si>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</si>
  <si>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</si>
  <si>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</si>
  <si>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</si>
  <si>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</si>
  <si>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</si>
  <si>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</si>
  <si>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</si>
  <si>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</si>
  <si>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</si>
  <si>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</si>
  <si>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</si>
  <si>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</si>
  <si>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</si>
  <si>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</si>
  <si>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</si>
  <si>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</si>
  <si>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</si>
  <si>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</si>
  <si>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</si>
  <si>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</si>
  <si>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</si>
  <si>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</si>
  <si>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</si>
  <si>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</si>
  <si>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</si>
  <si>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</si>
  <si>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</si>
  <si>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</si>
  <si>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</si>
  <si>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</si>
  <si>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</si>
  <si>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</si>
  <si>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</si>
  <si>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</si>
  <si>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</si>
  <si>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</si>
  <si>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</si>
  <si>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</si>
  <si>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</si>
  <si>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</si>
  <si>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</si>
  <si>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</si>
  <si>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</si>
  <si>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</si>
  <si>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</si>
  <si>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</si>
  <si>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</si>
  <si>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</si>
  <si>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</si>
  <si>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</si>
  <si>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</si>
  <si>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</si>
  <si>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</si>
  <si>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</si>
  <si>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</si>
  <si>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</si>
  <si>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</si>
  <si>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</si>
  <si>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</si>
  <si>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</si>
  <si>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</si>
  <si>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</si>
  <si>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</si>
  <si>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</si>
  <si>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</si>
  <si>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</si>
  <si>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</si>
  <si>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</si>
  <si>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</si>
  <si>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</si>
  <si>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</si>
  <si>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</si>
  <si>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</si>
  <si>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</si>
  <si>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</si>
  <si>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</si>
  <si>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</si>
  <si>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</si>
  <si>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</si>
  <si>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</si>
  <si>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</si>
  <si>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</si>
  <si>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</si>
  <si>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</si>
  <si>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</si>
  <si>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</si>
  <si>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</si>
  <si>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</si>
  <si>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</si>
  <si>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</si>
  <si>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</si>
  <si>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</si>
  <si>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</si>
  <si>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</si>
  <si>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14631,09 тыс.руб./шт.</t>
  </si>
  <si>
    <t>1.6 Прочие инвестиционные проекты</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</si>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</sst>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1" xfId="0" applyFont="1" applyBorder="1" applyAlignment="1">
      <alignment horizontal="left" vertical="center"/>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165" fontId="42" fillId="0" borderId="44" xfId="67"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5"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3" t="s">
        <v>573</v>
      </c>
      <c r="B5" s="243"/>
      <c r="C5" s="243"/>
      <c r="D5" s="181"/>
    </row>
    <row r="6" spans="1:16" s="12" customFormat="1" ht="15.75" x14ac:dyDescent="0.2">
      <c r="A6" s="17"/>
    </row>
    <row r="7" spans="1:16" s="12" customFormat="1" ht="18.75" x14ac:dyDescent="0.2">
      <c r="A7" s="247" t="s">
        <v>10</v>
      </c>
      <c r="B7" s="247"/>
      <c r="C7" s="24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8" t="s">
        <v>502</v>
      </c>
      <c r="B9" s="248"/>
      <c r="C9" s="248"/>
      <c r="D9" s="13"/>
      <c r="E9" s="13"/>
      <c r="F9" s="13"/>
      <c r="G9" s="13"/>
      <c r="H9" s="13"/>
      <c r="I9" s="13"/>
      <c r="J9" s="13"/>
      <c r="K9" s="13"/>
      <c r="L9" s="13"/>
      <c r="M9" s="13"/>
      <c r="N9" s="13"/>
      <c r="O9" s="13"/>
      <c r="P9" s="13"/>
    </row>
    <row r="10" spans="1:16" s="12" customFormat="1" ht="18.75" x14ac:dyDescent="0.2">
      <c r="A10" s="244" t="s">
        <v>505</v>
      </c>
      <c r="B10" s="244"/>
      <c r="C10" s="24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9" t="s">
        <v>530</v>
      </c>
      <c r="B12" s="249"/>
      <c r="C12" s="249"/>
      <c r="D12" s="174"/>
      <c r="E12" s="174"/>
      <c r="F12" s="174"/>
      <c r="G12" s="174"/>
      <c r="H12" s="174"/>
      <c r="I12" s="174"/>
      <c r="J12" s="174"/>
      <c r="K12" s="174"/>
      <c r="L12" s="174"/>
      <c r="M12" s="174"/>
      <c r="N12" s="174"/>
      <c r="O12" s="174"/>
      <c r="P12" s="174"/>
    </row>
    <row r="13" spans="1:16" s="12" customFormat="1" ht="18.75" x14ac:dyDescent="0.2">
      <c r="A13" s="244" t="s">
        <v>504</v>
      </c>
      <c r="B13" s="244"/>
      <c r="C13" s="24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50" t="s">
        <v>528</v>
      </c>
      <c r="B15" s="250"/>
      <c r="C15" s="250"/>
      <c r="D15" s="8"/>
      <c r="E15" s="8"/>
      <c r="F15" s="8"/>
      <c r="G15" s="8"/>
      <c r="H15" s="8"/>
      <c r="I15" s="8"/>
      <c r="J15" s="8"/>
      <c r="K15" s="8"/>
      <c r="L15" s="8"/>
      <c r="M15" s="8"/>
      <c r="N15" s="8"/>
      <c r="O15" s="8"/>
      <c r="P15" s="8"/>
    </row>
    <row r="16" spans="1:16" s="3" customFormat="1" ht="15" customHeight="1" x14ac:dyDescent="0.2">
      <c r="A16" s="244" t="s">
        <v>506</v>
      </c>
      <c r="B16" s="244"/>
      <c r="C16" s="24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5" t="s">
        <v>465</v>
      </c>
      <c r="B18" s="246"/>
      <c r="C18" s="24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572</v>
      </c>
      <c r="D22" s="32"/>
      <c r="E22" s="32"/>
      <c r="F22" s="32"/>
      <c r="G22" s="32"/>
      <c r="H22" s="32"/>
      <c r="I22" s="32"/>
      <c r="J22" s="32"/>
      <c r="K22" s="32"/>
      <c r="L22" s="32"/>
      <c r="M22" s="32"/>
      <c r="N22" s="31"/>
      <c r="O22" s="31"/>
      <c r="P22" s="31"/>
    </row>
    <row r="23" spans="1:16" s="3" customFormat="1" ht="67.5" customHeight="1" x14ac:dyDescent="0.2">
      <c r="A23" s="28" t="s">
        <v>64</v>
      </c>
      <c r="B23" s="38" t="s">
        <v>65</v>
      </c>
      <c r="C23" s="42" t="s">
        <v>575</v>
      </c>
      <c r="D23" s="32"/>
      <c r="E23" s="32"/>
      <c r="F23" s="32"/>
      <c r="G23" s="32"/>
      <c r="H23" s="32"/>
      <c r="I23" s="32"/>
      <c r="J23" s="32"/>
      <c r="K23" s="32"/>
      <c r="L23" s="32"/>
      <c r="M23" s="32"/>
      <c r="N23" s="31"/>
      <c r="O23" s="31"/>
      <c r="P23" s="31"/>
    </row>
    <row r="24" spans="1:16" s="3" customFormat="1" ht="22.5" customHeight="1" x14ac:dyDescent="0.2">
      <c r="A24" s="240"/>
      <c r="B24" s="241"/>
      <c r="C24" s="242"/>
      <c r="D24" s="32"/>
      <c r="E24" s="32"/>
      <c r="F24" s="32"/>
      <c r="G24" s="32"/>
      <c r="H24" s="32"/>
      <c r="I24" s="32"/>
      <c r="J24" s="32"/>
      <c r="K24" s="32"/>
      <c r="L24" s="32"/>
      <c r="M24" s="32"/>
      <c r="N24" s="31"/>
      <c r="O24" s="31"/>
      <c r="P24" s="31"/>
    </row>
    <row r="25" spans="1:16" s="35" customFormat="1" ht="58.5" customHeight="1" x14ac:dyDescent="0.2">
      <c r="A25" s="28" t="s">
        <v>63</v>
      </c>
      <c r="B25" s="178" t="s">
        <v>414</v>
      </c>
      <c r="C25" s="189" t="s">
        <v>566</v>
      </c>
      <c r="D25" s="37"/>
      <c r="E25" s="37"/>
      <c r="F25" s="37"/>
      <c r="G25" s="37"/>
      <c r="H25" s="37"/>
      <c r="I25" s="37"/>
      <c r="J25" s="37"/>
      <c r="K25" s="37"/>
      <c r="L25" s="37"/>
      <c r="M25" s="36"/>
      <c r="N25" s="36"/>
      <c r="O25" s="36"/>
      <c r="P25" s="36"/>
    </row>
    <row r="26" spans="1:16" s="35" customFormat="1" ht="42.75" customHeight="1" x14ac:dyDescent="0.2">
      <c r="A26" s="28" t="s">
        <v>62</v>
      </c>
      <c r="B26" s="178" t="s">
        <v>76</v>
      </c>
      <c r="C26" s="189" t="s">
        <v>567</v>
      </c>
      <c r="D26" s="37"/>
      <c r="E26" s="37"/>
      <c r="F26" s="37"/>
      <c r="G26" s="37"/>
      <c r="H26" s="37"/>
      <c r="I26" s="37"/>
      <c r="J26" s="37"/>
      <c r="K26" s="37"/>
      <c r="L26" s="37"/>
      <c r="M26" s="36"/>
      <c r="N26" s="36"/>
      <c r="O26" s="36"/>
      <c r="P26" s="36"/>
    </row>
    <row r="27" spans="1:16" s="35" customFormat="1" ht="51.75" customHeight="1" x14ac:dyDescent="0.2">
      <c r="A27" s="28" t="s">
        <v>60</v>
      </c>
      <c r="B27" s="178" t="s">
        <v>75</v>
      </c>
      <c r="C27" s="189" t="s">
        <v>587</v>
      </c>
      <c r="D27" s="37"/>
      <c r="E27" s="37"/>
      <c r="F27" s="37"/>
      <c r="G27" s="37"/>
      <c r="H27" s="37"/>
      <c r="I27" s="37"/>
      <c r="J27" s="37"/>
      <c r="K27" s="37"/>
      <c r="L27" s="37"/>
      <c r="M27" s="36"/>
      <c r="N27" s="36"/>
      <c r="O27" s="36"/>
      <c r="P27" s="36"/>
    </row>
    <row r="28" spans="1:16" s="35" customFormat="1" ht="42.75" customHeight="1" x14ac:dyDescent="0.2">
      <c r="A28" s="28" t="s">
        <v>59</v>
      </c>
      <c r="B28" s="178" t="s">
        <v>415</v>
      </c>
      <c r="C28" s="189" t="s">
        <v>485</v>
      </c>
      <c r="D28" s="37"/>
      <c r="E28" s="37"/>
      <c r="F28" s="37"/>
      <c r="G28" s="37"/>
      <c r="H28" s="37"/>
      <c r="I28" s="37"/>
      <c r="J28" s="37"/>
      <c r="K28" s="37"/>
      <c r="L28" s="37"/>
      <c r="M28" s="36"/>
      <c r="N28" s="36"/>
      <c r="O28" s="36"/>
      <c r="P28" s="36"/>
    </row>
    <row r="29" spans="1:16" s="35" customFormat="1" ht="51.75" customHeight="1" x14ac:dyDescent="0.2">
      <c r="A29" s="28" t="s">
        <v>57</v>
      </c>
      <c r="B29" s="178" t="s">
        <v>416</v>
      </c>
      <c r="C29" s="189" t="s">
        <v>485</v>
      </c>
      <c r="D29" s="37"/>
      <c r="E29" s="37"/>
      <c r="F29" s="37"/>
      <c r="G29" s="37"/>
      <c r="H29" s="37"/>
      <c r="I29" s="37"/>
      <c r="J29" s="37"/>
      <c r="K29" s="37"/>
      <c r="L29" s="37"/>
      <c r="M29" s="36"/>
      <c r="N29" s="36"/>
      <c r="O29" s="36"/>
      <c r="P29" s="36"/>
    </row>
    <row r="30" spans="1:16" s="35" customFormat="1" ht="51.75" customHeight="1" x14ac:dyDescent="0.2">
      <c r="A30" s="28" t="s">
        <v>55</v>
      </c>
      <c r="B30" s="178" t="s">
        <v>417</v>
      </c>
      <c r="C30" s="189" t="s">
        <v>485</v>
      </c>
      <c r="D30" s="37"/>
      <c r="E30" s="37"/>
      <c r="F30" s="37"/>
      <c r="G30" s="37"/>
      <c r="H30" s="37"/>
      <c r="I30" s="37"/>
      <c r="J30" s="37"/>
      <c r="K30" s="37"/>
      <c r="L30" s="37"/>
      <c r="M30" s="36"/>
      <c r="N30" s="36"/>
      <c r="O30" s="36"/>
      <c r="P30" s="36"/>
    </row>
    <row r="31" spans="1:16" s="35" customFormat="1" ht="51.75" customHeight="1" x14ac:dyDescent="0.2">
      <c r="A31" s="28" t="s">
        <v>74</v>
      </c>
      <c r="B31" s="42" t="s">
        <v>418</v>
      </c>
      <c r="C31" s="189" t="s">
        <v>485</v>
      </c>
      <c r="D31" s="37"/>
      <c r="E31" s="37"/>
      <c r="F31" s="37"/>
      <c r="G31" s="37"/>
      <c r="H31" s="37"/>
      <c r="I31" s="37"/>
      <c r="J31" s="37"/>
      <c r="K31" s="37"/>
      <c r="L31" s="37"/>
      <c r="M31" s="36"/>
      <c r="N31" s="36"/>
      <c r="O31" s="36"/>
      <c r="P31" s="36"/>
    </row>
    <row r="32" spans="1:16" s="35" customFormat="1" ht="51.75" customHeight="1" x14ac:dyDescent="0.2">
      <c r="A32" s="28" t="s">
        <v>72</v>
      </c>
      <c r="B32" s="42" t="s">
        <v>419</v>
      </c>
      <c r="C32" s="189" t="s">
        <v>485</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568</v>
      </c>
      <c r="D33" s="37"/>
      <c r="E33" s="37"/>
      <c r="F33" s="37"/>
      <c r="G33" s="37"/>
      <c r="H33" s="37"/>
      <c r="I33" s="37"/>
      <c r="J33" s="37"/>
      <c r="K33" s="37"/>
      <c r="L33" s="37"/>
      <c r="M33" s="36"/>
      <c r="N33" s="36"/>
      <c r="O33" s="36"/>
      <c r="P33" s="36"/>
    </row>
    <row r="34" spans="1:16" ht="111" customHeight="1" x14ac:dyDescent="0.25">
      <c r="A34" s="28" t="s">
        <v>434</v>
      </c>
      <c r="B34" s="42" t="s">
        <v>421</v>
      </c>
      <c r="C34" s="39" t="s">
        <v>485</v>
      </c>
      <c r="D34" s="27"/>
      <c r="E34" s="27"/>
      <c r="F34" s="27"/>
      <c r="G34" s="27"/>
      <c r="H34" s="27"/>
      <c r="I34" s="27"/>
      <c r="J34" s="27"/>
      <c r="K34" s="27"/>
      <c r="L34" s="27"/>
      <c r="M34" s="27"/>
      <c r="N34" s="27"/>
      <c r="O34" s="27"/>
      <c r="P34" s="27"/>
    </row>
    <row r="35" spans="1:16" ht="58.5" customHeight="1" x14ac:dyDescent="0.25">
      <c r="A35" s="28" t="s">
        <v>424</v>
      </c>
      <c r="B35" s="42" t="s">
        <v>73</v>
      </c>
      <c r="C35" s="39" t="s">
        <v>485</v>
      </c>
      <c r="D35" s="27"/>
      <c r="E35" s="27"/>
      <c r="F35" s="27"/>
      <c r="G35" s="27"/>
      <c r="H35" s="27"/>
      <c r="I35" s="27"/>
      <c r="J35" s="27"/>
      <c r="K35" s="27"/>
      <c r="L35" s="27"/>
      <c r="M35" s="27"/>
      <c r="N35" s="27"/>
      <c r="O35" s="27"/>
      <c r="P35" s="27"/>
    </row>
    <row r="36" spans="1:16" ht="51.75" customHeight="1" x14ac:dyDescent="0.25">
      <c r="A36" s="28" t="s">
        <v>435</v>
      </c>
      <c r="B36" s="42" t="s">
        <v>422</v>
      </c>
      <c r="C36" s="39" t="s">
        <v>485</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485</v>
      </c>
      <c r="D38" s="27"/>
      <c r="E38" s="27"/>
      <c r="F38" s="27"/>
      <c r="G38" s="27"/>
      <c r="H38" s="27"/>
      <c r="I38" s="27"/>
      <c r="J38" s="27"/>
      <c r="K38" s="27"/>
      <c r="L38" s="27"/>
      <c r="M38" s="27"/>
      <c r="N38" s="27"/>
      <c r="O38" s="27"/>
      <c r="P38" s="27"/>
    </row>
    <row r="39" spans="1:16" ht="23.25" customHeight="1" x14ac:dyDescent="0.25">
      <c r="A39" s="240"/>
      <c r="B39" s="241"/>
      <c r="C39" s="242"/>
      <c r="D39" s="27"/>
      <c r="E39" s="27"/>
      <c r="F39" s="27"/>
      <c r="G39" s="27"/>
      <c r="H39" s="27"/>
      <c r="I39" s="27"/>
      <c r="J39" s="27"/>
      <c r="K39" s="27"/>
      <c r="L39" s="27"/>
      <c r="M39" s="27"/>
      <c r="N39" s="27"/>
      <c r="O39" s="27"/>
      <c r="P39" s="27"/>
    </row>
    <row r="40" spans="1:16" ht="63" x14ac:dyDescent="0.25">
      <c r="A40" s="28" t="s">
        <v>426</v>
      </c>
      <c r="B40" s="42" t="s">
        <v>478</v>
      </c>
      <c r="C40" s="208">
        <f>C48</f>
        <v>18.662464560232053</v>
      </c>
      <c r="D40" s="27"/>
      <c r="E40" s="27"/>
      <c r="F40" s="27"/>
      <c r="G40" s="27"/>
      <c r="H40" s="27"/>
      <c r="I40" s="27"/>
      <c r="J40" s="27"/>
      <c r="K40" s="27"/>
      <c r="L40" s="27"/>
      <c r="M40" s="27"/>
      <c r="N40" s="27"/>
      <c r="O40" s="27"/>
      <c r="P40" s="27"/>
    </row>
    <row r="41" spans="1:16" ht="105.75" customHeight="1" x14ac:dyDescent="0.25">
      <c r="A41" s="28" t="s">
        <v>437</v>
      </c>
      <c r="B41" s="42" t="s">
        <v>460</v>
      </c>
      <c r="C41" s="190" t="s">
        <v>484</v>
      </c>
      <c r="D41" s="27"/>
      <c r="E41" s="27"/>
      <c r="F41" s="27"/>
      <c r="G41" s="27"/>
      <c r="H41" s="27"/>
      <c r="I41" s="27"/>
      <c r="J41" s="27"/>
      <c r="K41" s="27"/>
      <c r="L41" s="27"/>
      <c r="M41" s="27"/>
      <c r="N41" s="27"/>
      <c r="O41" s="27"/>
      <c r="P41" s="27"/>
    </row>
    <row r="42" spans="1:16" ht="83.25" customHeight="1" x14ac:dyDescent="0.25">
      <c r="A42" s="28" t="s">
        <v>427</v>
      </c>
      <c r="B42" s="42" t="s">
        <v>475</v>
      </c>
      <c r="C42" s="190" t="s">
        <v>484</v>
      </c>
      <c r="D42" s="27"/>
      <c r="E42" s="27"/>
      <c r="F42" s="27"/>
      <c r="G42" s="27"/>
      <c r="H42" s="27"/>
      <c r="I42" s="27"/>
      <c r="J42" s="27"/>
      <c r="K42" s="27"/>
      <c r="L42" s="27"/>
      <c r="M42" s="27"/>
      <c r="N42" s="27"/>
      <c r="O42" s="27"/>
      <c r="P42" s="27"/>
    </row>
    <row r="43" spans="1:16" ht="186" customHeight="1" x14ac:dyDescent="0.25">
      <c r="A43" s="28" t="s">
        <v>440</v>
      </c>
      <c r="B43" s="42" t="s">
        <v>441</v>
      </c>
      <c r="C43" s="190" t="s">
        <v>484</v>
      </c>
      <c r="D43" s="27"/>
      <c r="E43" s="27"/>
      <c r="F43" s="27"/>
      <c r="G43" s="27"/>
      <c r="H43" s="27"/>
      <c r="I43" s="27"/>
      <c r="J43" s="27"/>
      <c r="K43" s="27"/>
      <c r="L43" s="27"/>
      <c r="M43" s="27"/>
      <c r="N43" s="27"/>
      <c r="O43" s="27"/>
      <c r="P43" s="27"/>
    </row>
    <row r="44" spans="1:16" ht="111" customHeight="1" x14ac:dyDescent="0.25">
      <c r="A44" s="28" t="s">
        <v>428</v>
      </c>
      <c r="B44" s="42" t="s">
        <v>466</v>
      </c>
      <c r="C44" s="190" t="s">
        <v>484</v>
      </c>
      <c r="D44" s="27"/>
      <c r="E44" s="27"/>
      <c r="F44" s="27"/>
      <c r="G44" s="27"/>
      <c r="H44" s="27"/>
      <c r="I44" s="27"/>
      <c r="J44" s="27"/>
      <c r="K44" s="27"/>
      <c r="L44" s="27"/>
      <c r="M44" s="27"/>
      <c r="N44" s="27"/>
      <c r="O44" s="27"/>
      <c r="P44" s="27"/>
    </row>
    <row r="45" spans="1:16" ht="120" customHeight="1" x14ac:dyDescent="0.25">
      <c r="A45" s="28" t="s">
        <v>461</v>
      </c>
      <c r="B45" s="42" t="s">
        <v>467</v>
      </c>
      <c r="C45" s="190" t="s">
        <v>484</v>
      </c>
      <c r="D45" s="27"/>
      <c r="E45" s="27"/>
      <c r="F45" s="27"/>
      <c r="G45" s="27"/>
      <c r="H45" s="27"/>
      <c r="I45" s="27"/>
      <c r="J45" s="27"/>
      <c r="K45" s="27"/>
      <c r="L45" s="27"/>
      <c r="M45" s="27"/>
      <c r="N45" s="27"/>
      <c r="O45" s="27"/>
      <c r="P45" s="27"/>
    </row>
    <row r="46" spans="1:16" ht="101.25" customHeight="1" x14ac:dyDescent="0.25">
      <c r="A46" s="28" t="s">
        <v>429</v>
      </c>
      <c r="B46" s="42" t="s">
        <v>468</v>
      </c>
      <c r="C46" s="190" t="s">
        <v>484</v>
      </c>
      <c r="D46" s="27"/>
      <c r="E46" s="27"/>
      <c r="F46" s="27"/>
      <c r="G46" s="27"/>
      <c r="H46" s="27"/>
      <c r="I46" s="27"/>
      <c r="J46" s="27"/>
      <c r="K46" s="27"/>
      <c r="L46" s="27"/>
      <c r="M46" s="27"/>
      <c r="N46" s="27"/>
      <c r="O46" s="27"/>
      <c r="P46" s="27"/>
    </row>
    <row r="47" spans="1:16" ht="18.75" customHeight="1" x14ac:dyDescent="0.25">
      <c r="A47" s="240"/>
      <c r="B47" s="241"/>
      <c r="C47" s="242"/>
      <c r="D47" s="27"/>
      <c r="E47" s="27"/>
      <c r="F47" s="27"/>
      <c r="G47" s="27"/>
      <c r="H47" s="27"/>
      <c r="I47" s="27"/>
      <c r="J47" s="27"/>
      <c r="K47" s="27"/>
      <c r="L47" s="27"/>
      <c r="M47" s="27"/>
      <c r="N47" s="27"/>
      <c r="O47" s="27"/>
      <c r="P47" s="27"/>
    </row>
    <row r="48" spans="1:16" ht="75.75" customHeight="1" x14ac:dyDescent="0.25">
      <c r="A48" s="28" t="s">
        <v>462</v>
      </c>
      <c r="B48" s="42" t="s">
        <v>476</v>
      </c>
      <c r="C48" s="239">
        <f>'6.2. Паспорт фин осв ввод'!AC24</f>
        <v>18.662464560232053</v>
      </c>
      <c r="D48" s="27"/>
      <c r="E48" s="27"/>
      <c r="F48" s="27"/>
      <c r="G48" s="27"/>
      <c r="H48" s="27"/>
      <c r="I48" s="27"/>
      <c r="J48" s="27"/>
      <c r="K48" s="27"/>
      <c r="L48" s="27"/>
      <c r="M48" s="27"/>
      <c r="N48" s="27"/>
      <c r="O48" s="27"/>
      <c r="P48" s="27"/>
    </row>
    <row r="49" spans="1:16" ht="71.25" customHeight="1" x14ac:dyDescent="0.25">
      <c r="A49" s="28" t="s">
        <v>430</v>
      </c>
      <c r="B49" s="42" t="s">
        <v>477</v>
      </c>
      <c r="C49" s="239">
        <f>'6.2. Паспорт фин осв ввод'!AC30</f>
        <v>15.653341550704203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12"/>
      <c r="D55" s="27"/>
      <c r="E55" s="27"/>
      <c r="F55" s="27"/>
      <c r="G55" s="27"/>
      <c r="H55" s="27"/>
      <c r="I55" s="27"/>
      <c r="J55" s="27"/>
      <c r="K55" s="27"/>
      <c r="L55" s="27"/>
      <c r="M55" s="27"/>
      <c r="N55" s="27"/>
      <c r="O55" s="27"/>
      <c r="P55" s="27"/>
    </row>
    <row r="56" spans="1:16" x14ac:dyDescent="0.25">
      <c r="A56" s="27"/>
      <c r="B56" s="27"/>
      <c r="C56" s="21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505</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174"/>
      <c r="U11" s="174"/>
      <c r="V11" s="174"/>
      <c r="W11" s="174"/>
      <c r="X11" s="174"/>
      <c r="Y11" s="174"/>
      <c r="Z11" s="174"/>
      <c r="AA11" s="174"/>
      <c r="AB11" s="174"/>
    </row>
    <row r="12" spans="1:28" s="12" customFormat="1" ht="18.75" x14ac:dyDescent="0.2">
      <c r="A12" s="244" t="s">
        <v>504</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7.25" customHeight="1" x14ac:dyDescent="0.2">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506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505</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N_TP1900.PR.0066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504</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4.25" customHeight="1" x14ac:dyDescent="0.2">
      <c r="A16" s="250" t="str">
        <f>'1. паспорт местоположение'!A15:C15</f>
        <v>Модернизация системы корпоративной телефонной связи филиала AO «Россети Тюмень» Энергокомплекс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6" t="s">
        <v>116</v>
      </c>
      <c r="R22" s="86" t="s">
        <v>443</v>
      </c>
      <c r="S22" s="86" t="s">
        <v>115</v>
      </c>
      <c r="T22" s="86" t="s">
        <v>114</v>
      </c>
    </row>
    <row r="23" spans="1:113" ht="51.75" customHeight="1" x14ac:dyDescent="0.25">
      <c r="A23" s="264"/>
      <c r="B23" s="179" t="s">
        <v>112</v>
      </c>
      <c r="C23" s="179" t="s">
        <v>113</v>
      </c>
      <c r="D23" s="27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'3.1. паспорт Техсостояние ПС'!A6:T6</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4" t="s">
        <v>505</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N_TP1900.PR.0066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4" t="s">
        <v>504</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0" t="str">
        <f>'1. паспорт местоположение'!A15</f>
        <v>Модернизация системы корпоративной телефонной связи филиала AO «Россети Тюмень» Энергокомплекс</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506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86" t="s">
        <v>116</v>
      </c>
      <c r="Y22" s="86" t="s">
        <v>443</v>
      </c>
      <c r="Z22" s="86" t="s">
        <v>115</v>
      </c>
      <c r="AA22" s="86" t="s">
        <v>114</v>
      </c>
    </row>
    <row r="23" spans="1:27" ht="60" customHeight="1" x14ac:dyDescent="0.25">
      <c r="A23" s="274"/>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7" zoomScaleNormal="87"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2024 год</v>
      </c>
      <c r="B5" s="243"/>
      <c r="C5" s="24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44" t="s">
        <v>505</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N_TP1900.PR.0066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504</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506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05" t="s">
        <v>569</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484</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04"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5"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'3.3 паспорт описание'!A5:C5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48" customHeight="1" x14ac:dyDescent="0.25">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4"/>
      <c r="AB16" s="18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4"/>
      <c r="AB17" s="18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4"/>
      <c r="AB18" s="18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4"/>
      <c r="AB19" s="18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5"/>
      <c r="AB20" s="18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5"/>
      <c r="AB21" s="185"/>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6"/>
      <c r="AB22" s="186"/>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7">
        <v>11</v>
      </c>
      <c r="L25" s="84">
        <v>12</v>
      </c>
      <c r="M25" s="187">
        <v>13</v>
      </c>
      <c r="N25" s="84">
        <v>14</v>
      </c>
      <c r="O25" s="187">
        <v>15</v>
      </c>
      <c r="P25" s="84">
        <v>16</v>
      </c>
      <c r="Q25" s="187">
        <v>17</v>
      </c>
      <c r="R25" s="84">
        <v>18</v>
      </c>
      <c r="S25" s="187">
        <v>19</v>
      </c>
      <c r="T25" s="84">
        <v>20</v>
      </c>
      <c r="U25" s="187">
        <v>21</v>
      </c>
      <c r="V25" s="84">
        <v>22</v>
      </c>
      <c r="W25" s="187">
        <v>23</v>
      </c>
      <c r="X25" s="84">
        <v>24</v>
      </c>
      <c r="Y25" s="187">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2024 год</v>
      </c>
      <c r="B5" s="243"/>
      <c r="C5" s="243"/>
      <c r="D5" s="243"/>
      <c r="E5" s="243"/>
      <c r="F5" s="243"/>
      <c r="G5" s="243"/>
      <c r="H5" s="243"/>
      <c r="I5" s="243"/>
      <c r="J5" s="243"/>
      <c r="K5" s="243"/>
      <c r="L5" s="243"/>
      <c r="M5" s="243"/>
      <c r="N5" s="243"/>
      <c r="O5" s="24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505</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504</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4.2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506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1" t="s">
        <v>447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505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504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506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2"/>
      <c r="AN24" s="102"/>
      <c r="AO24" s="130"/>
      <c r="AP24" s="130"/>
      <c r="AQ24" s="130"/>
      <c r="AR24" s="130"/>
      <c r="AS24" s="108"/>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3"/>
      <c r="AN25" s="302" t="s">
        <v>314</v>
      </c>
      <c r="AO25" s="302"/>
      <c r="AP25" s="302"/>
      <c r="AQ25" s="297"/>
      <c r="AR25" s="297"/>
      <c r="AS25" s="108"/>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3"/>
      <c r="AN26" s="292" t="s">
        <v>312</v>
      </c>
      <c r="AO26" s="293"/>
      <c r="AP26" s="294"/>
      <c r="AQ26" s="295"/>
      <c r="AR26" s="296"/>
      <c r="AS26" s="108"/>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3"/>
      <c r="AN27" s="292" t="s">
        <v>310</v>
      </c>
      <c r="AO27" s="293"/>
      <c r="AP27" s="294"/>
      <c r="AQ27" s="295"/>
      <c r="AR27" s="296"/>
      <c r="AS27" s="108"/>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3"/>
      <c r="AN28" s="316" t="s">
        <v>308</v>
      </c>
      <c r="AO28" s="317"/>
      <c r="AP28" s="318"/>
      <c r="AQ28" s="295"/>
      <c r="AR28" s="296"/>
      <c r="AS28" s="108"/>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3"/>
      <c r="AN29" s="306"/>
      <c r="AO29" s="307"/>
      <c r="AP29" s="307"/>
      <c r="AQ29" s="295"/>
      <c r="AR29" s="308"/>
      <c r="AS29" s="108"/>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3"/>
      <c r="AS30" s="108"/>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3"/>
      <c r="AN31" s="103"/>
      <c r="AO31" s="129"/>
      <c r="AP31" s="129"/>
      <c r="AQ31" s="129"/>
      <c r="AR31" s="129"/>
      <c r="AS31" s="108"/>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3"/>
      <c r="AN32" s="103"/>
      <c r="AO32" s="103"/>
      <c r="AP32" s="103"/>
      <c r="AQ32" s="103"/>
      <c r="AR32" s="103"/>
      <c r="AS32" s="108"/>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3"/>
      <c r="AN33" s="103"/>
      <c r="AO33" s="103"/>
      <c r="AP33" s="103"/>
      <c r="AQ33" s="103"/>
      <c r="AR33" s="103"/>
      <c r="AS33" s="108"/>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3"/>
      <c r="AN34" s="103"/>
      <c r="AO34" s="103"/>
      <c r="AP34" s="103"/>
      <c r="AQ34" s="103"/>
      <c r="AR34" s="103"/>
      <c r="AS34" s="10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3"/>
      <c r="AN35" s="103"/>
      <c r="AO35" s="103"/>
      <c r="AP35" s="103"/>
      <c r="AQ35" s="103"/>
      <c r="AR35" s="103"/>
      <c r="AS35" s="108"/>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3"/>
      <c r="AN36" s="103"/>
      <c r="AO36" s="103"/>
      <c r="AP36" s="103"/>
      <c r="AQ36" s="103"/>
      <c r="AR36" s="103"/>
      <c r="AS36" s="10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3"/>
      <c r="AN37" s="103"/>
      <c r="AO37" s="103"/>
      <c r="AP37" s="103"/>
      <c r="AQ37" s="103"/>
      <c r="AR37" s="103"/>
      <c r="AS37" s="108"/>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3"/>
      <c r="AN38" s="103"/>
      <c r="AO38" s="103"/>
      <c r="AP38" s="103"/>
      <c r="AQ38" s="103"/>
      <c r="AR38" s="103"/>
      <c r="AS38" s="108"/>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3"/>
      <c r="AN39" s="103"/>
      <c r="AO39" s="103"/>
      <c r="AP39" s="103"/>
      <c r="AQ39" s="103"/>
      <c r="AR39" s="103"/>
      <c r="AS39" s="108"/>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3"/>
      <c r="AN40" s="103"/>
      <c r="AO40" s="103"/>
      <c r="AP40" s="103"/>
      <c r="AQ40" s="103"/>
      <c r="AR40" s="103"/>
      <c r="AS40" s="108"/>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3"/>
      <c r="AN41" s="103"/>
      <c r="AO41" s="103"/>
      <c r="AP41" s="103"/>
      <c r="AQ41" s="103"/>
      <c r="AR41" s="103"/>
      <c r="AS41" s="108"/>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3"/>
      <c r="AN42" s="103"/>
      <c r="AO42" s="103"/>
      <c r="AP42" s="103"/>
      <c r="AQ42" s="103"/>
      <c r="AR42" s="103"/>
      <c r="AS42" s="108"/>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3"/>
      <c r="AN43" s="103"/>
      <c r="AO43" s="103"/>
      <c r="AP43" s="103"/>
      <c r="AQ43" s="103"/>
      <c r="AR43" s="103"/>
      <c r="AS43" s="108"/>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3"/>
      <c r="AN44" s="103"/>
      <c r="AO44" s="103"/>
      <c r="AP44" s="103"/>
      <c r="AQ44" s="103"/>
      <c r="AR44" s="103"/>
      <c r="AS44" s="108"/>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3"/>
      <c r="AN45" s="103"/>
      <c r="AO45" s="103"/>
      <c r="AP45" s="103"/>
      <c r="AQ45" s="103"/>
      <c r="AR45" s="103"/>
      <c r="AS45" s="108"/>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16" t="s">
        <v>273</v>
      </c>
      <c r="AP47" s="116" t="s">
        <v>272</v>
      </c>
      <c r="AQ47" s="108"/>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0"/>
      <c r="AP48" s="120"/>
      <c r="AQ48" s="108"/>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0"/>
      <c r="AP49" s="120"/>
      <c r="AQ49" s="108"/>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16" t="s">
        <v>273</v>
      </c>
      <c r="AP52" s="116" t="s">
        <v>272</v>
      </c>
      <c r="AQ52" s="108"/>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4"/>
      <c r="AP53" s="124"/>
      <c r="AQ53" s="108"/>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0"/>
      <c r="AP54" s="120"/>
      <c r="AQ54" s="108"/>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0"/>
      <c r="AP55" s="120"/>
      <c r="AQ55" s="108"/>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16" t="s">
        <v>273</v>
      </c>
      <c r="AP58" s="116" t="s">
        <v>272</v>
      </c>
      <c r="AQ58" s="108"/>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0"/>
      <c r="AP60" s="120"/>
      <c r="AQ60" s="108"/>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0"/>
      <c r="AP61" s="120"/>
      <c r="AQ61" s="108"/>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0"/>
      <c r="AP62" s="120"/>
      <c r="AQ62" s="10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0"/>
      <c r="AP63" s="120"/>
      <c r="AQ63" s="10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0"/>
      <c r="AP64" s="120"/>
      <c r="AQ64" s="108"/>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0"/>
      <c r="AP65" s="120"/>
      <c r="AQ65" s="108"/>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0"/>
      <c r="AP67" s="120"/>
      <c r="AQ67" s="108"/>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0"/>
      <c r="AP69" s="120"/>
      <c r="AQ69" s="108"/>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1"/>
      <c r="AP70" s="121"/>
      <c r="AQ70" s="114"/>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0"/>
      <c r="AP71" s="120"/>
      <c r="AQ71" s="108"/>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16" t="s">
        <v>273</v>
      </c>
      <c r="AP74" s="116" t="s">
        <v>272</v>
      </c>
      <c r="AQ74" s="108"/>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2"/>
      <c r="AP75" s="112"/>
      <c r="AQ75" s="114"/>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5"/>
      <c r="AP76" s="115"/>
      <c r="AQ76" s="108"/>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5"/>
      <c r="AP77" s="115"/>
      <c r="AQ77" s="108"/>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5"/>
      <c r="AP78" s="115"/>
      <c r="AQ78" s="108"/>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5"/>
      <c r="AP79" s="115"/>
      <c r="AQ79" s="108"/>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5"/>
      <c r="AP80" s="115"/>
      <c r="AQ80" s="108"/>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5"/>
      <c r="AP81" s="115"/>
      <c r="AQ81" s="108"/>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5"/>
      <c r="AP82" s="115"/>
      <c r="AQ82" s="108"/>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2"/>
      <c r="AP83" s="112"/>
      <c r="AQ83" s="114"/>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2"/>
      <c r="AP84" s="112"/>
      <c r="AQ84" s="114"/>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5"/>
      <c r="AP85" s="115"/>
      <c r="AQ85" s="102"/>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2"/>
      <c r="AP86" s="112"/>
      <c r="AQ86" s="114"/>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75" zoomScaleNormal="75" zoomScaleSheetLayoutView="75" workbookViewId="0">
      <selection activeCell="H33" sqref="H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'5. анализ эконом эфф'!A5:AR5</f>
        <v>Год раскрытия информации: 2024 год</v>
      </c>
      <c r="B5" s="243"/>
      <c r="C5" s="243"/>
      <c r="D5" s="243"/>
      <c r="E5" s="243"/>
      <c r="F5" s="243"/>
      <c r="G5" s="243"/>
      <c r="H5" s="243"/>
      <c r="I5" s="243"/>
      <c r="J5" s="243"/>
      <c r="K5" s="243"/>
      <c r="L5" s="24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505</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N_TP1900.PR.0066</v>
      </c>
      <c r="B12" s="249"/>
      <c r="C12" s="249"/>
      <c r="D12" s="249"/>
      <c r="E12" s="249"/>
      <c r="F12" s="249"/>
      <c r="G12" s="249"/>
      <c r="H12" s="249"/>
      <c r="I12" s="249"/>
      <c r="J12" s="249"/>
      <c r="K12" s="249"/>
      <c r="L12" s="249"/>
    </row>
    <row r="13" spans="1:44" x14ac:dyDescent="0.25">
      <c r="A13" s="244" t="s">
        <v>504</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51"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row>
    <row r="16" spans="1:44" x14ac:dyDescent="0.25">
      <c r="A16" s="244" t="s">
        <v>506</v>
      </c>
      <c r="B16" s="244"/>
      <c r="C16" s="244"/>
      <c r="D16" s="244"/>
      <c r="E16" s="244"/>
      <c r="F16" s="244"/>
      <c r="G16" s="244"/>
      <c r="H16" s="244"/>
      <c r="I16" s="244"/>
      <c r="J16" s="244"/>
      <c r="K16" s="244"/>
      <c r="L16" s="244"/>
    </row>
    <row r="17" spans="1:12" ht="15.75" customHeight="1" x14ac:dyDescent="0.25">
      <c r="L17" s="199"/>
    </row>
    <row r="18" spans="1:12" x14ac:dyDescent="0.25">
      <c r="K18" s="80"/>
    </row>
    <row r="19" spans="1:12" ht="15.75" customHeight="1" x14ac:dyDescent="0.25">
      <c r="A19" s="369" t="s">
        <v>449</v>
      </c>
      <c r="B19" s="369"/>
      <c r="C19" s="369"/>
      <c r="D19" s="369"/>
      <c r="E19" s="369"/>
      <c r="F19" s="369"/>
      <c r="G19" s="369"/>
      <c r="H19" s="369"/>
      <c r="I19" s="369"/>
      <c r="J19" s="369"/>
      <c r="K19" s="369"/>
      <c r="L19" s="369"/>
    </row>
    <row r="20" spans="1:12" x14ac:dyDescent="0.25">
      <c r="A20" s="201"/>
      <c r="B20" s="201"/>
      <c r="C20" s="79"/>
      <c r="D20" s="79"/>
      <c r="E20" s="79"/>
      <c r="F20" s="79"/>
      <c r="G20" s="79"/>
      <c r="H20" s="79"/>
      <c r="I20" s="79"/>
      <c r="J20" s="79"/>
      <c r="K20" s="79"/>
      <c r="L20" s="7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4"/>
      <c r="F22" s="165"/>
      <c r="G22" s="362" t="s">
        <v>2</v>
      </c>
      <c r="H22" s="363"/>
      <c r="I22" s="365"/>
      <c r="J22" s="367"/>
      <c r="K22" s="359"/>
      <c r="L22" s="360"/>
    </row>
    <row r="23" spans="1:12" ht="47.25" x14ac:dyDescent="0.25">
      <c r="A23" s="359"/>
      <c r="B23" s="359"/>
      <c r="C23" s="78" t="s">
        <v>217</v>
      </c>
      <c r="D23" s="78" t="s">
        <v>216</v>
      </c>
      <c r="E23" s="78" t="s">
        <v>217</v>
      </c>
      <c r="F23" s="78" t="s">
        <v>216</v>
      </c>
      <c r="G23" s="78" t="s">
        <v>217</v>
      </c>
      <c r="H23" s="78" t="s">
        <v>216</v>
      </c>
      <c r="I23" s="365"/>
      <c r="J23" s="368"/>
      <c r="K23" s="359"/>
      <c r="L23" s="360"/>
    </row>
    <row r="24" spans="1:12" x14ac:dyDescent="0.25">
      <c r="A24" s="219">
        <v>1</v>
      </c>
      <c r="B24" s="200">
        <v>2</v>
      </c>
      <c r="C24" s="78">
        <v>3</v>
      </c>
      <c r="D24" s="78">
        <v>4</v>
      </c>
      <c r="E24" s="78">
        <v>5</v>
      </c>
      <c r="F24" s="78">
        <v>6</v>
      </c>
      <c r="G24" s="78">
        <v>7</v>
      </c>
      <c r="H24" s="78">
        <v>8</v>
      </c>
      <c r="I24" s="78">
        <v>9</v>
      </c>
      <c r="J24" s="78">
        <v>10</v>
      </c>
      <c r="K24" s="78">
        <v>11</v>
      </c>
      <c r="L24" s="78">
        <v>12</v>
      </c>
    </row>
    <row r="25" spans="1:12" x14ac:dyDescent="0.25">
      <c r="A25" s="220">
        <v>1</v>
      </c>
      <c r="B25" s="73" t="s">
        <v>215</v>
      </c>
      <c r="C25" s="73"/>
      <c r="D25" s="76"/>
      <c r="E25" s="76"/>
      <c r="F25" s="76"/>
      <c r="G25" s="76"/>
      <c r="H25" s="76"/>
      <c r="I25" s="76"/>
      <c r="J25" s="76"/>
      <c r="K25" s="70"/>
      <c r="L25" s="82"/>
    </row>
    <row r="26" spans="1:12" ht="27.75" customHeight="1" x14ac:dyDescent="0.25">
      <c r="A26" s="220" t="s">
        <v>214</v>
      </c>
      <c r="B26" s="77" t="s">
        <v>390</v>
      </c>
      <c r="C26" s="71" t="s">
        <v>485</v>
      </c>
      <c r="D26" s="71" t="s">
        <v>485</v>
      </c>
      <c r="E26" s="71" t="s">
        <v>485</v>
      </c>
      <c r="F26" s="76"/>
      <c r="G26" s="71" t="s">
        <v>485</v>
      </c>
      <c r="H26" s="71" t="s">
        <v>485</v>
      </c>
      <c r="I26" s="76"/>
      <c r="J26" s="76"/>
      <c r="K26" s="70"/>
      <c r="L26" s="70"/>
    </row>
    <row r="27" spans="1:12" s="65" customFormat="1" ht="39" customHeight="1" x14ac:dyDescent="0.25">
      <c r="A27" s="220" t="s">
        <v>213</v>
      </c>
      <c r="B27" s="77" t="s">
        <v>392</v>
      </c>
      <c r="C27" s="71" t="s">
        <v>485</v>
      </c>
      <c r="D27" s="71" t="s">
        <v>485</v>
      </c>
      <c r="E27" s="71" t="s">
        <v>485</v>
      </c>
      <c r="F27" s="76"/>
      <c r="G27" s="71" t="s">
        <v>485</v>
      </c>
      <c r="H27" s="71" t="s">
        <v>485</v>
      </c>
      <c r="I27" s="76"/>
      <c r="J27" s="76"/>
      <c r="K27" s="70"/>
      <c r="L27" s="70"/>
    </row>
    <row r="28" spans="1:12" s="65" customFormat="1" ht="70.5" customHeight="1" x14ac:dyDescent="0.25">
      <c r="A28" s="220" t="s">
        <v>391</v>
      </c>
      <c r="B28" s="77" t="s">
        <v>396</v>
      </c>
      <c r="C28" s="71" t="s">
        <v>485</v>
      </c>
      <c r="D28" s="71" t="s">
        <v>485</v>
      </c>
      <c r="E28" s="71" t="s">
        <v>485</v>
      </c>
      <c r="F28" s="76"/>
      <c r="G28" s="71" t="s">
        <v>485</v>
      </c>
      <c r="H28" s="71" t="s">
        <v>485</v>
      </c>
      <c r="I28" s="76"/>
      <c r="J28" s="76"/>
      <c r="K28" s="70"/>
      <c r="L28" s="70"/>
    </row>
    <row r="29" spans="1:12" s="65" customFormat="1" ht="54" customHeight="1" x14ac:dyDescent="0.25">
      <c r="A29" s="220" t="s">
        <v>212</v>
      </c>
      <c r="B29" s="77" t="s">
        <v>395</v>
      </c>
      <c r="C29" s="71" t="s">
        <v>485</v>
      </c>
      <c r="D29" s="71" t="s">
        <v>485</v>
      </c>
      <c r="E29" s="71" t="s">
        <v>485</v>
      </c>
      <c r="F29" s="76"/>
      <c r="G29" s="71" t="s">
        <v>485</v>
      </c>
      <c r="H29" s="71" t="s">
        <v>485</v>
      </c>
      <c r="I29" s="76"/>
      <c r="J29" s="76"/>
      <c r="K29" s="70"/>
      <c r="L29" s="70"/>
    </row>
    <row r="30" spans="1:12" s="65" customFormat="1" ht="42" customHeight="1" x14ac:dyDescent="0.25">
      <c r="A30" s="220" t="s">
        <v>211</v>
      </c>
      <c r="B30" s="77" t="s">
        <v>397</v>
      </c>
      <c r="C30" s="71" t="s">
        <v>485</v>
      </c>
      <c r="D30" s="71" t="s">
        <v>485</v>
      </c>
      <c r="E30" s="71" t="s">
        <v>485</v>
      </c>
      <c r="F30" s="76"/>
      <c r="G30" s="71" t="s">
        <v>485</v>
      </c>
      <c r="H30" s="71" t="s">
        <v>485</v>
      </c>
      <c r="I30" s="76"/>
      <c r="J30" s="76"/>
      <c r="K30" s="70"/>
      <c r="L30" s="70"/>
    </row>
    <row r="31" spans="1:12" s="65" customFormat="1" ht="37.5" customHeight="1" x14ac:dyDescent="0.25">
      <c r="A31" s="220" t="s">
        <v>210</v>
      </c>
      <c r="B31" s="72" t="s">
        <v>393</v>
      </c>
      <c r="C31" s="213">
        <v>45323</v>
      </c>
      <c r="D31" s="213">
        <v>45382</v>
      </c>
      <c r="E31" s="196" t="s">
        <v>487</v>
      </c>
      <c r="F31" s="196" t="s">
        <v>488</v>
      </c>
      <c r="G31" s="213">
        <v>45323</v>
      </c>
      <c r="H31" s="213">
        <v>45382</v>
      </c>
      <c r="I31" s="192">
        <v>100</v>
      </c>
      <c r="J31" s="192">
        <v>100</v>
      </c>
      <c r="K31" s="70"/>
      <c r="L31" s="70"/>
    </row>
    <row r="32" spans="1:12" s="65" customFormat="1" ht="31.5" x14ac:dyDescent="0.25">
      <c r="A32" s="220" t="s">
        <v>208</v>
      </c>
      <c r="B32" s="72" t="s">
        <v>398</v>
      </c>
      <c r="C32" s="193">
        <v>45383</v>
      </c>
      <c r="D32" s="196" t="s">
        <v>531</v>
      </c>
      <c r="E32" s="193" t="s">
        <v>489</v>
      </c>
      <c r="F32" s="196" t="s">
        <v>490</v>
      </c>
      <c r="G32" s="193">
        <v>45383</v>
      </c>
      <c r="H32" s="213">
        <v>45667</v>
      </c>
      <c r="I32" s="192"/>
      <c r="J32" s="192"/>
      <c r="K32" s="70"/>
      <c r="L32" s="70"/>
    </row>
    <row r="33" spans="1:12" s="65" customFormat="1" ht="37.5" customHeight="1" x14ac:dyDescent="0.25">
      <c r="A33" s="220" t="s">
        <v>409</v>
      </c>
      <c r="B33" s="72" t="s">
        <v>325</v>
      </c>
      <c r="C33" s="66" t="s">
        <v>485</v>
      </c>
      <c r="D33" s="71" t="s">
        <v>485</v>
      </c>
      <c r="E33" s="66" t="s">
        <v>485</v>
      </c>
      <c r="F33" s="196"/>
      <c r="G33" s="66" t="s">
        <v>485</v>
      </c>
      <c r="H33" s="71" t="s">
        <v>485</v>
      </c>
      <c r="I33" s="192"/>
      <c r="J33" s="192"/>
      <c r="K33" s="70"/>
      <c r="L33" s="70"/>
    </row>
    <row r="34" spans="1:12" s="65" customFormat="1" ht="47.25" customHeight="1" x14ac:dyDescent="0.25">
      <c r="A34" s="220" t="s">
        <v>410</v>
      </c>
      <c r="B34" s="72" t="s">
        <v>402</v>
      </c>
      <c r="C34" s="71" t="s">
        <v>485</v>
      </c>
      <c r="D34" s="71" t="s">
        <v>485</v>
      </c>
      <c r="E34" s="71" t="s">
        <v>485</v>
      </c>
      <c r="F34" s="75"/>
      <c r="G34" s="71" t="s">
        <v>485</v>
      </c>
      <c r="H34" s="71" t="s">
        <v>485</v>
      </c>
      <c r="I34" s="192"/>
      <c r="J34" s="192"/>
      <c r="K34" s="75"/>
      <c r="L34" s="70"/>
    </row>
    <row r="35" spans="1:12" s="65" customFormat="1" ht="49.5" customHeight="1" x14ac:dyDescent="0.25">
      <c r="A35" s="220" t="s">
        <v>411</v>
      </c>
      <c r="B35" s="72" t="s">
        <v>209</v>
      </c>
      <c r="C35" s="213">
        <v>45458</v>
      </c>
      <c r="D35" s="196" t="s">
        <v>531</v>
      </c>
      <c r="E35" s="196" t="s">
        <v>491</v>
      </c>
      <c r="F35" s="196" t="s">
        <v>492</v>
      </c>
      <c r="G35" s="213">
        <v>45678</v>
      </c>
      <c r="H35" s="213">
        <v>45687</v>
      </c>
      <c r="I35" s="192"/>
      <c r="J35" s="192"/>
      <c r="K35" s="75"/>
      <c r="L35" s="70"/>
    </row>
    <row r="36" spans="1:12" ht="37.5" customHeight="1" x14ac:dyDescent="0.25">
      <c r="A36" s="220" t="s">
        <v>412</v>
      </c>
      <c r="B36" s="72" t="s">
        <v>394</v>
      </c>
      <c r="C36" s="71" t="s">
        <v>485</v>
      </c>
      <c r="D36" s="71" t="s">
        <v>485</v>
      </c>
      <c r="E36" s="71" t="s">
        <v>485</v>
      </c>
      <c r="F36" s="74"/>
      <c r="G36" s="71" t="s">
        <v>485</v>
      </c>
      <c r="H36" s="71" t="s">
        <v>485</v>
      </c>
      <c r="I36" s="194"/>
      <c r="J36" s="194"/>
      <c r="K36" s="70"/>
      <c r="L36" s="70"/>
    </row>
    <row r="37" spans="1:12" ht="31.5" x14ac:dyDescent="0.25">
      <c r="A37" s="220" t="s">
        <v>413</v>
      </c>
      <c r="B37" s="72" t="s">
        <v>207</v>
      </c>
      <c r="C37" s="213">
        <v>45474</v>
      </c>
      <c r="D37" s="213">
        <v>45565</v>
      </c>
      <c r="E37" s="196" t="s">
        <v>493</v>
      </c>
      <c r="F37" s="196" t="s">
        <v>494</v>
      </c>
      <c r="G37" s="213">
        <v>45627</v>
      </c>
      <c r="H37" s="213">
        <v>45677</v>
      </c>
      <c r="I37" s="197"/>
      <c r="J37" s="197"/>
      <c r="K37" s="70"/>
      <c r="L37" s="70"/>
    </row>
    <row r="38" spans="1:12" x14ac:dyDescent="0.25">
      <c r="A38" s="220" t="s">
        <v>577</v>
      </c>
      <c r="B38" s="73" t="s">
        <v>206</v>
      </c>
      <c r="C38" s="70"/>
      <c r="D38" s="70"/>
      <c r="E38" s="70"/>
      <c r="F38" s="70"/>
      <c r="G38" s="70"/>
      <c r="H38" s="70"/>
      <c r="I38" s="195"/>
      <c r="J38" s="195"/>
      <c r="K38" s="70"/>
      <c r="L38" s="70"/>
    </row>
    <row r="39" spans="1:12" ht="63" x14ac:dyDescent="0.25">
      <c r="A39" s="220">
        <v>2</v>
      </c>
      <c r="B39" s="72" t="s">
        <v>399</v>
      </c>
      <c r="C39" s="213">
        <v>45689</v>
      </c>
      <c r="D39" s="213">
        <v>45747</v>
      </c>
      <c r="E39" s="196" t="s">
        <v>495</v>
      </c>
      <c r="F39" s="196" t="s">
        <v>496</v>
      </c>
      <c r="G39" s="213">
        <v>45689</v>
      </c>
      <c r="H39" s="213">
        <v>45747</v>
      </c>
      <c r="I39" s="195"/>
      <c r="J39" s="195"/>
      <c r="K39" s="70"/>
      <c r="L39" s="70"/>
    </row>
    <row r="40" spans="1:12" ht="33.75" customHeight="1" x14ac:dyDescent="0.25">
      <c r="A40" s="220" t="s">
        <v>205</v>
      </c>
      <c r="B40" s="72" t="s">
        <v>401</v>
      </c>
      <c r="C40" s="214">
        <v>45748</v>
      </c>
      <c r="D40" s="214">
        <v>45838</v>
      </c>
      <c r="E40" s="198" t="s">
        <v>511</v>
      </c>
      <c r="F40" s="198" t="s">
        <v>509</v>
      </c>
      <c r="G40" s="214">
        <v>45748</v>
      </c>
      <c r="H40" s="214">
        <v>45838</v>
      </c>
      <c r="I40" s="70"/>
      <c r="J40" s="70"/>
      <c r="K40" s="70"/>
      <c r="L40" s="70"/>
    </row>
    <row r="41" spans="1:12" ht="63" customHeight="1" x14ac:dyDescent="0.25">
      <c r="A41" s="220" t="s">
        <v>204</v>
      </c>
      <c r="B41" s="73" t="s">
        <v>480</v>
      </c>
      <c r="C41" s="71" t="s">
        <v>485</v>
      </c>
      <c r="D41" s="71" t="s">
        <v>485</v>
      </c>
      <c r="E41" s="70"/>
      <c r="F41" s="70"/>
      <c r="G41" s="71" t="s">
        <v>485</v>
      </c>
      <c r="H41" s="71" t="s">
        <v>485</v>
      </c>
      <c r="I41" s="70"/>
      <c r="J41" s="70"/>
      <c r="K41" s="70"/>
      <c r="L41" s="70"/>
    </row>
    <row r="42" spans="1:12" ht="58.5" customHeight="1" x14ac:dyDescent="0.25">
      <c r="A42" s="220">
        <v>3</v>
      </c>
      <c r="B42" s="72" t="s">
        <v>400</v>
      </c>
      <c r="C42" s="214">
        <v>45748</v>
      </c>
      <c r="D42" s="214">
        <v>45808</v>
      </c>
      <c r="E42" s="198" t="s">
        <v>509</v>
      </c>
      <c r="F42" s="198" t="s">
        <v>512</v>
      </c>
      <c r="G42" s="214">
        <v>45748</v>
      </c>
      <c r="H42" s="214">
        <v>45808</v>
      </c>
      <c r="I42" s="70"/>
      <c r="J42" s="70"/>
      <c r="K42" s="70"/>
      <c r="L42" s="70"/>
    </row>
    <row r="43" spans="1:12" ht="34.5" customHeight="1" x14ac:dyDescent="0.25">
      <c r="A43" s="220" t="s">
        <v>203</v>
      </c>
      <c r="B43" s="72" t="s">
        <v>201</v>
      </c>
      <c r="C43" s="214">
        <v>45748</v>
      </c>
      <c r="D43" s="214">
        <v>45838</v>
      </c>
      <c r="E43" s="198" t="s">
        <v>513</v>
      </c>
      <c r="F43" s="198" t="s">
        <v>514</v>
      </c>
      <c r="G43" s="214">
        <v>45748</v>
      </c>
      <c r="H43" s="214">
        <v>45838</v>
      </c>
      <c r="I43" s="70"/>
      <c r="J43" s="70"/>
      <c r="K43" s="70"/>
      <c r="L43" s="70"/>
    </row>
    <row r="44" spans="1:12" ht="41.25" customHeight="1" x14ac:dyDescent="0.25">
      <c r="A44" s="220" t="s">
        <v>202</v>
      </c>
      <c r="B44" s="72" t="s">
        <v>199</v>
      </c>
      <c r="C44" s="214">
        <v>45809</v>
      </c>
      <c r="D44" s="214">
        <v>45900</v>
      </c>
      <c r="E44" s="198" t="s">
        <v>510</v>
      </c>
      <c r="F44" s="198" t="s">
        <v>515</v>
      </c>
      <c r="G44" s="214">
        <v>45809</v>
      </c>
      <c r="H44" s="214">
        <v>45900</v>
      </c>
      <c r="I44" s="70"/>
      <c r="J44" s="70"/>
      <c r="K44" s="70"/>
      <c r="L44" s="70"/>
    </row>
    <row r="45" spans="1:12" ht="90.75" customHeight="1" x14ac:dyDescent="0.25">
      <c r="A45" s="220" t="s">
        <v>200</v>
      </c>
      <c r="B45" s="72" t="s">
        <v>405</v>
      </c>
      <c r="C45" s="192" t="s">
        <v>485</v>
      </c>
      <c r="D45" s="71" t="s">
        <v>485</v>
      </c>
      <c r="E45" s="76" t="s">
        <v>485</v>
      </c>
      <c r="F45" s="70"/>
      <c r="G45" s="192" t="s">
        <v>485</v>
      </c>
      <c r="H45" s="71" t="s">
        <v>485</v>
      </c>
      <c r="I45" s="70"/>
      <c r="J45" s="70"/>
      <c r="K45" s="70"/>
      <c r="L45" s="70"/>
    </row>
    <row r="46" spans="1:12" ht="167.25" customHeight="1" x14ac:dyDescent="0.25">
      <c r="A46" s="220" t="s">
        <v>198</v>
      </c>
      <c r="B46" s="72" t="s">
        <v>403</v>
      </c>
      <c r="C46" s="192" t="s">
        <v>485</v>
      </c>
      <c r="D46" s="71" t="s">
        <v>485</v>
      </c>
      <c r="E46" s="76" t="s">
        <v>485</v>
      </c>
      <c r="F46" s="70"/>
      <c r="G46" s="192" t="s">
        <v>485</v>
      </c>
      <c r="H46" s="71" t="s">
        <v>485</v>
      </c>
      <c r="I46" s="70"/>
      <c r="J46" s="70"/>
      <c r="K46" s="70"/>
      <c r="L46" s="70"/>
    </row>
    <row r="47" spans="1:12" ht="30.75" customHeight="1" x14ac:dyDescent="0.25">
      <c r="A47" s="220" t="s">
        <v>196</v>
      </c>
      <c r="B47" s="72" t="s">
        <v>197</v>
      </c>
      <c r="C47" s="214">
        <v>45900</v>
      </c>
      <c r="D47" s="214">
        <v>45930</v>
      </c>
      <c r="E47" s="198" t="s">
        <v>516</v>
      </c>
      <c r="F47" s="198" t="s">
        <v>517</v>
      </c>
      <c r="G47" s="214">
        <v>45900</v>
      </c>
      <c r="H47" s="214">
        <v>45930</v>
      </c>
      <c r="I47" s="70"/>
      <c r="J47" s="70"/>
      <c r="K47" s="70"/>
      <c r="L47" s="70"/>
    </row>
    <row r="48" spans="1:12" ht="37.5" customHeight="1" x14ac:dyDescent="0.25">
      <c r="A48" s="220" t="s">
        <v>578</v>
      </c>
      <c r="B48" s="73" t="s">
        <v>195</v>
      </c>
      <c r="C48" s="70"/>
      <c r="D48" s="70"/>
      <c r="E48" s="70"/>
      <c r="F48" s="70"/>
      <c r="G48" s="70"/>
      <c r="H48" s="70"/>
      <c r="I48" s="70"/>
      <c r="J48" s="70"/>
      <c r="K48" s="70"/>
      <c r="L48" s="70"/>
    </row>
    <row r="49" spans="1:12" ht="35.25" customHeight="1" x14ac:dyDescent="0.25">
      <c r="A49" s="220">
        <v>4</v>
      </c>
      <c r="B49" s="72" t="s">
        <v>193</v>
      </c>
      <c r="C49" s="214">
        <v>45930</v>
      </c>
      <c r="D49" s="215">
        <v>45950</v>
      </c>
      <c r="E49" s="192" t="s">
        <v>518</v>
      </c>
      <c r="F49" s="192" t="s">
        <v>519</v>
      </c>
      <c r="G49" s="214">
        <v>45930</v>
      </c>
      <c r="H49" s="215">
        <v>45950</v>
      </c>
      <c r="I49" s="70"/>
      <c r="J49" s="70"/>
      <c r="K49" s="70"/>
      <c r="L49" s="70"/>
    </row>
    <row r="50" spans="1:12" ht="86.25" customHeight="1" x14ac:dyDescent="0.25">
      <c r="A50" s="220" t="s">
        <v>194</v>
      </c>
      <c r="B50" s="72" t="s">
        <v>404</v>
      </c>
      <c r="C50" s="215">
        <v>45950</v>
      </c>
      <c r="D50" s="215">
        <v>45961</v>
      </c>
      <c r="E50" s="192" t="s">
        <v>520</v>
      </c>
      <c r="F50" s="192" t="s">
        <v>521</v>
      </c>
      <c r="G50" s="215">
        <v>45950</v>
      </c>
      <c r="H50" s="215">
        <v>45961</v>
      </c>
      <c r="I50" s="70"/>
      <c r="J50" s="70"/>
      <c r="K50" s="70"/>
      <c r="L50" s="70"/>
    </row>
    <row r="51" spans="1:12" ht="77.25" customHeight="1" x14ac:dyDescent="0.25">
      <c r="A51" s="220" t="s">
        <v>192</v>
      </c>
      <c r="B51" s="72" t="s">
        <v>406</v>
      </c>
      <c r="C51" s="66" t="s">
        <v>485</v>
      </c>
      <c r="D51" s="71" t="s">
        <v>485</v>
      </c>
      <c r="E51" s="71" t="s">
        <v>485</v>
      </c>
      <c r="F51" s="70"/>
      <c r="G51" s="66" t="s">
        <v>485</v>
      </c>
      <c r="H51" s="71" t="s">
        <v>485</v>
      </c>
      <c r="I51" s="70"/>
      <c r="J51" s="70"/>
      <c r="K51" s="70"/>
      <c r="L51" s="70"/>
    </row>
    <row r="52" spans="1:12" ht="71.25" customHeight="1" x14ac:dyDescent="0.25">
      <c r="A52" s="220" t="s">
        <v>190</v>
      </c>
      <c r="B52" s="72" t="s">
        <v>191</v>
      </c>
      <c r="C52" s="66" t="s">
        <v>485</v>
      </c>
      <c r="D52" s="71" t="s">
        <v>485</v>
      </c>
      <c r="E52" s="71" t="s">
        <v>485</v>
      </c>
      <c r="F52" s="70"/>
      <c r="G52" s="66" t="s">
        <v>485</v>
      </c>
      <c r="H52" s="71" t="s">
        <v>485</v>
      </c>
      <c r="I52" s="70"/>
      <c r="J52" s="70"/>
      <c r="K52" s="70"/>
      <c r="L52" s="70"/>
    </row>
    <row r="53" spans="1:12" ht="48" customHeight="1" x14ac:dyDescent="0.25">
      <c r="A53" s="220" t="s">
        <v>188</v>
      </c>
      <c r="B53" s="170" t="s">
        <v>407</v>
      </c>
      <c r="C53" s="215">
        <v>45961</v>
      </c>
      <c r="D53" s="215">
        <v>45991</v>
      </c>
      <c r="E53" s="192" t="s">
        <v>520</v>
      </c>
      <c r="F53" s="192" t="s">
        <v>522</v>
      </c>
      <c r="G53" s="215">
        <v>45961</v>
      </c>
      <c r="H53" s="215">
        <v>45991</v>
      </c>
      <c r="I53" s="70"/>
      <c r="J53" s="70"/>
      <c r="K53" s="70"/>
      <c r="L53" s="70"/>
    </row>
    <row r="54" spans="1:12" ht="46.5" customHeight="1" x14ac:dyDescent="0.25">
      <c r="A54" s="220" t="s">
        <v>408</v>
      </c>
      <c r="B54" s="72" t="s">
        <v>189</v>
      </c>
      <c r="C54" s="71" t="s">
        <v>485</v>
      </c>
      <c r="D54" s="71" t="s">
        <v>485</v>
      </c>
      <c r="E54" s="71" t="s">
        <v>485</v>
      </c>
      <c r="F54" s="70"/>
      <c r="G54" s="71" t="s">
        <v>485</v>
      </c>
      <c r="H54" s="71" t="s">
        <v>485</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zoomScale="70" zoomScaleNormal="70" zoomScaleSheetLayoutView="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0.28515625" style="63" customWidth="1"/>
    <col min="19" max="19" width="6.140625" style="63" customWidth="1"/>
    <col min="20" max="20" width="13.4257812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31" width="10.140625" style="63" customWidth="1"/>
    <col min="32" max="32" width="13.42578125" style="63" customWidth="1"/>
    <col min="33"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3" t="str">
        <f>'6.1. Паспорт сетевой график'!A5:L5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41" x14ac:dyDescent="0.25">
      <c r="A17" s="64"/>
      <c r="L17" s="64"/>
      <c r="M17" s="64"/>
      <c r="N17" s="64"/>
      <c r="O17" s="64"/>
      <c r="P17" s="64"/>
      <c r="Q17" s="64"/>
      <c r="R17" s="64"/>
      <c r="S17" s="64"/>
      <c r="T17" s="64"/>
      <c r="U17" s="64"/>
      <c r="V17" s="64"/>
      <c r="W17" s="64"/>
      <c r="X17" s="64"/>
      <c r="Y17" s="64"/>
      <c r="Z17" s="64"/>
      <c r="AA17" s="64"/>
      <c r="AB17" s="64"/>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41" ht="33" customHeight="1" x14ac:dyDescent="0.25">
      <c r="A20" s="372" t="s">
        <v>187</v>
      </c>
      <c r="B20" s="372" t="s">
        <v>186</v>
      </c>
      <c r="C20" s="370" t="s">
        <v>185</v>
      </c>
      <c r="D20" s="370"/>
      <c r="E20" s="375" t="s">
        <v>184</v>
      </c>
      <c r="F20" s="375"/>
      <c r="G20" s="381" t="s">
        <v>584</v>
      </c>
      <c r="H20" s="378" t="s">
        <v>524</v>
      </c>
      <c r="I20" s="379"/>
      <c r="J20" s="379"/>
      <c r="K20" s="379"/>
      <c r="L20" s="378" t="s">
        <v>500</v>
      </c>
      <c r="M20" s="379"/>
      <c r="N20" s="379"/>
      <c r="O20" s="379"/>
      <c r="P20" s="378" t="s">
        <v>525</v>
      </c>
      <c r="Q20" s="379"/>
      <c r="R20" s="379"/>
      <c r="S20" s="379"/>
      <c r="T20" s="378" t="s">
        <v>529</v>
      </c>
      <c r="U20" s="379"/>
      <c r="V20" s="379"/>
      <c r="W20" s="379"/>
      <c r="X20" s="378" t="s">
        <v>585</v>
      </c>
      <c r="Y20" s="379"/>
      <c r="Z20" s="379"/>
      <c r="AA20" s="379"/>
      <c r="AB20" s="377" t="s">
        <v>183</v>
      </c>
      <c r="AC20" s="377"/>
      <c r="AD20" s="67"/>
      <c r="AE20" s="67"/>
      <c r="AF20" s="67"/>
    </row>
    <row r="21" spans="1:41" ht="99.75" customHeight="1" x14ac:dyDescent="0.25">
      <c r="A21" s="373"/>
      <c r="B21" s="373"/>
      <c r="C21" s="370"/>
      <c r="D21" s="370"/>
      <c r="E21" s="375"/>
      <c r="F21" s="375"/>
      <c r="G21" s="382"/>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77"/>
      <c r="AC21" s="377"/>
    </row>
    <row r="22" spans="1:41" ht="89.25" customHeight="1" x14ac:dyDescent="0.25">
      <c r="A22" s="374"/>
      <c r="B22" s="374"/>
      <c r="C22" s="222" t="s">
        <v>3</v>
      </c>
      <c r="D22" s="222" t="s">
        <v>181</v>
      </c>
      <c r="E22" s="223" t="s">
        <v>586</v>
      </c>
      <c r="F22" s="223" t="s">
        <v>574</v>
      </c>
      <c r="G22" s="383"/>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4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41" ht="47.25" customHeight="1" x14ac:dyDescent="0.25">
      <c r="A24" s="226">
        <v>1</v>
      </c>
      <c r="B24" s="227" t="s">
        <v>180</v>
      </c>
      <c r="C24" s="228">
        <v>17.444104170619344</v>
      </c>
      <c r="D24" s="228">
        <v>18.662464560232053</v>
      </c>
      <c r="E24" s="228">
        <v>18.662464560232053</v>
      </c>
      <c r="F24" s="228">
        <v>18.662464560232053</v>
      </c>
      <c r="G24" s="228">
        <v>0</v>
      </c>
      <c r="H24" s="228">
        <v>2.8015300832399999</v>
      </c>
      <c r="I24" s="228"/>
      <c r="J24" s="228">
        <v>0</v>
      </c>
      <c r="K24" s="228"/>
      <c r="L24" s="228">
        <v>14.642574087379341</v>
      </c>
      <c r="M24" s="228"/>
      <c r="N24" s="228">
        <v>18.662464560232053</v>
      </c>
      <c r="O24" s="228"/>
      <c r="P24" s="228">
        <v>0</v>
      </c>
      <c r="Q24" s="228"/>
      <c r="R24" s="228">
        <v>0</v>
      </c>
      <c r="S24" s="228"/>
      <c r="T24" s="228">
        <v>0</v>
      </c>
      <c r="U24" s="228"/>
      <c r="V24" s="228">
        <v>0</v>
      </c>
      <c r="W24" s="228"/>
      <c r="X24" s="228">
        <v>0</v>
      </c>
      <c r="Y24" s="228"/>
      <c r="Z24" s="228" t="s">
        <v>526</v>
      </c>
      <c r="AA24" s="228"/>
      <c r="AB24" s="228">
        <v>17.44410417061934</v>
      </c>
      <c r="AC24" s="228">
        <v>18.662464560232053</v>
      </c>
      <c r="AD24" s="207"/>
      <c r="AE24" s="384"/>
      <c r="AF24" s="385"/>
      <c r="AL24" s="210"/>
      <c r="AM24" s="210"/>
      <c r="AN24" s="210"/>
      <c r="AO24" s="210"/>
    </row>
    <row r="25" spans="1:41" ht="24" customHeight="1" x14ac:dyDescent="0.25">
      <c r="A25" s="229" t="s">
        <v>179</v>
      </c>
      <c r="B25" s="230" t="s">
        <v>178</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526</v>
      </c>
      <c r="AA25" s="228"/>
      <c r="AB25" s="228">
        <v>0</v>
      </c>
      <c r="AC25" s="228">
        <v>0</v>
      </c>
      <c r="AE25" s="385"/>
      <c r="AF25" s="385"/>
      <c r="AL25" s="210"/>
      <c r="AM25" s="210"/>
      <c r="AN25" s="210"/>
      <c r="AO25" s="210"/>
    </row>
    <row r="26" spans="1:41" x14ac:dyDescent="0.25">
      <c r="A26" s="229" t="s">
        <v>177</v>
      </c>
      <c r="B26" s="230" t="s">
        <v>176</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526</v>
      </c>
      <c r="AA26" s="228"/>
      <c r="AB26" s="228">
        <v>0</v>
      </c>
      <c r="AC26" s="228">
        <v>0</v>
      </c>
      <c r="AE26" s="385"/>
      <c r="AF26" s="385"/>
      <c r="AL26" s="210"/>
      <c r="AM26" s="210"/>
      <c r="AN26" s="210"/>
      <c r="AO26" s="210"/>
    </row>
    <row r="27" spans="1:41" ht="31.5" x14ac:dyDescent="0.25">
      <c r="A27" s="229" t="s">
        <v>175</v>
      </c>
      <c r="B27" s="230" t="s">
        <v>389</v>
      </c>
      <c r="C27" s="228"/>
      <c r="D27" s="228"/>
      <c r="E27" s="228"/>
      <c r="F27" s="228"/>
      <c r="G27" s="228">
        <v>0</v>
      </c>
      <c r="H27" s="228">
        <v>2.3529137095657875</v>
      </c>
      <c r="I27" s="228"/>
      <c r="J27" s="228">
        <v>0</v>
      </c>
      <c r="K27" s="228"/>
      <c r="L27" s="228">
        <v>12.278172244678684</v>
      </c>
      <c r="M27" s="228"/>
      <c r="N27" s="228">
        <v>15.653341550704196</v>
      </c>
      <c r="O27" s="228"/>
      <c r="P27" s="228">
        <v>0</v>
      </c>
      <c r="Q27" s="228"/>
      <c r="R27" s="228">
        <v>0</v>
      </c>
      <c r="S27" s="228"/>
      <c r="T27" s="228">
        <v>0</v>
      </c>
      <c r="U27" s="228"/>
      <c r="V27" s="228">
        <v>0</v>
      </c>
      <c r="W27" s="228"/>
      <c r="X27" s="228">
        <v>0</v>
      </c>
      <c r="Y27" s="228"/>
      <c r="Z27" s="228" t="s">
        <v>526</v>
      </c>
      <c r="AA27" s="228"/>
      <c r="AB27" s="228">
        <v>14.631085954244472</v>
      </c>
      <c r="AC27" s="228">
        <v>15.653341550704196</v>
      </c>
      <c r="AD27" s="209"/>
      <c r="AE27" s="385"/>
      <c r="AF27" s="385"/>
      <c r="AL27" s="210"/>
      <c r="AM27" s="210"/>
      <c r="AN27" s="210"/>
      <c r="AO27" s="210"/>
    </row>
    <row r="28" spans="1:41" x14ac:dyDescent="0.25">
      <c r="A28" s="229" t="s">
        <v>174</v>
      </c>
      <c r="B28" s="230" t="s">
        <v>173</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E28" s="385"/>
      <c r="AF28" s="385"/>
      <c r="AL28" s="210"/>
    </row>
    <row r="29" spans="1:41" x14ac:dyDescent="0.25">
      <c r="A29" s="229" t="s">
        <v>172</v>
      </c>
      <c r="B29" s="231" t="s">
        <v>171</v>
      </c>
      <c r="C29" s="228"/>
      <c r="D29" s="228"/>
      <c r="E29" s="228"/>
      <c r="F29" s="228"/>
      <c r="G29" s="228">
        <v>0</v>
      </c>
      <c r="H29" s="228">
        <v>0.44861637367421237</v>
      </c>
      <c r="I29" s="228"/>
      <c r="J29" s="228">
        <v>0</v>
      </c>
      <c r="K29" s="228"/>
      <c r="L29" s="228">
        <v>2.3644018427006568</v>
      </c>
      <c r="M29" s="228"/>
      <c r="N29" s="228">
        <v>3.0091230095278565</v>
      </c>
      <c r="O29" s="228"/>
      <c r="P29" s="228">
        <v>0</v>
      </c>
      <c r="Q29" s="228"/>
      <c r="R29" s="228">
        <v>0</v>
      </c>
      <c r="S29" s="228"/>
      <c r="T29" s="228">
        <v>0</v>
      </c>
      <c r="U29" s="228"/>
      <c r="V29" s="228">
        <v>0</v>
      </c>
      <c r="W29" s="228"/>
      <c r="X29" s="228">
        <v>0</v>
      </c>
      <c r="Y29" s="228"/>
      <c r="Z29" s="228" t="s">
        <v>526</v>
      </c>
      <c r="AA29" s="228"/>
      <c r="AB29" s="228">
        <v>2.8130182163748692</v>
      </c>
      <c r="AC29" s="228">
        <v>3.0091230095278565</v>
      </c>
      <c r="AE29" s="385"/>
      <c r="AF29" s="385"/>
      <c r="AL29" s="210"/>
    </row>
    <row r="30" spans="1:41" ht="52.5" customHeight="1" x14ac:dyDescent="0.25">
      <c r="A30" s="226" t="s">
        <v>64</v>
      </c>
      <c r="B30" s="227" t="s">
        <v>170</v>
      </c>
      <c r="C30" s="228">
        <v>14.631085954244472</v>
      </c>
      <c r="D30" s="228">
        <v>15.653341550704203</v>
      </c>
      <c r="E30" s="228">
        <v>15.653341550704203</v>
      </c>
      <c r="F30" s="228">
        <v>15.653341550704203</v>
      </c>
      <c r="G30" s="228">
        <v>0</v>
      </c>
      <c r="H30" s="228">
        <v>2.3529137095657875</v>
      </c>
      <c r="I30" s="228"/>
      <c r="J30" s="228">
        <v>9.3975372385063108E-2</v>
      </c>
      <c r="K30" s="228"/>
      <c r="L30" s="228">
        <v>12.278172244678684</v>
      </c>
      <c r="M30" s="228"/>
      <c r="N30" s="228">
        <v>15.55936617831914</v>
      </c>
      <c r="O30" s="228"/>
      <c r="P30" s="228">
        <v>0</v>
      </c>
      <c r="Q30" s="228"/>
      <c r="R30" s="228">
        <v>0</v>
      </c>
      <c r="S30" s="228"/>
      <c r="T30" s="228">
        <v>0</v>
      </c>
      <c r="U30" s="228"/>
      <c r="V30" s="228">
        <v>0</v>
      </c>
      <c r="W30" s="228"/>
      <c r="X30" s="228">
        <v>0</v>
      </c>
      <c r="Y30" s="228"/>
      <c r="Z30" s="228" t="s">
        <v>526</v>
      </c>
      <c r="AA30" s="228"/>
      <c r="AB30" s="228">
        <v>14.631085954244472</v>
      </c>
      <c r="AC30" s="228">
        <v>15.653341550704203</v>
      </c>
      <c r="AD30" s="209"/>
      <c r="AE30" s="385"/>
      <c r="AF30" s="385"/>
      <c r="AL30" s="210"/>
    </row>
    <row r="31" spans="1:41" ht="15.75" customHeight="1" x14ac:dyDescent="0.25">
      <c r="A31" s="226" t="s">
        <v>169</v>
      </c>
      <c r="B31" s="230" t="s">
        <v>168</v>
      </c>
      <c r="C31" s="228">
        <v>0.97517943064998802</v>
      </c>
      <c r="D31" s="228">
        <v>1.8228220565165332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c r="AJ31" s="206"/>
    </row>
    <row r="32" spans="1:41" ht="31.5" x14ac:dyDescent="0.25">
      <c r="A32" s="226" t="s">
        <v>167</v>
      </c>
      <c r="B32" s="230" t="s">
        <v>166</v>
      </c>
      <c r="C32" s="228">
        <v>2.9370194605234947</v>
      </c>
      <c r="D32" s="228">
        <v>2.9675267448159954</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c r="AJ32" s="206"/>
    </row>
    <row r="33" spans="1:36" x14ac:dyDescent="0.25">
      <c r="A33" s="226" t="s">
        <v>165</v>
      </c>
      <c r="B33" s="230" t="s">
        <v>164</v>
      </c>
      <c r="C33" s="228">
        <v>9.8231013876492188</v>
      </c>
      <c r="D33" s="228">
        <v>9.922049854177228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c r="AJ33" s="206"/>
    </row>
    <row r="34" spans="1:36" ht="24" customHeight="1" x14ac:dyDescent="0.25">
      <c r="A34" s="226" t="s">
        <v>163</v>
      </c>
      <c r="B34" s="230" t="s">
        <v>162</v>
      </c>
      <c r="C34" s="228">
        <v>0.89578567542177168</v>
      </c>
      <c r="D34" s="228">
        <v>0.94094289519444529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c r="AJ34" s="206"/>
    </row>
    <row r="35" spans="1:36"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36" x14ac:dyDescent="0.25">
      <c r="A36" s="229" t="s">
        <v>160</v>
      </c>
      <c r="B36" s="230" t="s">
        <v>532</v>
      </c>
      <c r="C36" s="228"/>
      <c r="D36" s="228"/>
      <c r="E36" s="228"/>
      <c r="F36" s="228"/>
      <c r="G36" s="228">
        <v>0</v>
      </c>
      <c r="H36" s="228">
        <v>0</v>
      </c>
      <c r="I36" s="232" t="s">
        <v>533</v>
      </c>
      <c r="J36" s="228">
        <v>0</v>
      </c>
      <c r="K36" s="232" t="s">
        <v>533</v>
      </c>
      <c r="L36" s="228">
        <v>0</v>
      </c>
      <c r="M36" s="232" t="s">
        <v>533</v>
      </c>
      <c r="N36" s="228">
        <v>0</v>
      </c>
      <c r="O36" s="232" t="s">
        <v>533</v>
      </c>
      <c r="P36" s="228">
        <v>0</v>
      </c>
      <c r="Q36" s="232" t="s">
        <v>533</v>
      </c>
      <c r="R36" s="228">
        <v>0</v>
      </c>
      <c r="S36" s="232" t="s">
        <v>533</v>
      </c>
      <c r="T36" s="228">
        <v>0</v>
      </c>
      <c r="U36" s="232" t="s">
        <v>533</v>
      </c>
      <c r="V36" s="228">
        <v>0</v>
      </c>
      <c r="W36" s="232" t="s">
        <v>533</v>
      </c>
      <c r="X36" s="228">
        <v>0</v>
      </c>
      <c r="Y36" s="232" t="s">
        <v>533</v>
      </c>
      <c r="Z36" s="228" t="s">
        <v>526</v>
      </c>
      <c r="AA36" s="232" t="s">
        <v>526</v>
      </c>
      <c r="AB36" s="228">
        <v>0</v>
      </c>
      <c r="AC36" s="228">
        <v>0</v>
      </c>
    </row>
    <row r="37" spans="1:36" ht="31.5" x14ac:dyDescent="0.25">
      <c r="A37" s="229" t="s">
        <v>159</v>
      </c>
      <c r="B37" s="233" t="s">
        <v>534</v>
      </c>
      <c r="C37" s="228"/>
      <c r="D37" s="228"/>
      <c r="E37" s="228"/>
      <c r="F37" s="228"/>
      <c r="G37" s="228">
        <v>0</v>
      </c>
      <c r="H37" s="228">
        <v>0</v>
      </c>
      <c r="I37" s="232" t="s">
        <v>533</v>
      </c>
      <c r="J37" s="228">
        <v>0</v>
      </c>
      <c r="K37" s="232" t="s">
        <v>533</v>
      </c>
      <c r="L37" s="228">
        <v>0</v>
      </c>
      <c r="M37" s="232" t="s">
        <v>533</v>
      </c>
      <c r="N37" s="228">
        <v>0</v>
      </c>
      <c r="O37" s="232" t="s">
        <v>533</v>
      </c>
      <c r="P37" s="228">
        <v>0</v>
      </c>
      <c r="Q37" s="232" t="s">
        <v>533</v>
      </c>
      <c r="R37" s="228">
        <v>0</v>
      </c>
      <c r="S37" s="232" t="s">
        <v>533</v>
      </c>
      <c r="T37" s="228">
        <v>0</v>
      </c>
      <c r="U37" s="232" t="s">
        <v>533</v>
      </c>
      <c r="V37" s="228">
        <v>0</v>
      </c>
      <c r="W37" s="232" t="s">
        <v>533</v>
      </c>
      <c r="X37" s="228">
        <v>0</v>
      </c>
      <c r="Y37" s="232" t="s">
        <v>533</v>
      </c>
      <c r="Z37" s="228" t="s">
        <v>526</v>
      </c>
      <c r="AA37" s="232" t="s">
        <v>526</v>
      </c>
      <c r="AB37" s="228">
        <v>0</v>
      </c>
      <c r="AC37" s="228">
        <v>0</v>
      </c>
    </row>
    <row r="38" spans="1:36" x14ac:dyDescent="0.25">
      <c r="A38" s="229" t="s">
        <v>158</v>
      </c>
      <c r="B38" s="233" t="s">
        <v>149</v>
      </c>
      <c r="C38" s="228"/>
      <c r="D38" s="228"/>
      <c r="E38" s="228"/>
      <c r="F38" s="228"/>
      <c r="G38" s="228">
        <v>0</v>
      </c>
      <c r="H38" s="228">
        <v>0</v>
      </c>
      <c r="I38" s="232" t="s">
        <v>533</v>
      </c>
      <c r="J38" s="228">
        <v>0</v>
      </c>
      <c r="K38" s="232" t="s">
        <v>533</v>
      </c>
      <c r="L38" s="228">
        <v>0</v>
      </c>
      <c r="M38" s="232" t="s">
        <v>533</v>
      </c>
      <c r="N38" s="228">
        <v>0</v>
      </c>
      <c r="O38" s="232" t="s">
        <v>533</v>
      </c>
      <c r="P38" s="228">
        <v>0</v>
      </c>
      <c r="Q38" s="232" t="s">
        <v>533</v>
      </c>
      <c r="R38" s="228">
        <v>0</v>
      </c>
      <c r="S38" s="232" t="s">
        <v>533</v>
      </c>
      <c r="T38" s="228">
        <v>0</v>
      </c>
      <c r="U38" s="232" t="s">
        <v>533</v>
      </c>
      <c r="V38" s="228">
        <v>0</v>
      </c>
      <c r="W38" s="232" t="s">
        <v>533</v>
      </c>
      <c r="X38" s="228">
        <v>0</v>
      </c>
      <c r="Y38" s="232" t="s">
        <v>533</v>
      </c>
      <c r="Z38" s="228" t="s">
        <v>526</v>
      </c>
      <c r="AA38" s="232" t="s">
        <v>526</v>
      </c>
      <c r="AB38" s="228">
        <v>0</v>
      </c>
      <c r="AC38" s="228">
        <v>0</v>
      </c>
    </row>
    <row r="39" spans="1:36" x14ac:dyDescent="0.25">
      <c r="A39" s="229" t="s">
        <v>157</v>
      </c>
      <c r="B39" s="230" t="s">
        <v>535</v>
      </c>
      <c r="C39" s="228"/>
      <c r="D39" s="228"/>
      <c r="E39" s="228"/>
      <c r="F39" s="228"/>
      <c r="G39" s="228">
        <v>0</v>
      </c>
      <c r="H39" s="228">
        <v>0</v>
      </c>
      <c r="I39" s="232" t="s">
        <v>533</v>
      </c>
      <c r="J39" s="228">
        <v>0</v>
      </c>
      <c r="K39" s="232" t="s">
        <v>533</v>
      </c>
      <c r="L39" s="228">
        <v>0</v>
      </c>
      <c r="M39" s="232" t="s">
        <v>533</v>
      </c>
      <c r="N39" s="228">
        <v>0</v>
      </c>
      <c r="O39" s="232" t="s">
        <v>533</v>
      </c>
      <c r="P39" s="228">
        <v>0</v>
      </c>
      <c r="Q39" s="232" t="s">
        <v>533</v>
      </c>
      <c r="R39" s="228">
        <v>0</v>
      </c>
      <c r="S39" s="232" t="s">
        <v>533</v>
      </c>
      <c r="T39" s="228">
        <v>0</v>
      </c>
      <c r="U39" s="232" t="s">
        <v>533</v>
      </c>
      <c r="V39" s="228">
        <v>0</v>
      </c>
      <c r="W39" s="232" t="s">
        <v>533</v>
      </c>
      <c r="X39" s="228">
        <v>0</v>
      </c>
      <c r="Y39" s="232" t="s">
        <v>533</v>
      </c>
      <c r="Z39" s="228" t="s">
        <v>526</v>
      </c>
      <c r="AA39" s="232" t="s">
        <v>526</v>
      </c>
      <c r="AB39" s="228">
        <v>0</v>
      </c>
      <c r="AC39" s="228">
        <v>0</v>
      </c>
    </row>
    <row r="40" spans="1:36" x14ac:dyDescent="0.25">
      <c r="A40" s="229" t="s">
        <v>156</v>
      </c>
      <c r="B40" s="230" t="s">
        <v>536</v>
      </c>
      <c r="C40" s="228"/>
      <c r="D40" s="228"/>
      <c r="E40" s="228"/>
      <c r="F40" s="228"/>
      <c r="G40" s="228">
        <v>0</v>
      </c>
      <c r="H40" s="228">
        <v>0</v>
      </c>
      <c r="I40" s="232" t="s">
        <v>533</v>
      </c>
      <c r="J40" s="228">
        <v>0</v>
      </c>
      <c r="K40" s="232" t="s">
        <v>533</v>
      </c>
      <c r="L40" s="228">
        <v>0</v>
      </c>
      <c r="M40" s="232" t="s">
        <v>533</v>
      </c>
      <c r="N40" s="228">
        <v>0</v>
      </c>
      <c r="O40" s="232" t="s">
        <v>533</v>
      </c>
      <c r="P40" s="228">
        <v>0</v>
      </c>
      <c r="Q40" s="232" t="s">
        <v>533</v>
      </c>
      <c r="R40" s="228">
        <v>0</v>
      </c>
      <c r="S40" s="232" t="s">
        <v>533</v>
      </c>
      <c r="T40" s="228">
        <v>0</v>
      </c>
      <c r="U40" s="232" t="s">
        <v>533</v>
      </c>
      <c r="V40" s="228">
        <v>0</v>
      </c>
      <c r="W40" s="232" t="s">
        <v>533</v>
      </c>
      <c r="X40" s="228">
        <v>0</v>
      </c>
      <c r="Y40" s="232" t="s">
        <v>533</v>
      </c>
      <c r="Z40" s="228" t="s">
        <v>526</v>
      </c>
      <c r="AA40" s="232" t="s">
        <v>526</v>
      </c>
      <c r="AB40" s="228">
        <v>0</v>
      </c>
      <c r="AC40" s="228">
        <v>0</v>
      </c>
    </row>
    <row r="41" spans="1:36" x14ac:dyDescent="0.25">
      <c r="A41" s="229" t="s">
        <v>155</v>
      </c>
      <c r="B41" s="230" t="s">
        <v>537</v>
      </c>
      <c r="C41" s="228"/>
      <c r="D41" s="228"/>
      <c r="E41" s="228"/>
      <c r="F41" s="228"/>
      <c r="G41" s="228">
        <v>0</v>
      </c>
      <c r="H41" s="228">
        <v>0</v>
      </c>
      <c r="I41" s="232" t="s">
        <v>533</v>
      </c>
      <c r="J41" s="228">
        <v>0</v>
      </c>
      <c r="K41" s="232" t="s">
        <v>533</v>
      </c>
      <c r="L41" s="228">
        <v>0</v>
      </c>
      <c r="M41" s="232" t="s">
        <v>533</v>
      </c>
      <c r="N41" s="228">
        <v>0</v>
      </c>
      <c r="O41" s="232" t="s">
        <v>533</v>
      </c>
      <c r="P41" s="228">
        <v>0</v>
      </c>
      <c r="Q41" s="232" t="s">
        <v>533</v>
      </c>
      <c r="R41" s="228">
        <v>0</v>
      </c>
      <c r="S41" s="232" t="s">
        <v>533</v>
      </c>
      <c r="T41" s="228">
        <v>0</v>
      </c>
      <c r="U41" s="232" t="s">
        <v>533</v>
      </c>
      <c r="V41" s="228">
        <v>0</v>
      </c>
      <c r="W41" s="232" t="s">
        <v>533</v>
      </c>
      <c r="X41" s="228">
        <v>0</v>
      </c>
      <c r="Y41" s="232" t="s">
        <v>533</v>
      </c>
      <c r="Z41" s="228" t="s">
        <v>526</v>
      </c>
      <c r="AA41" s="232" t="s">
        <v>526</v>
      </c>
      <c r="AB41" s="228">
        <v>0</v>
      </c>
      <c r="AC41" s="228">
        <v>0</v>
      </c>
    </row>
    <row r="42" spans="1:36" x14ac:dyDescent="0.25">
      <c r="A42" s="229" t="s">
        <v>154</v>
      </c>
      <c r="B42" s="230" t="s">
        <v>538</v>
      </c>
      <c r="C42" s="228"/>
      <c r="D42" s="228"/>
      <c r="E42" s="228"/>
      <c r="F42" s="228"/>
      <c r="G42" s="228">
        <v>0</v>
      </c>
      <c r="H42" s="228">
        <v>0</v>
      </c>
      <c r="I42" s="232" t="s">
        <v>533</v>
      </c>
      <c r="J42" s="228">
        <v>0</v>
      </c>
      <c r="K42" s="232" t="s">
        <v>533</v>
      </c>
      <c r="L42" s="228">
        <v>0</v>
      </c>
      <c r="M42" s="232" t="s">
        <v>533</v>
      </c>
      <c r="N42" s="228">
        <v>0</v>
      </c>
      <c r="O42" s="232" t="s">
        <v>533</v>
      </c>
      <c r="P42" s="228">
        <v>0</v>
      </c>
      <c r="Q42" s="232" t="s">
        <v>533</v>
      </c>
      <c r="R42" s="228">
        <v>0</v>
      </c>
      <c r="S42" s="232" t="s">
        <v>533</v>
      </c>
      <c r="T42" s="228">
        <v>0</v>
      </c>
      <c r="U42" s="232" t="s">
        <v>533</v>
      </c>
      <c r="V42" s="228">
        <v>0</v>
      </c>
      <c r="W42" s="232" t="s">
        <v>533</v>
      </c>
      <c r="X42" s="228">
        <v>0</v>
      </c>
      <c r="Y42" s="232" t="s">
        <v>533</v>
      </c>
      <c r="Z42" s="228" t="s">
        <v>526</v>
      </c>
      <c r="AA42" s="232" t="s">
        <v>526</v>
      </c>
      <c r="AB42" s="228">
        <v>0</v>
      </c>
      <c r="AC42" s="228">
        <v>0</v>
      </c>
    </row>
    <row r="43" spans="1:36" x14ac:dyDescent="0.25">
      <c r="A43" s="229" t="s">
        <v>539</v>
      </c>
      <c r="B43" s="230" t="s">
        <v>540</v>
      </c>
      <c r="C43" s="228"/>
      <c r="D43" s="228"/>
      <c r="E43" s="228"/>
      <c r="F43" s="228"/>
      <c r="G43" s="228">
        <v>0</v>
      </c>
      <c r="H43" s="228">
        <v>0</v>
      </c>
      <c r="I43" s="232" t="s">
        <v>533</v>
      </c>
      <c r="J43" s="228">
        <v>0</v>
      </c>
      <c r="K43" s="232" t="s">
        <v>533</v>
      </c>
      <c r="L43" s="228">
        <v>0</v>
      </c>
      <c r="M43" s="232" t="s">
        <v>533</v>
      </c>
      <c r="N43" s="228">
        <v>0</v>
      </c>
      <c r="O43" s="232" t="s">
        <v>533</v>
      </c>
      <c r="P43" s="228">
        <v>0</v>
      </c>
      <c r="Q43" s="232" t="s">
        <v>533</v>
      </c>
      <c r="R43" s="228">
        <v>0</v>
      </c>
      <c r="S43" s="232" t="s">
        <v>533</v>
      </c>
      <c r="T43" s="228">
        <v>0</v>
      </c>
      <c r="U43" s="232" t="s">
        <v>533</v>
      </c>
      <c r="V43" s="228">
        <v>0</v>
      </c>
      <c r="W43" s="232" t="s">
        <v>533</v>
      </c>
      <c r="X43" s="228">
        <v>0</v>
      </c>
      <c r="Y43" s="232" t="s">
        <v>533</v>
      </c>
      <c r="Z43" s="228" t="s">
        <v>526</v>
      </c>
      <c r="AA43" s="232" t="s">
        <v>526</v>
      </c>
      <c r="AB43" s="228">
        <v>0</v>
      </c>
      <c r="AC43" s="228">
        <v>0</v>
      </c>
    </row>
    <row r="44" spans="1:36" x14ac:dyDescent="0.25">
      <c r="A44" s="229" t="s">
        <v>541</v>
      </c>
      <c r="B44" s="230" t="s">
        <v>542</v>
      </c>
      <c r="C44" s="228"/>
      <c r="D44" s="228"/>
      <c r="E44" s="228"/>
      <c r="F44" s="228"/>
      <c r="G44" s="228">
        <v>0</v>
      </c>
      <c r="H44" s="228">
        <v>0</v>
      </c>
      <c r="I44" s="232" t="s">
        <v>533</v>
      </c>
      <c r="J44" s="228">
        <v>0</v>
      </c>
      <c r="K44" s="232" t="s">
        <v>533</v>
      </c>
      <c r="L44" s="228">
        <v>0</v>
      </c>
      <c r="M44" s="232" t="s">
        <v>533</v>
      </c>
      <c r="N44" s="228">
        <v>0</v>
      </c>
      <c r="O44" s="232" t="s">
        <v>533</v>
      </c>
      <c r="P44" s="228">
        <v>0</v>
      </c>
      <c r="Q44" s="232" t="s">
        <v>533</v>
      </c>
      <c r="R44" s="228">
        <v>0</v>
      </c>
      <c r="S44" s="232" t="s">
        <v>533</v>
      </c>
      <c r="T44" s="228">
        <v>0</v>
      </c>
      <c r="U44" s="232" t="s">
        <v>533</v>
      </c>
      <c r="V44" s="228">
        <v>0</v>
      </c>
      <c r="W44" s="232" t="s">
        <v>533</v>
      </c>
      <c r="X44" s="228">
        <v>0</v>
      </c>
      <c r="Y44" s="232" t="s">
        <v>533</v>
      </c>
      <c r="Z44" s="228" t="s">
        <v>526</v>
      </c>
      <c r="AA44" s="232" t="s">
        <v>526</v>
      </c>
      <c r="AB44" s="228">
        <v>0</v>
      </c>
      <c r="AC44" s="228">
        <v>0</v>
      </c>
    </row>
    <row r="45" spans="1:36" x14ac:dyDescent="0.25">
      <c r="A45" s="229" t="s">
        <v>543</v>
      </c>
      <c r="B45" s="230" t="s">
        <v>544</v>
      </c>
      <c r="C45" s="228"/>
      <c r="D45" s="228"/>
      <c r="E45" s="228"/>
      <c r="F45" s="228"/>
      <c r="G45" s="228">
        <v>0</v>
      </c>
      <c r="H45" s="228">
        <v>0</v>
      </c>
      <c r="I45" s="232" t="s">
        <v>533</v>
      </c>
      <c r="J45" s="228">
        <v>0</v>
      </c>
      <c r="K45" s="232" t="s">
        <v>533</v>
      </c>
      <c r="L45" s="228">
        <v>0</v>
      </c>
      <c r="M45" s="232" t="s">
        <v>533</v>
      </c>
      <c r="N45" s="228">
        <v>0</v>
      </c>
      <c r="O45" s="232" t="s">
        <v>533</v>
      </c>
      <c r="P45" s="228">
        <v>0</v>
      </c>
      <c r="Q45" s="232" t="s">
        <v>533</v>
      </c>
      <c r="R45" s="228">
        <v>0</v>
      </c>
      <c r="S45" s="232" t="s">
        <v>533</v>
      </c>
      <c r="T45" s="228">
        <v>0</v>
      </c>
      <c r="U45" s="232" t="s">
        <v>533</v>
      </c>
      <c r="V45" s="228">
        <v>0</v>
      </c>
      <c r="W45" s="232" t="s">
        <v>533</v>
      </c>
      <c r="X45" s="228">
        <v>0</v>
      </c>
      <c r="Y45" s="232" t="s">
        <v>533</v>
      </c>
      <c r="Z45" s="228" t="s">
        <v>526</v>
      </c>
      <c r="AA45" s="232" t="s">
        <v>526</v>
      </c>
      <c r="AB45" s="228">
        <v>0</v>
      </c>
      <c r="AC45" s="228">
        <v>0</v>
      </c>
    </row>
    <row r="46" spans="1:36" x14ac:dyDescent="0.25">
      <c r="A46" s="229" t="s">
        <v>545</v>
      </c>
      <c r="B46" s="230" t="s">
        <v>546</v>
      </c>
      <c r="C46" s="228"/>
      <c r="D46" s="228"/>
      <c r="E46" s="228"/>
      <c r="F46" s="228"/>
      <c r="G46" s="228">
        <v>0</v>
      </c>
      <c r="H46" s="228">
        <v>0</v>
      </c>
      <c r="I46" s="232" t="s">
        <v>533</v>
      </c>
      <c r="J46" s="228">
        <v>0</v>
      </c>
      <c r="K46" s="232" t="s">
        <v>533</v>
      </c>
      <c r="L46" s="228">
        <v>0</v>
      </c>
      <c r="M46" s="232" t="s">
        <v>533</v>
      </c>
      <c r="N46" s="228">
        <v>0</v>
      </c>
      <c r="O46" s="232" t="s">
        <v>533</v>
      </c>
      <c r="P46" s="228">
        <v>0</v>
      </c>
      <c r="Q46" s="232" t="s">
        <v>533</v>
      </c>
      <c r="R46" s="228">
        <v>0</v>
      </c>
      <c r="S46" s="232" t="s">
        <v>533</v>
      </c>
      <c r="T46" s="228">
        <v>0</v>
      </c>
      <c r="U46" s="232" t="s">
        <v>533</v>
      </c>
      <c r="V46" s="228">
        <v>0</v>
      </c>
      <c r="W46" s="232" t="s">
        <v>533</v>
      </c>
      <c r="X46" s="228">
        <v>0</v>
      </c>
      <c r="Y46" s="232" t="s">
        <v>533</v>
      </c>
      <c r="Z46" s="228" t="s">
        <v>526</v>
      </c>
      <c r="AA46" s="232" t="s">
        <v>526</v>
      </c>
      <c r="AB46" s="228">
        <v>0</v>
      </c>
      <c r="AC46" s="228">
        <v>0</v>
      </c>
    </row>
    <row r="47" spans="1:36" x14ac:dyDescent="0.25">
      <c r="A47" s="226" t="s">
        <v>62</v>
      </c>
      <c r="B47" s="227" t="s">
        <v>153</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36" x14ac:dyDescent="0.25">
      <c r="A48" s="229" t="s">
        <v>152</v>
      </c>
      <c r="B48" s="230" t="s">
        <v>532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526</v>
      </c>
      <c r="AA48" s="228"/>
      <c r="AB48" s="228">
        <v>0</v>
      </c>
      <c r="AC48" s="228">
        <v>0</v>
      </c>
    </row>
    <row r="49" spans="1:29" ht="31.5" x14ac:dyDescent="0.25">
      <c r="A49" s="229" t="s">
        <v>151</v>
      </c>
      <c r="B49" s="233" t="s">
        <v>534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526</v>
      </c>
      <c r="AA49" s="228"/>
      <c r="AB49" s="228">
        <v>0</v>
      </c>
      <c r="AC49" s="228">
        <v>0</v>
      </c>
    </row>
    <row r="50" spans="1:29" x14ac:dyDescent="0.25">
      <c r="A50" s="229" t="s">
        <v>150</v>
      </c>
      <c r="B50" s="233" t="s">
        <v>149</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526</v>
      </c>
      <c r="AA50" s="228"/>
      <c r="AB50" s="228">
        <v>0</v>
      </c>
      <c r="AC50" s="228">
        <v>0</v>
      </c>
    </row>
    <row r="51" spans="1:29" ht="35.25" customHeight="1" x14ac:dyDescent="0.25">
      <c r="A51" s="229" t="s">
        <v>148</v>
      </c>
      <c r="B51" s="230" t="s">
        <v>147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526</v>
      </c>
      <c r="AA51" s="228"/>
      <c r="AB51" s="228">
        <v>0</v>
      </c>
      <c r="AC51" s="228">
        <v>0</v>
      </c>
    </row>
    <row r="52" spans="1:29" s="64" customFormat="1" ht="31.5" x14ac:dyDescent="0.25">
      <c r="A52" s="229" t="s">
        <v>146</v>
      </c>
      <c r="B52" s="230" t="s">
        <v>145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526</v>
      </c>
      <c r="AA52" s="228"/>
      <c r="AB52" s="228">
        <v>0</v>
      </c>
      <c r="AC52" s="228">
        <v>0</v>
      </c>
    </row>
    <row r="53" spans="1:29" x14ac:dyDescent="0.25">
      <c r="A53" s="229" t="s">
        <v>144</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526</v>
      </c>
      <c r="AA53" s="228"/>
      <c r="AB53" s="228">
        <v>0</v>
      </c>
      <c r="AC53" s="228">
        <v>0</v>
      </c>
    </row>
    <row r="54" spans="1:29" x14ac:dyDescent="0.25">
      <c r="A54" s="229" t="s">
        <v>142</v>
      </c>
      <c r="B54" s="230" t="s">
        <v>536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526</v>
      </c>
      <c r="AA54" s="228"/>
      <c r="AB54" s="228">
        <v>0</v>
      </c>
      <c r="AC54" s="228">
        <v>0</v>
      </c>
    </row>
    <row r="55" spans="1:29" x14ac:dyDescent="0.25">
      <c r="A55" s="229" t="s">
        <v>547</v>
      </c>
      <c r="B55" s="230" t="s">
        <v>537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526</v>
      </c>
      <c r="AA55" s="228"/>
      <c r="AB55" s="228">
        <v>0</v>
      </c>
      <c r="AC55" s="228">
        <v>0</v>
      </c>
    </row>
    <row r="56" spans="1:29" x14ac:dyDescent="0.25">
      <c r="A56" s="229" t="s">
        <v>548</v>
      </c>
      <c r="B56" s="230" t="s">
        <v>538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526</v>
      </c>
      <c r="AA56" s="228"/>
      <c r="AB56" s="228">
        <v>0</v>
      </c>
      <c r="AC56" s="228">
        <v>0</v>
      </c>
    </row>
    <row r="57" spans="1:29" x14ac:dyDescent="0.25">
      <c r="A57" s="229" t="s">
        <v>549</v>
      </c>
      <c r="B57" s="230" t="s">
        <v>540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526</v>
      </c>
      <c r="AA57" s="228"/>
      <c r="AB57" s="228">
        <v>0</v>
      </c>
      <c r="AC57" s="228">
        <v>0</v>
      </c>
    </row>
    <row r="58" spans="1:29" ht="36.75" customHeight="1" x14ac:dyDescent="0.25">
      <c r="A58" s="229" t="s">
        <v>550</v>
      </c>
      <c r="B58" s="230" t="s">
        <v>542</v>
      </c>
      <c r="C58" s="228">
        <v>1</v>
      </c>
      <c r="D58" s="228">
        <v>1</v>
      </c>
      <c r="E58" s="228"/>
      <c r="F58" s="228"/>
      <c r="G58" s="228">
        <v>0</v>
      </c>
      <c r="H58" s="228">
        <v>0</v>
      </c>
      <c r="I58" s="228"/>
      <c r="J58" s="228">
        <v>0</v>
      </c>
      <c r="K58" s="228"/>
      <c r="L58" s="228">
        <v>4</v>
      </c>
      <c r="M58" s="228"/>
      <c r="N58" s="228">
        <v>1</v>
      </c>
      <c r="O58" s="228"/>
      <c r="P58" s="228">
        <v>0</v>
      </c>
      <c r="Q58" s="228"/>
      <c r="R58" s="228">
        <v>0</v>
      </c>
      <c r="S58" s="228"/>
      <c r="T58" s="228">
        <v>0</v>
      </c>
      <c r="U58" s="228"/>
      <c r="V58" s="228">
        <v>0</v>
      </c>
      <c r="W58" s="228"/>
      <c r="X58" s="228">
        <v>0</v>
      </c>
      <c r="Y58" s="228"/>
      <c r="Z58" s="228" t="s">
        <v>526</v>
      </c>
      <c r="AA58" s="228"/>
      <c r="AB58" s="228">
        <v>4</v>
      </c>
      <c r="AC58" s="228">
        <v>1</v>
      </c>
    </row>
    <row r="59" spans="1:29" x14ac:dyDescent="0.25">
      <c r="A59" s="229" t="s">
        <v>551</v>
      </c>
      <c r="B59" s="230" t="s">
        <v>544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526</v>
      </c>
      <c r="AA59" s="228"/>
      <c r="AB59" s="228">
        <v>0</v>
      </c>
      <c r="AC59" s="228">
        <v>0</v>
      </c>
    </row>
    <row r="60" spans="1:29" x14ac:dyDescent="0.25">
      <c r="A60" s="229" t="s">
        <v>552</v>
      </c>
      <c r="B60" s="230" t="s">
        <v>546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526</v>
      </c>
      <c r="AA60" s="228"/>
      <c r="AB60" s="228">
        <v>0</v>
      </c>
      <c r="AC60" s="228">
        <v>0</v>
      </c>
    </row>
    <row r="61" spans="1:29" ht="31.5"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140</v>
      </c>
      <c r="B62" s="230" t="s">
        <v>139</v>
      </c>
      <c r="C62" s="228">
        <v>14.631085954244472</v>
      </c>
      <c r="D62" s="228">
        <v>15.653341550704203</v>
      </c>
      <c r="E62" s="228"/>
      <c r="F62" s="228"/>
      <c r="G62" s="228">
        <v>0</v>
      </c>
      <c r="H62" s="228">
        <v>0</v>
      </c>
      <c r="I62" s="228"/>
      <c r="J62" s="228">
        <v>0</v>
      </c>
      <c r="K62" s="228"/>
      <c r="L62" s="228">
        <v>14.631085954244472</v>
      </c>
      <c r="M62" s="228"/>
      <c r="N62" s="228">
        <v>15.653341550704203</v>
      </c>
      <c r="O62" s="228"/>
      <c r="P62" s="228">
        <v>0</v>
      </c>
      <c r="Q62" s="228"/>
      <c r="R62" s="228">
        <v>0</v>
      </c>
      <c r="S62" s="228"/>
      <c r="T62" s="228">
        <v>0</v>
      </c>
      <c r="U62" s="228"/>
      <c r="V62" s="228">
        <v>0</v>
      </c>
      <c r="W62" s="228"/>
      <c r="X62" s="228">
        <v>0</v>
      </c>
      <c r="Y62" s="228"/>
      <c r="Z62" s="228" t="s">
        <v>526</v>
      </c>
      <c r="AA62" s="228"/>
      <c r="AB62" s="228">
        <v>14.631085954244472</v>
      </c>
      <c r="AC62" s="228">
        <v>15.653341550704203</v>
      </c>
    </row>
    <row r="63" spans="1:29" x14ac:dyDescent="0.25">
      <c r="A63" s="229" t="s">
        <v>138</v>
      </c>
      <c r="B63" s="233" t="s">
        <v>132</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526</v>
      </c>
      <c r="AA63" s="228"/>
      <c r="AB63" s="228">
        <v>0</v>
      </c>
      <c r="AC63" s="228">
        <v>0</v>
      </c>
    </row>
    <row r="64" spans="1:29" x14ac:dyDescent="0.25">
      <c r="A64" s="229" t="s">
        <v>137</v>
      </c>
      <c r="B64" s="230" t="s">
        <v>131</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526</v>
      </c>
      <c r="AA64" s="228"/>
      <c r="AB64" s="228">
        <v>0</v>
      </c>
      <c r="AC64" s="228">
        <v>0</v>
      </c>
    </row>
    <row r="65" spans="1:29" x14ac:dyDescent="0.25">
      <c r="A65" s="229" t="s">
        <v>136</v>
      </c>
      <c r="B65" s="233" t="s">
        <v>130</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526</v>
      </c>
      <c r="AA65" s="228"/>
      <c r="AB65" s="228">
        <v>0</v>
      </c>
      <c r="AC65" s="228">
        <v>0</v>
      </c>
    </row>
    <row r="66" spans="1:29" ht="54" customHeight="1" x14ac:dyDescent="0.25">
      <c r="A66" s="229" t="s">
        <v>135</v>
      </c>
      <c r="B66" s="233" t="s">
        <v>129</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526</v>
      </c>
      <c r="AA66" s="228"/>
      <c r="AB66" s="228">
        <v>0</v>
      </c>
      <c r="AC66" s="228">
        <v>0</v>
      </c>
    </row>
    <row r="67" spans="1:29" x14ac:dyDescent="0.25">
      <c r="A67" s="229" t="s">
        <v>134</v>
      </c>
      <c r="B67" s="230" t="s">
        <v>536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526</v>
      </c>
      <c r="AA67" s="228"/>
      <c r="AB67" s="228">
        <v>0</v>
      </c>
      <c r="AC67" s="228">
        <v>0</v>
      </c>
    </row>
    <row r="68" spans="1:29" ht="50.25" customHeight="1" x14ac:dyDescent="0.25">
      <c r="A68" s="229" t="s">
        <v>553</v>
      </c>
      <c r="B68" s="230" t="s">
        <v>537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526</v>
      </c>
      <c r="AA68" s="228"/>
      <c r="AB68" s="228">
        <v>0</v>
      </c>
      <c r="AC68" s="228">
        <v>0</v>
      </c>
    </row>
    <row r="69" spans="1:29" x14ac:dyDescent="0.25">
      <c r="A69" s="229" t="s">
        <v>554</v>
      </c>
      <c r="B69" s="230" t="s">
        <v>538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526</v>
      </c>
      <c r="AA69" s="228"/>
      <c r="AB69" s="228">
        <v>0</v>
      </c>
      <c r="AC69" s="228">
        <v>0</v>
      </c>
    </row>
    <row r="70" spans="1:29" ht="36.75" customHeight="1" x14ac:dyDescent="0.25">
      <c r="A70" s="229" t="s">
        <v>555</v>
      </c>
      <c r="B70" s="230" t="s">
        <v>540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526</v>
      </c>
      <c r="AA70" s="228"/>
      <c r="AB70" s="228">
        <v>0</v>
      </c>
      <c r="AC70" s="228">
        <v>0</v>
      </c>
    </row>
    <row r="71" spans="1:29" x14ac:dyDescent="0.25">
      <c r="A71" s="229" t="s">
        <v>556</v>
      </c>
      <c r="B71" s="230" t="s">
        <v>542</v>
      </c>
      <c r="C71" s="228"/>
      <c r="D71" s="228"/>
      <c r="E71" s="228"/>
      <c r="F71" s="228"/>
      <c r="G71" s="228">
        <v>0</v>
      </c>
      <c r="H71" s="228">
        <v>0</v>
      </c>
      <c r="I71" s="228"/>
      <c r="J71" s="228">
        <v>0</v>
      </c>
      <c r="K71" s="228"/>
      <c r="L71" s="228">
        <v>4</v>
      </c>
      <c r="M71" s="228"/>
      <c r="N71" s="228">
        <v>1</v>
      </c>
      <c r="O71" s="228"/>
      <c r="P71" s="228">
        <v>0</v>
      </c>
      <c r="Q71" s="228"/>
      <c r="R71" s="228">
        <v>0</v>
      </c>
      <c r="S71" s="228"/>
      <c r="T71" s="228">
        <v>0</v>
      </c>
      <c r="U71" s="228"/>
      <c r="V71" s="228">
        <v>0</v>
      </c>
      <c r="W71" s="228"/>
      <c r="X71" s="228">
        <v>0</v>
      </c>
      <c r="Y71" s="228"/>
      <c r="Z71" s="228" t="s">
        <v>526</v>
      </c>
      <c r="AA71" s="228"/>
      <c r="AB71" s="228">
        <v>4</v>
      </c>
      <c r="AC71" s="228">
        <v>1</v>
      </c>
    </row>
    <row r="72" spans="1:29" ht="51" customHeight="1" x14ac:dyDescent="0.25">
      <c r="A72" s="229" t="s">
        <v>557</v>
      </c>
      <c r="B72" s="230" t="s">
        <v>544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526</v>
      </c>
      <c r="AA72" s="228"/>
      <c r="AB72" s="228">
        <v>0</v>
      </c>
      <c r="AC72" s="228">
        <v>0</v>
      </c>
    </row>
    <row r="73" spans="1:29" ht="32.25" customHeight="1" x14ac:dyDescent="0.25">
      <c r="A73" s="229" t="s">
        <v>558</v>
      </c>
      <c r="B73" s="230" t="s">
        <v>546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526</v>
      </c>
      <c r="AA73" s="228"/>
      <c r="AB73" s="228">
        <v>0</v>
      </c>
      <c r="AC73" s="228">
        <v>0</v>
      </c>
    </row>
    <row r="74" spans="1:29" ht="51.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526</v>
      </c>
      <c r="AA74" s="228"/>
      <c r="AB74" s="228">
        <v>0</v>
      </c>
      <c r="AC74" s="228">
        <v>0</v>
      </c>
    </row>
    <row r="75" spans="1:29" ht="21.75" customHeigh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223</v>
      </c>
      <c r="B76" s="230" t="s">
        <v>532</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526</v>
      </c>
      <c r="AA76" s="236"/>
      <c r="AB76" s="228">
        <v>0</v>
      </c>
      <c r="AC76" s="228">
        <v>0</v>
      </c>
    </row>
    <row r="77" spans="1:29" ht="51" customHeight="1" x14ac:dyDescent="0.25">
      <c r="A77" s="229" t="s">
        <v>224</v>
      </c>
      <c r="B77" s="233" t="s">
        <v>534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526</v>
      </c>
      <c r="AA77" s="228"/>
      <c r="AB77" s="228">
        <v>0</v>
      </c>
      <c r="AC77" s="228">
        <v>0</v>
      </c>
    </row>
    <row r="78" spans="1:29" x14ac:dyDescent="0.25">
      <c r="A78" s="229" t="s">
        <v>225</v>
      </c>
      <c r="B78" s="233" t="s">
        <v>149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526</v>
      </c>
      <c r="AA78" s="228"/>
      <c r="AB78" s="228">
        <v>0</v>
      </c>
      <c r="AC78" s="228">
        <v>0</v>
      </c>
    </row>
    <row r="79" spans="1:29" x14ac:dyDescent="0.25">
      <c r="A79" s="229" t="s">
        <v>226</v>
      </c>
      <c r="B79" s="230" t="s">
        <v>559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526</v>
      </c>
      <c r="AA79" s="228"/>
      <c r="AB79" s="228">
        <v>0</v>
      </c>
      <c r="AC79" s="228">
        <v>0</v>
      </c>
    </row>
    <row r="80" spans="1:29" x14ac:dyDescent="0.25">
      <c r="A80" s="229" t="s">
        <v>227</v>
      </c>
      <c r="B80" s="230" t="s">
        <v>536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526</v>
      </c>
      <c r="AA80" s="236"/>
      <c r="AB80" s="228">
        <v>0</v>
      </c>
      <c r="AC80" s="228">
        <v>0</v>
      </c>
    </row>
    <row r="81" spans="1:29" x14ac:dyDescent="0.25">
      <c r="A81" s="229" t="s">
        <v>560</v>
      </c>
      <c r="B81" s="230" t="s">
        <v>537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526</v>
      </c>
      <c r="AA81" s="236"/>
      <c r="AB81" s="228">
        <v>0</v>
      </c>
      <c r="AC81" s="228">
        <v>0</v>
      </c>
    </row>
    <row r="82" spans="1:29" x14ac:dyDescent="0.25">
      <c r="A82" s="229" t="s">
        <v>561</v>
      </c>
      <c r="B82" s="230" t="s">
        <v>538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526</v>
      </c>
      <c r="AA82" s="236"/>
      <c r="AB82" s="228">
        <v>0</v>
      </c>
      <c r="AC82" s="228">
        <v>0</v>
      </c>
    </row>
    <row r="83" spans="1:29" x14ac:dyDescent="0.25">
      <c r="A83" s="229" t="s">
        <v>562</v>
      </c>
      <c r="B83" s="230" t="s">
        <v>540</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526</v>
      </c>
      <c r="AA83" s="236"/>
      <c r="AB83" s="228">
        <v>0</v>
      </c>
      <c r="AC83" s="228">
        <v>0</v>
      </c>
    </row>
    <row r="84" spans="1:29" x14ac:dyDescent="0.25">
      <c r="A84" s="229" t="s">
        <v>563</v>
      </c>
      <c r="B84" s="230" t="s">
        <v>542</v>
      </c>
      <c r="C84" s="235"/>
      <c r="D84" s="236"/>
      <c r="E84" s="237"/>
      <c r="F84" s="237"/>
      <c r="G84" s="228">
        <v>0</v>
      </c>
      <c r="H84" s="228">
        <v>0</v>
      </c>
      <c r="I84" s="237"/>
      <c r="J84" s="228">
        <v>0</v>
      </c>
      <c r="K84" s="236"/>
      <c r="L84" s="228">
        <v>4</v>
      </c>
      <c r="M84" s="236"/>
      <c r="N84" s="228">
        <v>1</v>
      </c>
      <c r="O84" s="236"/>
      <c r="P84" s="228">
        <v>0</v>
      </c>
      <c r="Q84" s="236"/>
      <c r="R84" s="228">
        <v>0</v>
      </c>
      <c r="S84" s="236"/>
      <c r="T84" s="228">
        <v>0</v>
      </c>
      <c r="U84" s="236"/>
      <c r="V84" s="228">
        <v>0</v>
      </c>
      <c r="W84" s="236"/>
      <c r="X84" s="228">
        <v>0</v>
      </c>
      <c r="Y84" s="236"/>
      <c r="Z84" s="228" t="s">
        <v>526</v>
      </c>
      <c r="AA84" s="236"/>
      <c r="AB84" s="228">
        <v>4</v>
      </c>
      <c r="AC84" s="228">
        <v>1</v>
      </c>
    </row>
    <row r="85" spans="1:29" x14ac:dyDescent="0.25">
      <c r="A85" s="229" t="s">
        <v>564</v>
      </c>
      <c r="B85" s="230" t="s">
        <v>544</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526</v>
      </c>
      <c r="AA85" s="236"/>
      <c r="AB85" s="228">
        <v>0</v>
      </c>
      <c r="AC85" s="228">
        <v>0</v>
      </c>
    </row>
    <row r="86" spans="1:29" x14ac:dyDescent="0.25">
      <c r="A86" s="229" t="s">
        <v>565</v>
      </c>
      <c r="B86" s="230" t="s">
        <v>546</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526</v>
      </c>
      <c r="AA86" s="236"/>
      <c r="AB86" s="228">
        <v>0</v>
      </c>
      <c r="AC86" s="228">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ввод'!A4:AC4</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6" t="s">
        <v>463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474</v>
      </c>
      <c r="F22" s="394"/>
      <c r="G22" s="394"/>
      <c r="H22" s="394"/>
      <c r="I22" s="394"/>
      <c r="J22" s="394"/>
      <c r="K22" s="394"/>
      <c r="L22" s="395"/>
      <c r="M22" s="387" t="s">
        <v>50</v>
      </c>
      <c r="N22" s="387" t="s">
        <v>49</v>
      </c>
      <c r="O22" s="387" t="s">
        <v>48</v>
      </c>
      <c r="P22" s="396" t="s">
        <v>236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132</v>
      </c>
      <c r="G23" s="404" t="s">
        <v>131</v>
      </c>
      <c r="H23" s="404" t="s">
        <v>130</v>
      </c>
      <c r="I23" s="408" t="s">
        <v>386</v>
      </c>
      <c r="J23" s="408" t="s">
        <v>387</v>
      </c>
      <c r="K23" s="408" t="s">
        <v>388</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6" t="s">
        <v>14</v>
      </c>
      <c r="AG24" s="166" t="s">
        <v>13</v>
      </c>
      <c r="AH24" s="167" t="s">
        <v>3</v>
      </c>
      <c r="AI24" s="16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7" zoomScale="90" zoomScaleNormal="90" zoomScaleSheetLayoutView="90" workbookViewId="0">
      <selection activeCell="A12" sqref="A12:B12"/>
    </sheetView>
  </sheetViews>
  <sheetFormatPr defaultRowHeight="15.75" x14ac:dyDescent="0.25"/>
  <cols>
    <col min="1" max="2" width="66.140625" style="135" customWidth="1"/>
    <col min="3" max="248" width="9.140625" style="136"/>
    <col min="249" max="250" width="66.140625" style="136" customWidth="1"/>
    <col min="251" max="504" width="9.140625" style="136"/>
    <col min="505" max="506" width="66.140625" style="136" customWidth="1"/>
    <col min="507" max="760" width="9.140625" style="136"/>
    <col min="761" max="762" width="66.140625" style="136" customWidth="1"/>
    <col min="763" max="1016" width="9.140625" style="136"/>
    <col min="1017" max="1018" width="66.140625" style="136" customWidth="1"/>
    <col min="1019" max="1272" width="9.140625" style="136"/>
    <col min="1273" max="1274" width="66.140625" style="136" customWidth="1"/>
    <col min="1275" max="1528" width="9.140625" style="136"/>
    <col min="1529" max="1530" width="66.140625" style="136" customWidth="1"/>
    <col min="1531" max="1784" width="9.140625" style="136"/>
    <col min="1785" max="1786" width="66.140625" style="136" customWidth="1"/>
    <col min="1787" max="2040" width="9.140625" style="136"/>
    <col min="2041" max="2042" width="66.140625" style="136" customWidth="1"/>
    <col min="2043" max="2296" width="9.140625" style="136"/>
    <col min="2297" max="2298" width="66.140625" style="136" customWidth="1"/>
    <col min="2299" max="2552" width="9.140625" style="136"/>
    <col min="2553" max="2554" width="66.140625" style="136" customWidth="1"/>
    <col min="2555" max="2808" width="9.140625" style="136"/>
    <col min="2809" max="2810" width="66.140625" style="136" customWidth="1"/>
    <col min="2811" max="3064" width="9.140625" style="136"/>
    <col min="3065" max="3066" width="66.140625" style="136" customWidth="1"/>
    <col min="3067" max="3320" width="9.140625" style="136"/>
    <col min="3321" max="3322" width="66.140625" style="136" customWidth="1"/>
    <col min="3323" max="3576" width="9.140625" style="136"/>
    <col min="3577" max="3578" width="66.140625" style="136" customWidth="1"/>
    <col min="3579" max="3832" width="9.140625" style="136"/>
    <col min="3833" max="3834" width="66.140625" style="136" customWidth="1"/>
    <col min="3835" max="4088" width="9.140625" style="136"/>
    <col min="4089" max="4090" width="66.140625" style="136" customWidth="1"/>
    <col min="4091" max="4344" width="9.140625" style="136"/>
    <col min="4345" max="4346" width="66.140625" style="136" customWidth="1"/>
    <col min="4347" max="4600" width="9.140625" style="136"/>
    <col min="4601" max="4602" width="66.140625" style="136" customWidth="1"/>
    <col min="4603" max="4856" width="9.140625" style="136"/>
    <col min="4857" max="4858" width="66.140625" style="136" customWidth="1"/>
    <col min="4859" max="5112" width="9.140625" style="136"/>
    <col min="5113" max="5114" width="66.140625" style="136" customWidth="1"/>
    <col min="5115" max="5368" width="9.140625" style="136"/>
    <col min="5369" max="5370" width="66.140625" style="136" customWidth="1"/>
    <col min="5371" max="5624" width="9.140625" style="136"/>
    <col min="5625" max="5626" width="66.140625" style="136" customWidth="1"/>
    <col min="5627" max="5880" width="9.140625" style="136"/>
    <col min="5881" max="5882" width="66.140625" style="136" customWidth="1"/>
    <col min="5883" max="6136" width="9.140625" style="136"/>
    <col min="6137" max="6138" width="66.140625" style="136" customWidth="1"/>
    <col min="6139" max="6392" width="9.140625" style="136"/>
    <col min="6393" max="6394" width="66.140625" style="136" customWidth="1"/>
    <col min="6395" max="6648" width="9.140625" style="136"/>
    <col min="6649" max="6650" width="66.140625" style="136" customWidth="1"/>
    <col min="6651" max="6904" width="9.140625" style="136"/>
    <col min="6905" max="6906" width="66.140625" style="136" customWidth="1"/>
    <col min="6907" max="7160" width="9.140625" style="136"/>
    <col min="7161" max="7162" width="66.140625" style="136" customWidth="1"/>
    <col min="7163" max="7416" width="9.140625" style="136"/>
    <col min="7417" max="7418" width="66.140625" style="136" customWidth="1"/>
    <col min="7419" max="7672" width="9.140625" style="136"/>
    <col min="7673" max="7674" width="66.140625" style="136" customWidth="1"/>
    <col min="7675" max="7928" width="9.140625" style="136"/>
    <col min="7929" max="7930" width="66.140625" style="136" customWidth="1"/>
    <col min="7931" max="8184" width="9.140625" style="136"/>
    <col min="8185" max="8186" width="66.140625" style="136" customWidth="1"/>
    <col min="8187" max="8440" width="9.140625" style="136"/>
    <col min="8441" max="8442" width="66.140625" style="136" customWidth="1"/>
    <col min="8443" max="8696" width="9.140625" style="136"/>
    <col min="8697" max="8698" width="66.140625" style="136" customWidth="1"/>
    <col min="8699" max="8952" width="9.140625" style="136"/>
    <col min="8953" max="8954" width="66.140625" style="136" customWidth="1"/>
    <col min="8955" max="9208" width="9.140625" style="136"/>
    <col min="9209" max="9210" width="66.140625" style="136" customWidth="1"/>
    <col min="9211" max="9464" width="9.140625" style="136"/>
    <col min="9465" max="9466" width="66.140625" style="136" customWidth="1"/>
    <col min="9467" max="9720" width="9.140625" style="136"/>
    <col min="9721" max="9722" width="66.140625" style="136" customWidth="1"/>
    <col min="9723" max="9976" width="9.140625" style="136"/>
    <col min="9977" max="9978" width="66.140625" style="136" customWidth="1"/>
    <col min="9979" max="10232" width="9.140625" style="136"/>
    <col min="10233" max="10234" width="66.140625" style="136" customWidth="1"/>
    <col min="10235" max="10488" width="9.140625" style="136"/>
    <col min="10489" max="10490" width="66.140625" style="136" customWidth="1"/>
    <col min="10491" max="10744" width="9.140625" style="136"/>
    <col min="10745" max="10746" width="66.140625" style="136" customWidth="1"/>
    <col min="10747" max="11000" width="9.140625" style="136"/>
    <col min="11001" max="11002" width="66.140625" style="136" customWidth="1"/>
    <col min="11003" max="11256" width="9.140625" style="136"/>
    <col min="11257" max="11258" width="66.140625" style="136" customWidth="1"/>
    <col min="11259" max="11512" width="9.140625" style="136"/>
    <col min="11513" max="11514" width="66.140625" style="136" customWidth="1"/>
    <col min="11515" max="11768" width="9.140625" style="136"/>
    <col min="11769" max="11770" width="66.140625" style="136" customWidth="1"/>
    <col min="11771" max="12024" width="9.140625" style="136"/>
    <col min="12025" max="12026" width="66.140625" style="136" customWidth="1"/>
    <col min="12027" max="12280" width="9.140625" style="136"/>
    <col min="12281" max="12282" width="66.140625" style="136" customWidth="1"/>
    <col min="12283" max="12536" width="9.140625" style="136"/>
    <col min="12537" max="12538" width="66.140625" style="136" customWidth="1"/>
    <col min="12539" max="12792" width="9.140625" style="136"/>
    <col min="12793" max="12794" width="66.140625" style="136" customWidth="1"/>
    <col min="12795" max="13048" width="9.140625" style="136"/>
    <col min="13049" max="13050" width="66.140625" style="136" customWidth="1"/>
    <col min="13051" max="13304" width="9.140625" style="136"/>
    <col min="13305" max="13306" width="66.140625" style="136" customWidth="1"/>
    <col min="13307" max="13560" width="9.140625" style="136"/>
    <col min="13561" max="13562" width="66.140625" style="136" customWidth="1"/>
    <col min="13563" max="13816" width="9.140625" style="136"/>
    <col min="13817" max="13818" width="66.140625" style="136" customWidth="1"/>
    <col min="13819" max="14072" width="9.140625" style="136"/>
    <col min="14073" max="14074" width="66.140625" style="136" customWidth="1"/>
    <col min="14075" max="14328" width="9.140625" style="136"/>
    <col min="14329" max="14330" width="66.140625" style="136" customWidth="1"/>
    <col min="14331" max="14584" width="9.140625" style="136"/>
    <col min="14585" max="14586" width="66.140625" style="136" customWidth="1"/>
    <col min="14587" max="14840" width="9.140625" style="136"/>
    <col min="14841" max="14842" width="66.140625" style="136" customWidth="1"/>
    <col min="14843" max="15096" width="9.140625" style="136"/>
    <col min="15097" max="15098" width="66.140625" style="136" customWidth="1"/>
    <col min="15099" max="15352" width="9.140625" style="136"/>
    <col min="15353" max="15354" width="66.140625" style="136" customWidth="1"/>
    <col min="15355" max="15608" width="9.140625" style="136"/>
    <col min="15609" max="15610" width="66.140625" style="136" customWidth="1"/>
    <col min="15611" max="15864" width="9.140625" style="136"/>
    <col min="15865" max="15866" width="66.140625" style="136" customWidth="1"/>
    <col min="15867" max="16120" width="9.140625" style="136"/>
    <col min="16121" max="16122" width="66.140625" style="136" customWidth="1"/>
    <col min="16123" max="16384" width="9.140625" style="136"/>
  </cols>
  <sheetData>
    <row r="1" spans="1:2" ht="18.75" x14ac:dyDescent="0.25">
      <c r="B1" s="41" t="s">
        <v>70</v>
      </c>
    </row>
    <row r="2" spans="1:2" ht="18.75" x14ac:dyDescent="0.3">
      <c r="B2" s="15" t="s">
        <v>11</v>
      </c>
    </row>
    <row r="3" spans="1:2" ht="18.75" x14ac:dyDescent="0.3">
      <c r="B3" s="15" t="s">
        <v>497</v>
      </c>
    </row>
    <row r="4" spans="1:2" x14ac:dyDescent="0.25">
      <c r="B4" s="46"/>
    </row>
    <row r="5" spans="1:2" ht="18.75" x14ac:dyDescent="0.3">
      <c r="A5" s="411" t="str">
        <f>'6.2. Паспорт фин осв ввод'!A4:AC4</f>
        <v>Год раскрытия информации: 2024 год</v>
      </c>
      <c r="B5" s="411"/>
    </row>
    <row r="6" spans="1:2" ht="18.75" x14ac:dyDescent="0.3">
      <c r="A6" s="169"/>
      <c r="B6" s="169"/>
    </row>
    <row r="7" spans="1:2" ht="18.75" x14ac:dyDescent="0.25">
      <c r="A7" s="247" t="s">
        <v>10</v>
      </c>
      <c r="B7" s="247"/>
    </row>
    <row r="8" spans="1:2" ht="18.75" x14ac:dyDescent="0.25">
      <c r="A8" s="168"/>
      <c r="B8" s="168"/>
    </row>
    <row r="9" spans="1:2" x14ac:dyDescent="0.25">
      <c r="A9" s="249" t="str">
        <f>'1. паспорт местоположение'!A9:C9</f>
        <v>АО "Россети Тюмень"</v>
      </c>
      <c r="B9" s="249"/>
    </row>
    <row r="10" spans="1:2" x14ac:dyDescent="0.25">
      <c r="A10" s="244" t="s">
        <v>9</v>
      </c>
      <c r="B10" s="244"/>
    </row>
    <row r="11" spans="1:2" ht="18.75" x14ac:dyDescent="0.25">
      <c r="A11" s="168"/>
      <c r="B11" s="168"/>
    </row>
    <row r="12" spans="1:2" ht="30.75" customHeight="1" x14ac:dyDescent="0.25">
      <c r="A12" s="249" t="str">
        <f>'1. паспорт местоположение'!A12:C12</f>
        <v>N_TP1900.PR.0066</v>
      </c>
      <c r="B12" s="249"/>
    </row>
    <row r="13" spans="1:2" x14ac:dyDescent="0.25">
      <c r="A13" s="244" t="s">
        <v>8</v>
      </c>
      <c r="B13" s="244"/>
    </row>
    <row r="14" spans="1:2" ht="18.75" x14ac:dyDescent="0.25">
      <c r="A14" s="11"/>
      <c r="B14" s="11"/>
    </row>
    <row r="15" spans="1:2" ht="50.25"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row>
    <row r="16" spans="1:2" x14ac:dyDescent="0.25">
      <c r="A16" s="244" t="s">
        <v>7</v>
      </c>
      <c r="B16" s="244"/>
    </row>
    <row r="17" spans="1:2" x14ac:dyDescent="0.25">
      <c r="B17" s="137"/>
    </row>
    <row r="18" spans="1:2" ht="33.75" customHeight="1" x14ac:dyDescent="0.25">
      <c r="A18" s="415" t="s">
        <v>464</v>
      </c>
      <c r="B18" s="416"/>
    </row>
    <row r="19" spans="1:2" x14ac:dyDescent="0.25">
      <c r="B19" s="46"/>
    </row>
    <row r="20" spans="1:2" ht="16.5" thickBot="1" x14ac:dyDescent="0.3">
      <c r="B20" s="138"/>
    </row>
    <row r="21" spans="1:2" ht="54" customHeight="1" thickBot="1" x14ac:dyDescent="0.3">
      <c r="A21" s="139" t="s">
        <v>336</v>
      </c>
      <c r="B21" s="140" t="str">
        <f>A15</f>
        <v>Модернизация системы корпоративной телефонной связи филиала AO «Россети Тюмень» Энергокомплекс</v>
      </c>
    </row>
    <row r="22" spans="1:2" ht="27.75" customHeight="1" thickBot="1" x14ac:dyDescent="0.3">
      <c r="A22" s="139" t="s">
        <v>337</v>
      </c>
      <c r="B22" s="140" t="s">
        <v>527</v>
      </c>
    </row>
    <row r="23" spans="1:2" ht="22.5" customHeight="1" thickBot="1" x14ac:dyDescent="0.3">
      <c r="A23" s="139" t="s">
        <v>317</v>
      </c>
      <c r="B23" s="211" t="s">
        <v>483</v>
      </c>
    </row>
    <row r="24" spans="1:2" ht="24.75" customHeight="1" thickBot="1" x14ac:dyDescent="0.3">
      <c r="A24" s="139" t="s">
        <v>338</v>
      </c>
      <c r="B24" s="141" t="s">
        <v>576</v>
      </c>
    </row>
    <row r="25" spans="1:2" ht="28.5" customHeight="1" thickBot="1" x14ac:dyDescent="0.3">
      <c r="A25" s="142" t="s">
        <v>339</v>
      </c>
      <c r="B25" s="216">
        <v>2025</v>
      </c>
    </row>
    <row r="26" spans="1:2" ht="21" customHeight="1" thickBot="1" x14ac:dyDescent="0.3">
      <c r="A26" s="143" t="s">
        <v>340</v>
      </c>
      <c r="B26" s="144" t="str">
        <f>'3.3 паспорт описание'!C30</f>
        <v>Н</v>
      </c>
    </row>
    <row r="27" spans="1:2" ht="29.25" thickBot="1" x14ac:dyDescent="0.3">
      <c r="A27" s="151" t="s">
        <v>501</v>
      </c>
      <c r="B27" s="221">
        <f>'6.2. Паспорт фин осв ввод'!D24</f>
        <v>18.662464560232053</v>
      </c>
    </row>
    <row r="28" spans="1:2" ht="16.5" thickBot="1" x14ac:dyDescent="0.3">
      <c r="A28" s="146" t="s">
        <v>341</v>
      </c>
      <c r="B28" s="146" t="s">
        <v>507</v>
      </c>
    </row>
    <row r="29" spans="1:2" ht="29.25" thickBot="1" x14ac:dyDescent="0.3">
      <c r="A29" s="152" t="s">
        <v>342</v>
      </c>
      <c r="B29" s="146" t="s">
        <v>499</v>
      </c>
    </row>
    <row r="30" spans="1:2" ht="29.25" thickBot="1" x14ac:dyDescent="0.3">
      <c r="A30" s="152" t="s">
        <v>343</v>
      </c>
      <c r="B30" s="191" t="s">
        <v>499</v>
      </c>
    </row>
    <row r="31" spans="1:2" ht="16.5" thickBot="1" x14ac:dyDescent="0.3">
      <c r="A31" s="146" t="s">
        <v>344</v>
      </c>
      <c r="B31" s="146"/>
    </row>
    <row r="32" spans="1:2" ht="29.25" thickBot="1" x14ac:dyDescent="0.3">
      <c r="A32" s="152" t="s">
        <v>345</v>
      </c>
      <c r="B32" s="146" t="s">
        <v>499</v>
      </c>
    </row>
    <row r="33" spans="1:2" ht="16.5" thickBot="1" x14ac:dyDescent="0.3">
      <c r="A33" s="146" t="s">
        <v>486</v>
      </c>
      <c r="B33" s="203"/>
    </row>
    <row r="34" spans="1:2" ht="16.5" thickBot="1" x14ac:dyDescent="0.3">
      <c r="A34" s="146" t="s">
        <v>347</v>
      </c>
      <c r="B34" s="203"/>
    </row>
    <row r="35" spans="1:2" ht="16.5" thickBot="1" x14ac:dyDescent="0.3">
      <c r="A35" s="146" t="s">
        <v>348</v>
      </c>
      <c r="B35" s="203"/>
    </row>
    <row r="36" spans="1:2" ht="16.5" thickBot="1" x14ac:dyDescent="0.3">
      <c r="A36" s="146" t="s">
        <v>349</v>
      </c>
      <c r="B36" s="203"/>
    </row>
    <row r="37" spans="1:2" ht="29.25" thickBot="1" x14ac:dyDescent="0.3">
      <c r="A37" s="152" t="s">
        <v>350</v>
      </c>
      <c r="B37" s="146" t="s">
        <v>499</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499</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499</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503</v>
      </c>
    </row>
    <row r="58" spans="1:2" ht="16.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579</v>
      </c>
    </row>
    <row r="63" spans="1:2" ht="29.25" thickBot="1" x14ac:dyDescent="0.3">
      <c r="A63" s="142" t="s">
        <v>368</v>
      </c>
      <c r="B63" s="148" t="s">
        <v>581</v>
      </c>
    </row>
    <row r="64" spans="1:2" ht="16.5" thickBot="1" x14ac:dyDescent="0.3">
      <c r="A64" s="147" t="s">
        <v>344</v>
      </c>
      <c r="B64" s="155"/>
    </row>
    <row r="65" spans="1:2" ht="16.5" thickBot="1" x14ac:dyDescent="0.3">
      <c r="A65" s="147" t="s">
        <v>369</v>
      </c>
      <c r="B65" s="217"/>
    </row>
    <row r="66" spans="1:2" ht="16.5" thickBot="1" x14ac:dyDescent="0.3">
      <c r="A66" s="147" t="s">
        <v>370</v>
      </c>
      <c r="B66" s="218"/>
    </row>
    <row r="67" spans="1:2" ht="16.5" thickBot="1" x14ac:dyDescent="0.3">
      <c r="A67" s="156" t="s">
        <v>371</v>
      </c>
      <c r="B67" s="202"/>
    </row>
    <row r="68" spans="1:2" ht="16.5" thickBot="1" x14ac:dyDescent="0.3">
      <c r="A68" s="142" t="s">
        <v>372</v>
      </c>
      <c r="B68" s="154" t="s">
        <v>580</v>
      </c>
    </row>
    <row r="69" spans="1:2" ht="16.5" thickBot="1" x14ac:dyDescent="0.3">
      <c r="A69" s="149" t="s">
        <v>373</v>
      </c>
      <c r="B69" s="157"/>
    </row>
    <row r="70" spans="1:2" ht="16.5" thickBot="1" x14ac:dyDescent="0.3">
      <c r="A70" s="149" t="s">
        <v>374</v>
      </c>
      <c r="B70" s="157" t="s">
        <v>579</v>
      </c>
    </row>
    <row r="71" spans="1:2" ht="21" customHeight="1" thickBot="1" x14ac:dyDescent="0.3">
      <c r="A71" s="149" t="s">
        <v>375</v>
      </c>
      <c r="B71" s="157" t="s">
        <v>579</v>
      </c>
    </row>
    <row r="72" spans="1:2" ht="21.75" customHeight="1" thickBot="1" x14ac:dyDescent="0.3">
      <c r="A72" s="158" t="s">
        <v>376</v>
      </c>
      <c r="B72" s="155" t="s">
        <v>583</v>
      </c>
    </row>
    <row r="73" spans="1:2" ht="30" customHeight="1" x14ac:dyDescent="0.25">
      <c r="A73" s="145" t="s">
        <v>377</v>
      </c>
      <c r="B73" s="412" t="s">
        <v>582</v>
      </c>
    </row>
    <row r="74" spans="1:2" x14ac:dyDescent="0.25">
      <c r="A74" s="149" t="s">
        <v>378</v>
      </c>
      <c r="B74" s="413"/>
    </row>
    <row r="75" spans="1:2" x14ac:dyDescent="0.25">
      <c r="A75" s="149" t="s">
        <v>379</v>
      </c>
      <c r="B75" s="413"/>
    </row>
    <row r="76" spans="1:2" x14ac:dyDescent="0.25">
      <c r="A76" s="149" t="s">
        <v>380</v>
      </c>
      <c r="B76" s="413"/>
    </row>
    <row r="77" spans="1:2" x14ac:dyDescent="0.25">
      <c r="A77" s="149" t="s">
        <v>381</v>
      </c>
      <c r="B77" s="413"/>
    </row>
    <row r="78" spans="1:2" ht="16.5" thickBot="1" x14ac:dyDescent="0.3">
      <c r="A78" s="159" t="s">
        <v>382</v>
      </c>
      <c r="B78" s="41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2024-11-29T08:59:36Z</dcterms:modified>
</cp:coreProperties>
</file>