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S.008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3" i="24" l="1"/>
  <c r="C49" i="7" l="1"/>
  <c r="C48" i="7"/>
  <c r="C40" i="7" s="1"/>
  <c r="B27" i="22" l="1"/>
  <c r="D77" i="24" l="1"/>
  <c r="E77" i="24" s="1"/>
  <c r="F77" i="24" s="1"/>
  <c r="G77" i="24" s="1"/>
  <c r="H77" i="24" s="1"/>
  <c r="I77" i="24" s="1"/>
  <c r="J77" i="24" s="1"/>
  <c r="K77" i="24" s="1"/>
  <c r="L77" i="24" s="1"/>
  <c r="M77" i="24" s="1"/>
  <c r="N77" i="24" s="1"/>
  <c r="O77" i="24" s="1"/>
  <c r="P77" i="24" s="1"/>
  <c r="Q77" i="24" s="1"/>
  <c r="R77" i="24" s="1"/>
  <c r="S77" i="24" s="1"/>
  <c r="T77" i="24" s="1"/>
  <c r="U77" i="24" s="1"/>
  <c r="V77" i="24" s="1"/>
  <c r="W77" i="24" s="1"/>
  <c r="X77" i="24" s="1"/>
  <c r="Y77" i="24" s="1"/>
  <c r="Z77" i="24" s="1"/>
  <c r="AA77" i="24" s="1"/>
  <c r="AB77" i="24" s="1"/>
  <c r="AC77" i="24" s="1"/>
  <c r="AD77" i="24" s="1"/>
  <c r="AE77" i="24" s="1"/>
  <c r="AF77" i="24" s="1"/>
  <c r="AG77" i="24" s="1"/>
  <c r="AH77" i="24" s="1"/>
  <c r="AI77" i="24" s="1"/>
  <c r="AJ77" i="24" s="1"/>
  <c r="AK77" i="24" s="1"/>
  <c r="AL77" i="24" s="1"/>
  <c r="AM77" i="24" s="1"/>
  <c r="AN77" i="24" s="1"/>
  <c r="AO77" i="24" s="1"/>
  <c r="AP77" i="24" s="1"/>
  <c r="AQ77" i="24" s="1"/>
  <c r="AR77" i="24" s="1"/>
  <c r="AS77" i="24" s="1"/>
  <c r="AT77" i="24" s="1"/>
  <c r="AU77" i="24" s="1"/>
  <c r="AV77" i="24" s="1"/>
  <c r="AW77" i="24" s="1"/>
  <c r="AX77" i="24" s="1"/>
  <c r="AY77" i="24" s="1"/>
  <c r="AZ77" i="24" s="1"/>
  <c r="BA77" i="24" s="1"/>
  <c r="BB77" i="24" s="1"/>
  <c r="BC77" i="24" s="1"/>
  <c r="BD77" i="24" s="1"/>
  <c r="BE77" i="24" s="1"/>
  <c r="BF77" i="24" s="1"/>
  <c r="BG77" i="24" s="1"/>
  <c r="BH77" i="24" s="1"/>
  <c r="BI77" i="24" s="1"/>
  <c r="A65" i="24"/>
  <c r="F26" i="24" l="1"/>
  <c r="F27" i="24" s="1"/>
  <c r="F25" i="24" l="1"/>
  <c r="F24" i="24"/>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<sst xmlns="http://schemas.openxmlformats.org/spreadsheetml/2006/main" count="1407" uniqueCount="617">
  <si>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</si>
  <si>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</si>
  <si>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</si>
  <si>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</si>
  <si>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</si>
  <si>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</si>
  <si>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</si>
  <si>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</si>
  <si>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</si>
  <si>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</si>
  <si>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</si>
  <si>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</si>
  <si>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</si>
  <si>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</si>
  <si>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</si>
  <si>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</si>
  <si>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</si>
  <si>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</si>
  <si>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</si>
  <si>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</si>
  <si>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</si>
  <si>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</si>
  <si>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</si>
  <si>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</si>
  <si>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</si>
  <si>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</si>
  <si>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</si>
  <si>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</si>
  <si>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</si>
  <si>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</si>
  <si>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</si>
  <si>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</si>
  <si>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</si>
  <si>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</si>
  <si>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</si>
  <si>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</si>
  <si>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</si>
  <si>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</si>
  <si>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</si>
  <si>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</si>
  <si>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</si>
  <si>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</si>
  <si>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</si>
  <si>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</si>
  <si>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</si>
  <si>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</si>
  <si>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</si>
  <si>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</si>
  <si>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</si>
  <si>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</si>
  <si>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</si>
  <si>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</si>
  <si>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</si>
  <si>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</si>
  <si>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</si>
  <si>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</si>
  <si>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</si>
  <si>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</si>
  <si>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</si>
  <si>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</si>
  <si>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</si>
  <si>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</si>
  <si>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</si>
  <si>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</si>
  <si>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</si>
  <si>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</si>
  <si>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</si>
  <si>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</si>
  <si>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</si>
  <si>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</si>
  <si>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</si>
  <si>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</si>
  <si>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</si>
  <si>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</si>
  <si>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</si>
  <si>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</si>
  <si>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</si>
  <si>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</si>
  <si>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</si>
  <si>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</si>
  <si>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</si>
  <si>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</si>
  <si>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</si>
  <si>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</si>
  <si>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</si>
  <si>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</si>
  <si>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</si>
  <si>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</si>
  <si>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</si>
  <si>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</si>
  <si>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</si>
  <si>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</si>
  <si>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</si>
  <si>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</si>
  <si>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</si>
  <si>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</si>
  <si>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</si>
  <si>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</si>
  <si>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</si>
  <si>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</si>
  <si>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</si>
  <si>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</si>
  <si>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</si>
  <si>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</si>
  <si>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</si>
  <si>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</si>
  <si>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</si>
  <si>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</si>
  <si>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</si>
  <si>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</si>
  <si>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</si>
  <si>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</si>
  <si>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</si>
  <si>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</si>
  <si>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</si>
  <si>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</si>
  <si>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</si>
  <si>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</si>
  <si>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</si>
  <si>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</si>
  <si>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</si>
  <si>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</si>
  <si>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</si>
  <si>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</si>
  <si>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</si>
  <si>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</si>
  <si>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</si>
  <si>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</si>
  <si>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</si>
  <si>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</si>
  <si>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</si>
  <si>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</si>
  <si>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</si>
  <si>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</si>
  <si>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</si>
  <si>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</si>
  <si>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</si>
  <si>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</si>
  <si>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</si>
  <si>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</si>
  <si>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</si>
  <si>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</si>
  <si>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</si>
  <si>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</si>
  <si>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</si>
  <si>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</si>
  <si>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</si>
  <si>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</si>
  <si>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</si>
  <si>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</si>
  <si>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</si>
  <si>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</si>
  <si>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</si>
  <si>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</si>
  <si>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</si>
  <si>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</si>
  <si>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</si>
  <si>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</si>
  <si>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</si>
  <si>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</si>
  <si>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</si>
  <si>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</si>
  <si>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</si>
  <si>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</si>
  <si>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</si>
  <si>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</si>
  <si>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</si>
  <si>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</si>
  <si>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</si>
  <si>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</si>
  <si>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</si>
  <si>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</si>
  <si>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</si>
  <si>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</si>
  <si>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</si>
  <si>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</si>
  <si>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</si>
  <si>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</si>
  <si>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</si>
  <si>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</si>
  <si>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</si>
  <si>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</si>
  <si>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</si>
  <si>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</si>
  <si>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</si>
  <si>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</si>
  <si>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</si>
  <si>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</si>
  <si>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</si>
  <si>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</si>
  <si>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</si>
  <si>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</si>
  <si>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</si>
  <si>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</si>
  <si>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</si>
  <si>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</si>
  <si>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</si>
  <si>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</si>
  <si>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</si>
  <si>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</si>
  <si>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</si>
  <si>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</si>
  <si>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</si>
  <si>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</si>
  <si>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</si>
  <si>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</si>
  <si>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</si>
  <si>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</si>
  <si>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</si>
  <si>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</si>
  <si>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</si>
  <si>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</si>
  <si>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</si>
  <si>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</si>
  <si>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</si>
  <si>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</si>
  <si>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</si>
  <si>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</si>
  <si>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</si>
  <si>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</si>
  <si>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</si>
  <si>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</si>
  <si>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</si>
  <si>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</si>
  <si>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</si>
  <si>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</si>
  <si>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</si>
  <si>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</si>
  <si>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</si>
  <si>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</si>
  <si>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</si>
  <si>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</si>
  <si>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</si>
  <si>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</si>
  <si>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</si>
  <si>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</si>
  <si>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</si>
  <si>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</si>
  <si>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</si>
  <si>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</si>
  <si>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</si>
  <si>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</si>
  <si>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</si>
  <si>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</si>
  <si>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</si>
  <si>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</si>
  <si>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</si>
  <si>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</si>
  <si>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</si>
  <si>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</si>
  <si>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</si>
  <si>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</si>
  <si>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</si>
  <si>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</si>
  <si>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</si>
  <si>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</si>
  <si>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</si>
  <si>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</si>
  <si>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</si>
  <si>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</si>
  <si>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</si>
  <si>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</si>
  <si>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</si>
  <si>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</si>
  <si>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</si>
  <si>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</si>
  <si>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</si>
  <si>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</si>
  <si>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</si>
  <si>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</si>
  <si>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</si>
  <si>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</si>
  <si>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</si>
  <si>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</si>
  <si>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</si>
  <si>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</si>
  <si>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</si>
  <si>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</si>
  <si>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</si>
  <si>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</si>
  <si>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</si>
  <si>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</si>
  <si>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</si>
  <si>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</si>
  <si>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</si>
  <si>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</si>
  <si>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</si>
  <si>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</si>
  <si>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</si>
  <si>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</si>
  <si>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</si>
  <si>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</si>
  <si>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</si>
  <si>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</si>
  <si>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</si>
  <si>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</si>
  <si>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</si>
  <si>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</si>
  <si>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</si>
  <si>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</si>
  <si>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</si>
  <si>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</si>
  <si>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</si>
  <si>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</si>
  <si>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</si>
  <si>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</si>
  <si>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</si>
  <si>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</si>
  <si>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</si>
  <si>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</si>
  <si>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</si>
  <si>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</si>
  <si>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</si>
  <si>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</si>
  <si>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</si>
  <si>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</si>
  <si>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</si>
  <si>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</si>
  <si>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</si>
  <si>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</si>
  <si>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</si>
  <si>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</si>
  <si>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</si>
  <si>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</si>
  <si>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</si>
  <si>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</si>
  <si>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</si>
  <si>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</si>
  <si>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</si>
  <si>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</si>
  <si>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</si>
  <si>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</si>
  <si>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</si>
  <si>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</si>
  <si>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</si>
  <si>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</si>
  <si>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</si>
  <si>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</si>
  <si>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</si>
  <si>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</si>
  <si>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</si>
  <si>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</si>
  <si>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</si>
  <si>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</si>
  <si>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</si>
  <si>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</si>
  <si>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</si>
  <si>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</si>
  <si>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</si>
  <si>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</si>
  <si>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</si>
  <si>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</si>
  <si>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</si>
  <si>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</si>
  <si>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</si>
  <si>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</si>
  <si>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</si>
  <si>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</si>
  <si>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</si>
  <si>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</si>
  <si>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</si>
  <si>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</si>
  <si>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</si>
  <si>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</si>
  <si>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</si>
  <si>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</si>
  <si>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</si>
  <si>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</si>
  <si>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</si>
  <si>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</si>
  <si>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</si>
  <si>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</si>
  <si>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</si>
  <si>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</si>
  <si>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</si>
  <si>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</si>
  <si>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</si>
  <si>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</si>
  <si>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</si>
  <si>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</si>
  <si>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</si>
  <si>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</si>
  <si>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</si>
  <si>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</si>
  <si>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</si>
  <si>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</si>
  <si>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</si>
  <si>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</si>
  <si>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</si>
  <si>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</si>
  <si>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</si>
  <si>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</si>
  <si>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</si>
  <si>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</si>
  <si>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</si>
  <si>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</si>
  <si>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</si>
  <si>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</si>
  <si>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</si>
  <si>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</si>
  <si>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</si>
  <si>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</si>
  <si>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</si>
  <si>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</si>
  <si>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</si>
  <si>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</si>
  <si>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</si>
  <si>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</si>
  <si>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</si>
  <si>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</si>
  <si>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</si>
  <si>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</si>
  <si>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</si>
  <si>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</si>
  <si>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</si>
  <si>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</si>
  <si>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</si>
  <si>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</si>
  <si>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</si>
  <si>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</si>
  <si>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</si>
  <si>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</si>
  <si>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</si>
  <si>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</si>
  <si>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</si>
  <si>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</si>
  <si>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</si>
  <si>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</si>
  <si>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</si>
  <si>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</si>
  <si>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</si>
  <si>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</si>
  <si>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</si>
  <si>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</si>
  <si>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</si>
  <si>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</si>
  <si>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</si>
  <si>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</si>
  <si>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</si>
  <si>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</si>
  <si>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</si>
  <si>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</si>
  <si>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</si>
  <si>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</si>
  <si>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</si>
  <si>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</si>
  <si>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</si>
  <si>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</si>
  <si>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</si>
  <si>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</si>
  <si>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</si>
  <si>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</si>
  <si>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</si>
  <si>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</si>
  <si>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</si>
  <si>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</si>
  <si>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</si>
  <si>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</si>
  <si>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</si>
  <si>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</si>
  <si>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</si>
  <si>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</si>
  <si>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</si>
  <si>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</si>
  <si>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</si>
  <si>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</si>
  <si>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</si>
  <si>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</si>
  <si>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</si>
  <si>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</si>
  <si>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</si>
  <si>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</si>
  <si>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</si>
  <si>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</si>
  <si>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</si>
  <si>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</si>
  <si>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</si>
  <si>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</si>
  <si>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</si>
  <si>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</si>
  <si>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</si>
  <si>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</si>
  <si>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</si>
  <si>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</si>
  <si>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</si>
  <si>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</si>
  <si>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</si>
  <si>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</si>
  <si>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</si>
  <si>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</si>
  <si>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</si>
  <si>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</si>
  <si>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</si>
  <si>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</si>
  <si>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</si>
  <si>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</si>
  <si>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</si>
  <si>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</si>
  <si>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</si>
  <si>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</si>
  <si>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</si>
  <si>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</si>
  <si>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</si>
  <si>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</si>
  <si>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</si>
  <si>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</si>
  <si>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</si>
  <si>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</si>
  <si>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</si>
  <si>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</si>
  <si>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</si>
  <si>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</si>
  <si>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</si>
  <si>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</si>
  <si>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</si>
  <si>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</si>
  <si>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</si>
  <si>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</si>
  <si>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</si>
  <si>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</si>
  <si>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</si>
  <si>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</si>
  <si>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</si>
  <si>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</si>
  <si>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</si>
  <si>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</si>
  <si>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</si>
  <si>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</si>
  <si>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</si>
  <si>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</si>
  <si>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</si>
  <si>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</si>
  <si>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</si>
  <si>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</si>
  <si>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</si>
  <si>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</si>
  <si>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</si>
  <si>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</si>
  <si>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</si>
  <si>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</si>
  <si>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</si>
  <si>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</si>
  <si>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</si>
  <si>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</si>
  <si>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</si>
  <si>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</si>
  <si>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</si>
  <si>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</si>
  <si>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</si>
  <si>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</si>
  <si>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</si>
  <si>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</si>
  <si>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</si>
  <si>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</si>
  <si>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</si>
  <si>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</si>
  <si>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</si>
  <si>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</si>
  <si>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</si>
  <si>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</si>
  <si>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</si>
  <si>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</si>
  <si>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</si>
  <si>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</si>
  <si>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</si>
  <si>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</si>
  <si>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</si>
  <si>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</si>
  <si>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</si>
  <si>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</si>
  <si>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</si>
  <si>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</si>
  <si>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</si>
  <si>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Реконструкция РАС  ПС-110 кВ Береговая (установка регистратора аварийных событий (РАС)-1 шт., организация каналов связи - 1шт.)</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</si>
  <si>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</si>
  <si>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</si>
  <si>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 организация каналов связи.</t>
  </si>
  <si>
    <t>Сметная стоимость проекта в ценах  2027 года с НДС, млн. руб.</t>
  </si>
  <si>
    <t>N_TP2000.PS.0084</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</si>
  <si>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</si>
  <si>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</si>
  <si>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</si>
  <si>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</si>
  <si>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</si>
  <si>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Не наступил срок реализации.</t>
  </si>
  <si>
    <t>Определится проектом.</t>
  </si>
  <si>
    <t>25.03.2027-25.04.2027</t>
  </si>
  <si>
    <t>П</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</si>
  <si>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</si>
  <si>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</si>
  <si>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</si>
  <si>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</si>
  <si>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</si>
  <si>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</si>
  <si>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</si>
  <si>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</si>
  <si>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</si>
  <si>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</si>
  <si>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</si>
  <si>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</si>
  <si>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</si>
  <si>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</si>
  <si>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</si>
  <si>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</si>
  <si>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</si>
  <si>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</si>
  <si>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</si>
  <si>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</si>
  <si>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</si>
  <si>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</si>
  <si>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</si>
  <si>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раскрытия информации: 2024 год</t>
  </si>
  <si>
    <t xml:space="preserve"> по состоянию на 01.01.2023</t>
  </si>
  <si>
    <t>по состоянию на 01.01.2024</t>
  </si>
  <si>
    <t xml:space="preserve">Факт 2023 года </t>
  </si>
  <si>
    <t>Год 2028</t>
  </si>
  <si>
    <t>21 174,05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</si>
</sst>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0" xfId="70"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71"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5" fillId="0" borderId="0" xfId="70" applyFont="1" applyBorder="1" applyAlignment="1">
      <alignment vertical="center"/>
    </xf>
    <xf numFmtId="167" fontId="66" fillId="0" borderId="0" xfId="70" applyNumberFormat="1" applyFont="1" applyBorder="1" applyAlignment="1">
      <alignment horizontal="center" vertical="center"/>
    </xf>
    <xf numFmtId="0" fontId="65"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42" fillId="0" borderId="46"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7" applyFont="1" applyFill="1" applyAlignment="1">
      <alignment horizontal="left"/>
    </xf>
    <xf numFmtId="0" fontId="41" fillId="0" borderId="0" xfId="70" applyFont="1" applyFill="1" applyBorder="1" applyAlignment="1">
      <alignment horizontal="left" vertical="center" wrapText="1"/>
    </xf>
    <xf numFmtId="0" fontId="67" fillId="0" borderId="0" xfId="70" applyFont="1" applyAlignment="1">
      <alignment horizontal="center" vertical="center"/>
    </xf>
    <xf numFmtId="0" fontId="67" fillId="0" borderId="0" xfId="70" applyFont="1" applyAlignment="1">
      <alignment horizontal="center"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8"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4" fontId="3" fillId="0" borderId="1" xfId="1" applyNumberForma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эфф'!$C$90:$M$90</c:f>
              <c:numCache>
                <c:formatCode>_(* #\ ##0_);_(* \(#\ ##0\);_(* "-"_);_(@_)</c:formatCode>
                <c:ptCount val="11"/>
                <c:pt idx="0">
                  <c:v>3027293.0600834074</c:v>
                </c:pt>
                <c:pt idx="1">
                  <c:v>2672958.8649933045</c:v>
                </c:pt>
                <c:pt idx="2">
                  <c:v>2360087.378719863</c:v>
                </c:pt>
                <c:pt idx="3">
                  <c:v>2083828.1237367566</c:v>
                </c:pt>
                <c:pt idx="4">
                  <c:v>1839897.8921869823</c:v>
                </c:pt>
                <c:pt idx="5">
                  <c:v>1624514.4221915372</c:v>
                </c:pt>
                <c:pt idx="6">
                  <c:v>1434337.8262243061</c:v>
                </c:pt>
                <c:pt idx="7">
                  <c:v>1266418.8657553131</c:v>
                </c:pt>
                <c:pt idx="8">
                  <c:v>1118153.2721692675</c:v>
                </c:pt>
                <c:pt idx="9">
                  <c:v>987241.40741634718</c:v>
                </c:pt>
                <c:pt idx="10">
                  <c:v>773110.08354989835</c:v>
                </c:pt>
              </c:numCache>
            </c:numRef>
          </c:val>
          <c:smooth val="0"/>
          <c:extLst>
            <c:ext xmlns:c16="http://schemas.microsoft.com/office/drawing/2014/chart" uri="{C3380CC4-5D6E-409C-BE32-E72D297353CC}">
              <c16:uniqueId val="{00000000-064A-474E-B537-E1EA1BC38376}"/>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эфф'!$C$91:$M$91</c:f>
              <c:numCache>
                <c:formatCode>_(* #\ ##0_);_(* \(#\ ##0\);_(* "-"_);_(@_)</c:formatCode>
                <c:ptCount val="11"/>
                <c:pt idx="0">
                  <c:v>-47391870.539916605</c:v>
                </c:pt>
                <c:pt idx="1">
                  <c:v>-44718911.674923301</c:v>
                </c:pt>
                <c:pt idx="2">
                  <c:v>-42358824.296203434</c:v>
                </c:pt>
                <c:pt idx="3">
                  <c:v>-40274996.17246668</c:v>
                </c:pt>
                <c:pt idx="4">
                  <c:v>-38435098.280279696</c:v>
                </c:pt>
                <c:pt idx="5">
                  <c:v>-36810583.858088158</c:v>
                </c:pt>
                <c:pt idx="6">
                  <c:v>-35376246.031863853</c:v>
                </c:pt>
                <c:pt idx="7">
                  <c:v>-34109827.166108541</c:v>
                </c:pt>
                <c:pt idx="8">
                  <c:v>-32991673.893939275</c:v>
                </c:pt>
                <c:pt idx="9">
                  <c:v>-32004432.486522928</c:v>
                </c:pt>
                <c:pt idx="10">
                  <c:v>-31231322.40297303</c:v>
                </c:pt>
              </c:numCache>
            </c:numRef>
          </c:val>
          <c:smooth val="0"/>
          <c:extLst>
            <c:ext xmlns:c16="http://schemas.microsoft.com/office/drawing/2014/chart" uri="{C3380CC4-5D6E-409C-BE32-E72D297353CC}">
              <c16:uniqueId val="{00000001-064A-474E-B537-E1EA1BC383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28</xdr:row>
      <xdr:rowOff>173182</xdr:rowOff>
    </xdr:from>
    <xdr:to>
      <xdr:col>13</xdr:col>
      <xdr:colOff>99580</xdr:colOff>
      <xdr:row>43</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4/&#1056;&#1069;&#1060;%20N_TP2000.PS.0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Береговая (установка регистратора аварийных событий (РАС)-1 шт., организация каналов связи - 1шт.)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8" t="s">
        <v>611</v>
      </c>
      <c r="B5" s="288"/>
      <c r="C5" s="288"/>
      <c r="D5" s="154"/>
      <c r="E5" s="154"/>
      <c r="F5" s="154"/>
      <c r="G5" s="154"/>
      <c r="H5" s="154"/>
      <c r="I5" s="154"/>
      <c r="J5" s="154"/>
    </row>
    <row r="6" spans="1:22" s="12" customFormat="1" ht="18.75" x14ac:dyDescent="0.3">
      <c r="A6" s="17"/>
      <c r="F6" s="16"/>
      <c r="G6" s="16"/>
      <c r="H6" s="15"/>
    </row>
    <row r="7" spans="1:22" s="12" customFormat="1" ht="18.75" x14ac:dyDescent="0.2">
      <c r="A7" s="292" t="s">
        <v>9</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519</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8</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5" customFormat="1" ht="18.75" x14ac:dyDescent="0.25">
      <c r="A12" s="291" t="s">
        <v>578</v>
      </c>
      <c r="B12" s="291"/>
      <c r="C12" s="291"/>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89" t="s">
        <v>7</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4" t="s">
        <v>573</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6</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501</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6" t="s">
        <v>581</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06"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5"/>
      <c r="B24" s="286"/>
      <c r="C24" s="28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1" t="s">
        <v>450</v>
      </c>
      <c r="C25" s="162"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1" t="s">
        <v>75</v>
      </c>
      <c r="C26" s="162"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1" t="s">
        <v>74</v>
      </c>
      <c r="C27" s="162"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1" t="s">
        <v>451</v>
      </c>
      <c r="C28" s="162"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1" t="s">
        <v>452</v>
      </c>
      <c r="C29" s="162"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1" t="s">
        <v>453</v>
      </c>
      <c r="C30" s="162"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2"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2"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5"/>
      <c r="B39" s="286"/>
      <c r="C39" s="28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IF(C48=0,"нд",CONCATENATE((ROUND(C48,2))," ","млн. руб."))</f>
        <v>50,48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5"/>
      <c r="B47" s="286"/>
      <c r="C47" s="28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407">
        <f>'6.2. Паспорт фин осв ввод'!AC24</f>
        <v>50.482285806004995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407">
        <f>'6.2. Паспорт фин осв ввод'!AC30</f>
        <v>42.348099508667985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N_TP2000.PS.0084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2" x14ac:dyDescent="0.2">
      <c r="A14" s="295"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477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5</v>
      </c>
      <c r="B19" s="299" t="s">
        <v>108</v>
      </c>
      <c r="C19" s="300" t="s">
        <v>371</v>
      </c>
      <c r="D19" s="299" t="s">
        <v>370</v>
      </c>
      <c r="E19" s="299" t="s">
        <v>107</v>
      </c>
      <c r="F19" s="299" t="s">
        <v>106</v>
      </c>
      <c r="G19" s="299" t="s">
        <v>366</v>
      </c>
      <c r="H19" s="299" t="s">
        <v>105</v>
      </c>
      <c r="I19" s="299" t="s">
        <v>104</v>
      </c>
      <c r="J19" s="299" t="s">
        <v>103</v>
      </c>
      <c r="K19" s="299" t="s">
        <v>102</v>
      </c>
      <c r="L19" s="299" t="s">
        <v>101</v>
      </c>
      <c r="M19" s="299" t="s">
        <v>100</v>
      </c>
      <c r="N19" s="299" t="s">
        <v>99</v>
      </c>
      <c r="O19" s="299" t="s">
        <v>98</v>
      </c>
      <c r="P19" s="299" t="s">
        <v>97</v>
      </c>
      <c r="Q19" s="299" t="s">
        <v>369</v>
      </c>
      <c r="R19" s="299"/>
      <c r="S19" s="302" t="s">
        <v>469</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5" t="s">
        <v>367</v>
      </c>
      <c r="R20" s="46" t="s">
        <v>368</v>
      </c>
      <c r="S20" s="302"/>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364</v>
      </c>
      <c r="C29" s="50"/>
      <c r="D29" s="50"/>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N_TP2000.PS.0084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306"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1" t="s">
        <v>482</v>
      </c>
      <c r="B19" s="291"/>
      <c r="C19" s="291"/>
      <c r="D19" s="291"/>
      <c r="E19" s="291"/>
      <c r="F19" s="291"/>
      <c r="G19" s="291"/>
      <c r="H19" s="291"/>
      <c r="I19" s="291"/>
      <c r="J19" s="291"/>
      <c r="K19" s="291"/>
      <c r="L19" s="291"/>
      <c r="M19" s="291"/>
      <c r="N19" s="291"/>
      <c r="O19" s="291"/>
      <c r="P19" s="291"/>
      <c r="Q19" s="291"/>
      <c r="R19" s="291"/>
      <c r="S19" s="291"/>
      <c r="T19" s="291"/>
    </row>
    <row r="20" spans="1:113" s="6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509</v>
      </c>
      <c r="F21" s="312"/>
      <c r="G21" s="311" t="s">
        <v>279</v>
      </c>
      <c r="H21" s="312"/>
      <c r="I21" s="311" t="s">
        <v>129</v>
      </c>
      <c r="J21" s="312"/>
      <c r="K21" s="315" t="s">
        <v>128</v>
      </c>
      <c r="L21" s="311" t="s">
        <v>127</v>
      </c>
      <c r="M21" s="312"/>
      <c r="N21" s="311" t="s">
        <v>505</v>
      </c>
      <c r="O21" s="312"/>
      <c r="P21" s="315" t="s">
        <v>126</v>
      </c>
      <c r="Q21" s="303" t="s">
        <v>125</v>
      </c>
      <c r="R21" s="304"/>
      <c r="S21" s="303" t="s">
        <v>124</v>
      </c>
      <c r="T21" s="305"/>
    </row>
    <row r="22" spans="1:113" ht="204.75" customHeight="1" x14ac:dyDescent="0.25">
      <c r="A22" s="309"/>
      <c r="B22" s="313"/>
      <c r="C22" s="314"/>
      <c r="D22" s="318"/>
      <c r="E22" s="313"/>
      <c r="F22" s="314"/>
      <c r="G22" s="313"/>
      <c r="H22" s="314"/>
      <c r="I22" s="313"/>
      <c r="J22" s="314"/>
      <c r="K22" s="316"/>
      <c r="L22" s="313"/>
      <c r="M22" s="314"/>
      <c r="N22" s="313"/>
      <c r="O22" s="314"/>
      <c r="P22" s="316"/>
      <c r="Q22" s="99" t="s">
        <v>123</v>
      </c>
      <c r="R22" s="99" t="s">
        <v>481</v>
      </c>
      <c r="S22" s="99" t="s">
        <v>122</v>
      </c>
      <c r="T22" s="99" t="s">
        <v>121</v>
      </c>
    </row>
    <row r="23" spans="1:113" ht="51.75" customHeight="1" x14ac:dyDescent="0.25">
      <c r="A23" s="310"/>
      <c r="B23" s="152" t="s">
        <v>119</v>
      </c>
      <c r="C23" s="152" t="s">
        <v>120</v>
      </c>
      <c r="D23" s="316"/>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7" t="s">
        <v>515</v>
      </c>
      <c r="C29" s="317"/>
      <c r="D29" s="317"/>
      <c r="E29" s="317"/>
      <c r="F29" s="317"/>
      <c r="G29" s="317"/>
      <c r="H29" s="317"/>
      <c r="I29" s="317"/>
      <c r="J29" s="317"/>
      <c r="K29" s="317"/>
      <c r="L29" s="317"/>
      <c r="M29" s="317"/>
      <c r="N29" s="317"/>
      <c r="O29" s="317"/>
      <c r="P29" s="317"/>
      <c r="Q29" s="317"/>
      <c r="R29" s="31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
        <v>519</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N_TP2000.PS.0084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Реконструкция РАС  ПС-110 кВ Береговая (установка регистратора аварийных событий (РАС)-1 шт., организация каналов связи - 1шт.)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2" customFormat="1" ht="21" customHeight="1" x14ac:dyDescent="0.25"/>
    <row r="21" spans="1:27" ht="15.75" customHeight="1" x14ac:dyDescent="0.25">
      <c r="A21" s="319" t="s">
        <v>5</v>
      </c>
      <c r="B21" s="321" t="s">
        <v>490</v>
      </c>
      <c r="C21" s="322"/>
      <c r="D21" s="321" t="s">
        <v>492</v>
      </c>
      <c r="E21" s="322"/>
      <c r="F21" s="303" t="s">
        <v>102</v>
      </c>
      <c r="G21" s="305"/>
      <c r="H21" s="305"/>
      <c r="I21" s="304"/>
      <c r="J21" s="319" t="s">
        <v>493</v>
      </c>
      <c r="K21" s="321" t="s">
        <v>494</v>
      </c>
      <c r="L21" s="322"/>
      <c r="M21" s="321" t="s">
        <v>495</v>
      </c>
      <c r="N21" s="322"/>
      <c r="O21" s="321" t="s">
        <v>483</v>
      </c>
      <c r="P21" s="322"/>
      <c r="Q21" s="321" t="s">
        <v>135</v>
      </c>
      <c r="R21" s="322"/>
      <c r="S21" s="319" t="s">
        <v>134</v>
      </c>
      <c r="T21" s="319" t="s">
        <v>496</v>
      </c>
      <c r="U21" s="319" t="s">
        <v>491</v>
      </c>
      <c r="V21" s="321" t="s">
        <v>133</v>
      </c>
      <c r="W21" s="322"/>
      <c r="X21" s="303" t="s">
        <v>125</v>
      </c>
      <c r="Y21" s="305"/>
      <c r="Z21" s="303" t="s">
        <v>124</v>
      </c>
      <c r="AA21" s="305"/>
    </row>
    <row r="22" spans="1:27" ht="216" customHeight="1" x14ac:dyDescent="0.25">
      <c r="A22" s="325"/>
      <c r="B22" s="323"/>
      <c r="C22" s="324"/>
      <c r="D22" s="323"/>
      <c r="E22" s="324"/>
      <c r="F22" s="303" t="s">
        <v>132</v>
      </c>
      <c r="G22" s="304"/>
      <c r="H22" s="303" t="s">
        <v>131</v>
      </c>
      <c r="I22" s="304"/>
      <c r="J22" s="320"/>
      <c r="K22" s="323"/>
      <c r="L22" s="324"/>
      <c r="M22" s="323"/>
      <c r="N22" s="324"/>
      <c r="O22" s="323"/>
      <c r="P22" s="324"/>
      <c r="Q22" s="323"/>
      <c r="R22" s="324"/>
      <c r="S22" s="320"/>
      <c r="T22" s="320"/>
      <c r="U22" s="320"/>
      <c r="V22" s="323"/>
      <c r="W22" s="324"/>
      <c r="X22" s="99" t="s">
        <v>123</v>
      </c>
      <c r="Y22" s="99" t="s">
        <v>481</v>
      </c>
      <c r="Z22" s="99" t="s">
        <v>122</v>
      </c>
      <c r="AA22" s="99" t="s">
        <v>121</v>
      </c>
    </row>
    <row r="23" spans="1:27" ht="60" customHeight="1" x14ac:dyDescent="0.25">
      <c r="A23" s="320"/>
      <c r="B23" s="150" t="s">
        <v>119</v>
      </c>
      <c r="C23" s="15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2024 год</v>
      </c>
      <c r="B5" s="288"/>
      <c r="C5" s="28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06" t="s">
        <v>519</v>
      </c>
      <c r="B9" s="306"/>
      <c r="C9" s="30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N_TP2000.PS.0084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4" t="str">
        <f>'3.1. паспорт Техсостояние ПС'!$A$16</f>
        <v>Реконструкция РАС  ПС-110 кВ Береговая (установка регистратора аварийных событий (РАС)-1 шт., организация каналов связи - 1шт.)</v>
      </c>
      <c r="B15" s="294"/>
      <c r="C15" s="294"/>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476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6" t="s">
        <v>575</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9" t="s">
        <v>60</v>
      </c>
      <c r="C23" s="20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РАС  ПС-110 кВ Береговая (установка регистратора аварийных событий (РАС)-1 шт., организация каналов связи - 1шт.)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7"/>
      <c r="AB6" s="14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7"/>
      <c r="AB7" s="147"/>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8"/>
      <c r="AB8" s="148"/>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9"/>
      <c r="AB9" s="14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7"/>
      <c r="AB10" s="147"/>
    </row>
    <row r="11" spans="1:28" x14ac:dyDescent="0.25">
      <c r="A11" s="295" t="str">
        <f>'1. паспорт местоположение'!A12:C12</f>
        <v>N_TP2000.PS.0084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8"/>
      <c r="AB11" s="148"/>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9"/>
      <c r="AB12" s="14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306"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8"/>
      <c r="AB14" s="148"/>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9"/>
      <c r="AB15" s="149"/>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8"/>
      <c r="AB16" s="15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8"/>
      <c r="AB17" s="15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8"/>
      <c r="AB18" s="15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8"/>
      <c r="AB19" s="15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9"/>
      <c r="AB20" s="15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9"/>
      <c r="AB21" s="159"/>
    </row>
    <row r="22" spans="1:28" x14ac:dyDescent="0.25">
      <c r="A22" s="328" t="s">
        <v>506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60"/>
      <c r="AB22" s="160"/>
    </row>
    <row r="23" spans="1:28" ht="32.25" customHeight="1" x14ac:dyDescent="0.25">
      <c r="A23" s="330" t="s">
        <v>362</v>
      </c>
      <c r="B23" s="331"/>
      <c r="C23" s="331"/>
      <c r="D23" s="331"/>
      <c r="E23" s="331"/>
      <c r="F23" s="331"/>
      <c r="G23" s="331"/>
      <c r="H23" s="331"/>
      <c r="I23" s="331"/>
      <c r="J23" s="331"/>
      <c r="K23" s="331"/>
      <c r="L23" s="332"/>
      <c r="M23" s="329" t="s">
        <v>363</v>
      </c>
      <c r="N23" s="329"/>
      <c r="O23" s="329"/>
      <c r="P23" s="329"/>
      <c r="Q23" s="329"/>
      <c r="R23" s="329"/>
      <c r="S23" s="329"/>
      <c r="T23" s="329"/>
      <c r="U23" s="329"/>
      <c r="V23" s="329"/>
      <c r="W23" s="329"/>
      <c r="X23" s="329"/>
      <c r="Y23" s="329"/>
      <c r="Z23" s="329"/>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517</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N_TP2000.PS.0084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306"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485</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4" t="s">
        <v>86</v>
      </c>
      <c r="F19" s="335"/>
      <c r="G19" s="335"/>
      <c r="H19" s="335"/>
      <c r="I19" s="336"/>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2"/>
  <sheetViews>
    <sheetView zoomScale="70" zoomScaleNormal="70" workbookViewId="0">
      <selection activeCell="B23" sqref="B23"/>
    </sheetView>
  </sheetViews>
  <sheetFormatPr defaultRowHeight="15.75" outlineLevelRow="1"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9" width="16.7109375" style="207" customWidth="1"/>
    <col min="20" max="20" width="18.85546875" style="207" customWidth="1"/>
    <col min="21" max="21" width="20.5703125" style="207" customWidth="1"/>
    <col min="22" max="23" width="16.7109375" style="207" customWidth="1"/>
    <col min="24" max="24" width="26.28515625" style="207" customWidth="1"/>
    <col min="25" max="43" width="16.7109375" style="207" customWidth="1"/>
    <col min="44" max="61" width="17.85546875" style="207" customWidth="1"/>
    <col min="62" max="91" width="16.7109375" style="207" customWidth="1"/>
    <col min="92" max="16384" width="9.140625" style="207"/>
  </cols>
  <sheetData>
    <row r="1" spans="2:14" x14ac:dyDescent="0.25">
      <c r="N1" s="207" t="s">
        <v>69</v>
      </c>
    </row>
    <row r="2" spans="2:14" x14ac:dyDescent="0.25">
      <c r="N2" s="207" t="s">
        <v>10</v>
      </c>
    </row>
    <row r="3" spans="2:14" x14ac:dyDescent="0.25">
      <c r="N3" s="207" t="s">
        <v>568</v>
      </c>
    </row>
    <row r="4" spans="2:14" ht="15.75" customHeight="1" x14ac:dyDescent="0.25">
      <c r="B4" s="339" t="s">
        <v>571</v>
      </c>
      <c r="C4" s="339"/>
      <c r="D4" s="339"/>
      <c r="E4" s="339"/>
      <c r="F4" s="339"/>
      <c r="G4" s="339"/>
      <c r="H4" s="339"/>
      <c r="I4" s="339"/>
      <c r="J4" s="339"/>
    </row>
    <row r="6" spans="2:14" ht="15.75" customHeight="1" x14ac:dyDescent="0.25">
      <c r="B6" s="339" t="s">
        <v>9</v>
      </c>
      <c r="C6" s="339"/>
      <c r="D6" s="339"/>
      <c r="E6" s="339"/>
      <c r="F6" s="339"/>
      <c r="G6" s="339"/>
      <c r="H6" s="339"/>
      <c r="I6" s="339"/>
      <c r="J6" s="339"/>
    </row>
    <row r="8" spans="2:14" ht="15.75" customHeight="1" x14ac:dyDescent="0.25">
      <c r="B8" s="339" t="s">
        <v>519</v>
      </c>
      <c r="C8" s="339"/>
      <c r="D8" s="339"/>
      <c r="E8" s="339"/>
      <c r="F8" s="339"/>
      <c r="G8" s="339"/>
      <c r="H8" s="339"/>
      <c r="I8" s="339"/>
      <c r="J8" s="339"/>
    </row>
    <row r="9" spans="2:14" x14ac:dyDescent="0.25">
      <c r="D9" s="207" t="s">
        <v>8</v>
      </c>
    </row>
    <row r="11" spans="2:14" ht="15.75" customHeight="1" x14ac:dyDescent="0.25">
      <c r="B11" s="339" t="s">
        <v>578</v>
      </c>
      <c r="C11" s="339"/>
      <c r="D11" s="339"/>
      <c r="E11" s="339"/>
      <c r="F11" s="339"/>
      <c r="G11" s="339"/>
      <c r="H11" s="339"/>
      <c r="I11" s="339"/>
      <c r="J11" s="339"/>
    </row>
    <row r="12" spans="2:14" x14ac:dyDescent="0.25">
      <c r="D12" s="207" t="s">
        <v>7</v>
      </c>
    </row>
    <row r="14" spans="2:14" ht="44.25" customHeight="1" x14ac:dyDescent="0.25">
      <c r="B14" s="340" t="s">
        <v>573</v>
      </c>
      <c r="C14" s="340"/>
      <c r="D14" s="340"/>
      <c r="E14" s="340"/>
      <c r="F14" s="340"/>
      <c r="G14" s="340"/>
      <c r="H14" s="340"/>
      <c r="I14" s="340"/>
      <c r="J14" s="340"/>
      <c r="K14" s="340"/>
    </row>
    <row r="15" spans="2:14" x14ac:dyDescent="0.25">
      <c r="D15" s="207" t="s">
        <v>6</v>
      </c>
    </row>
    <row r="17" spans="1:25" ht="27.75" x14ac:dyDescent="0.4">
      <c r="K17" s="163"/>
      <c r="T17" s="164"/>
      <c r="U17" s="337" t="s">
        <v>588</v>
      </c>
      <c r="V17" s="337"/>
      <c r="W17" s="337"/>
      <c r="X17" s="337"/>
      <c r="Y17" s="337"/>
    </row>
    <row r="18" spans="1:25" ht="27.75" x14ac:dyDescent="0.4">
      <c r="B18" s="339" t="s">
        <v>569</v>
      </c>
      <c r="C18" s="339"/>
      <c r="D18" s="339"/>
      <c r="E18" s="339"/>
      <c r="F18" s="339"/>
      <c r="G18" s="339"/>
      <c r="H18" s="339"/>
      <c r="I18" s="339"/>
      <c r="J18" s="339"/>
      <c r="K18" s="339"/>
      <c r="T18" s="164"/>
      <c r="U18" s="337" t="s">
        <v>10</v>
      </c>
      <c r="V18" s="337"/>
      <c r="W18" s="337"/>
      <c r="X18" s="337"/>
      <c r="Y18" s="337"/>
    </row>
    <row r="19" spans="1:25" ht="27.75" x14ac:dyDescent="0.4">
      <c r="K19" s="163"/>
      <c r="T19" s="164"/>
      <c r="U19" s="337" t="s">
        <v>589</v>
      </c>
      <c r="V19" s="337"/>
      <c r="W19" s="337"/>
      <c r="X19" s="337"/>
      <c r="Y19" s="337"/>
    </row>
    <row r="20" spans="1:25" ht="27.75" x14ac:dyDescent="0.4">
      <c r="K20" s="163"/>
      <c r="T20" s="208"/>
      <c r="U20" s="208"/>
      <c r="W20" s="208"/>
      <c r="X20" s="208"/>
      <c r="Y20" s="209"/>
    </row>
    <row r="21" spans="1:25" ht="27.75" x14ac:dyDescent="0.4">
      <c r="A21" s="211"/>
      <c r="K21" s="212"/>
      <c r="T21" s="164"/>
      <c r="U21" s="210"/>
      <c r="V21" s="210"/>
      <c r="W21" s="210"/>
      <c r="X21" s="210"/>
      <c r="Y21" s="210"/>
    </row>
    <row r="22" spans="1:25" ht="27.75" customHeight="1" thickBot="1" x14ac:dyDescent="0.3">
      <c r="A22" s="213" t="s">
        <v>337</v>
      </c>
      <c r="B22" s="213"/>
      <c r="D22" s="214"/>
      <c r="E22" s="215"/>
      <c r="F22" s="215"/>
      <c r="G22" s="215"/>
      <c r="H22" s="215"/>
    </row>
    <row r="23" spans="1:25" x14ac:dyDescent="0.25">
      <c r="A23" s="216" t="s">
        <v>590</v>
      </c>
      <c r="B23" s="217">
        <f>'6.2. Паспорт фин осв ввод'!AC30*1000000</f>
        <v>42348099.508667983</v>
      </c>
      <c r="D23" s="211" t="s">
        <v>336</v>
      </c>
      <c r="E23" s="218"/>
      <c r="F23" s="218"/>
    </row>
    <row r="24" spans="1:25" x14ac:dyDescent="0.25">
      <c r="A24" s="219" t="s">
        <v>335</v>
      </c>
      <c r="B24" s="220"/>
      <c r="D24" s="341" t="s">
        <v>334</v>
      </c>
      <c r="E24" s="342"/>
      <c r="F24" s="221">
        <f>SUM(B93:BI93)</f>
        <v>15.618824978528792</v>
      </c>
    </row>
    <row r="25" spans="1:25" x14ac:dyDescent="0.25">
      <c r="A25" s="219" t="s">
        <v>333</v>
      </c>
      <c r="B25" s="220">
        <v>50</v>
      </c>
      <c r="D25" s="341" t="s">
        <v>332</v>
      </c>
      <c r="E25" s="342"/>
      <c r="F25" s="221" t="str">
        <f>IF(SUM(B94:BI94)=0,"не окупается",SUM(B94:BI94))</f>
        <v>не окупается</v>
      </c>
    </row>
    <row r="26" spans="1:25" ht="16.5" thickBot="1" x14ac:dyDescent="0.3">
      <c r="A26" s="222" t="s">
        <v>331</v>
      </c>
      <c r="B26" s="223">
        <v>1</v>
      </c>
      <c r="D26" s="341" t="s">
        <v>591</v>
      </c>
      <c r="E26" s="342"/>
      <c r="F26" s="224">
        <f>M91</f>
        <v>-31231322.40297303</v>
      </c>
      <c r="K26" s="225"/>
      <c r="M26" s="226"/>
      <c r="N26" s="226"/>
    </row>
    <row r="27" spans="1:25" x14ac:dyDescent="0.25">
      <c r="A27" s="216" t="s">
        <v>330</v>
      </c>
      <c r="B27" s="227">
        <v>-4000000</v>
      </c>
      <c r="D27" s="341" t="s">
        <v>592</v>
      </c>
      <c r="E27" s="342"/>
      <c r="F27" s="228" t="str">
        <f>IF(F26&gt;0,"да","нет")</f>
        <v>нет</v>
      </c>
      <c r="K27" s="225"/>
    </row>
    <row r="28" spans="1:25" x14ac:dyDescent="0.25">
      <c r="A28" s="219" t="s">
        <v>593</v>
      </c>
      <c r="B28" s="229">
        <v>1</v>
      </c>
      <c r="K28" s="225"/>
    </row>
    <row r="29" spans="1:25" x14ac:dyDescent="0.25">
      <c r="A29" s="219" t="s">
        <v>329</v>
      </c>
      <c r="B29" s="229">
        <v>1</v>
      </c>
      <c r="K29" s="225"/>
    </row>
    <row r="30" spans="1:25" x14ac:dyDescent="0.25">
      <c r="A30" s="219" t="s">
        <v>313</v>
      </c>
      <c r="B30" s="229">
        <v>0</v>
      </c>
    </row>
    <row r="31" spans="1:25" x14ac:dyDescent="0.25">
      <c r="A31" s="219" t="s">
        <v>328</v>
      </c>
      <c r="B31" s="229">
        <v>1</v>
      </c>
    </row>
    <row r="32" spans="1:25" x14ac:dyDescent="0.25">
      <c r="A32" s="219" t="s">
        <v>327</v>
      </c>
      <c r="B32" s="229">
        <v>1</v>
      </c>
    </row>
    <row r="33" spans="1:61" x14ac:dyDescent="0.25">
      <c r="A33" s="230" t="s">
        <v>594</v>
      </c>
      <c r="B33" s="231">
        <v>2.1999999999999999E-2</v>
      </c>
    </row>
    <row r="34" spans="1:61" ht="16.5" thickBot="1" x14ac:dyDescent="0.3">
      <c r="A34" s="222" t="s">
        <v>306</v>
      </c>
      <c r="B34" s="232">
        <v>0.2</v>
      </c>
    </row>
    <row r="35" spans="1:61" x14ac:dyDescent="0.25">
      <c r="A35" s="216" t="s">
        <v>530</v>
      </c>
      <c r="B35" s="227">
        <v>0</v>
      </c>
    </row>
    <row r="36" spans="1:61" x14ac:dyDescent="0.25">
      <c r="A36" s="219" t="s">
        <v>326</v>
      </c>
      <c r="B36" s="233"/>
    </row>
    <row r="37" spans="1:61" x14ac:dyDescent="0.25">
      <c r="A37" s="230" t="s">
        <v>325</v>
      </c>
      <c r="B37" s="234">
        <v>0</v>
      </c>
    </row>
    <row r="38" spans="1:61" x14ac:dyDescent="0.25">
      <c r="A38" s="230"/>
      <c r="B38" s="234"/>
    </row>
    <row r="39" spans="1:61" x14ac:dyDescent="0.25">
      <c r="A39" s="230" t="s">
        <v>324</v>
      </c>
      <c r="B39" s="235">
        <v>0</v>
      </c>
    </row>
    <row r="40" spans="1:61" x14ac:dyDescent="0.25">
      <c r="A40" s="236" t="s">
        <v>323</v>
      </c>
      <c r="B40" s="237">
        <v>0</v>
      </c>
    </row>
    <row r="41" spans="1:61" x14ac:dyDescent="0.25">
      <c r="A41" s="236" t="s">
        <v>322</v>
      </c>
      <c r="B41" s="237">
        <v>0</v>
      </c>
      <c r="Z41" s="238"/>
    </row>
    <row r="42" spans="1:61" x14ac:dyDescent="0.25">
      <c r="A42" s="236" t="s">
        <v>321</v>
      </c>
      <c r="B42" s="237">
        <v>0.13500000000000001</v>
      </c>
      <c r="U42" s="239"/>
      <c r="V42" s="239"/>
      <c r="W42" s="239"/>
      <c r="X42" s="239"/>
      <c r="Y42" s="239"/>
      <c r="Z42" s="239"/>
    </row>
    <row r="43" spans="1:61" x14ac:dyDescent="0.25">
      <c r="A43" s="236" t="s">
        <v>320</v>
      </c>
      <c r="B43" s="237">
        <v>1</v>
      </c>
    </row>
    <row r="44" spans="1:61" ht="16.5" thickBot="1" x14ac:dyDescent="0.3">
      <c r="A44" s="240" t="s">
        <v>595</v>
      </c>
      <c r="B44" s="241">
        <v>0.13500000000000001</v>
      </c>
    </row>
    <row r="45" spans="1:61" x14ac:dyDescent="0.25">
      <c r="A45" s="242" t="s">
        <v>319</v>
      </c>
      <c r="B45" s="243">
        <v>2027</v>
      </c>
      <c r="C45" s="244">
        <v>2028</v>
      </c>
      <c r="D45" s="244">
        <v>2029</v>
      </c>
      <c r="E45" s="244">
        <v>2030</v>
      </c>
      <c r="F45" s="244">
        <v>2031</v>
      </c>
      <c r="G45" s="244">
        <v>2032</v>
      </c>
      <c r="H45" s="244">
        <v>2033</v>
      </c>
      <c r="I45" s="244">
        <v>2034</v>
      </c>
      <c r="J45" s="244">
        <v>2035</v>
      </c>
      <c r="K45" s="244">
        <v>2036</v>
      </c>
      <c r="L45" s="244">
        <v>2037</v>
      </c>
      <c r="M45" s="244">
        <v>2038</v>
      </c>
      <c r="N45" s="244">
        <v>2039</v>
      </c>
      <c r="O45" s="244">
        <v>2040</v>
      </c>
      <c r="P45" s="244">
        <v>2041</v>
      </c>
      <c r="Q45" s="244">
        <v>2042</v>
      </c>
      <c r="R45" s="244">
        <v>2043</v>
      </c>
      <c r="S45" s="244">
        <v>2044</v>
      </c>
      <c r="T45" s="244">
        <v>2045</v>
      </c>
      <c r="U45" s="244">
        <v>2046</v>
      </c>
      <c r="V45" s="244">
        <v>2047</v>
      </c>
      <c r="W45" s="244">
        <v>2048</v>
      </c>
      <c r="X45" s="244">
        <v>2049</v>
      </c>
      <c r="Y45" s="244">
        <v>2050</v>
      </c>
      <c r="Z45" s="244">
        <v>2051</v>
      </c>
      <c r="AA45" s="244">
        <v>2052</v>
      </c>
      <c r="AB45" s="244">
        <v>2053</v>
      </c>
      <c r="AC45" s="244">
        <v>2054</v>
      </c>
      <c r="AD45" s="244">
        <v>2055</v>
      </c>
      <c r="AE45" s="244">
        <v>2056</v>
      </c>
      <c r="AF45" s="244">
        <v>2057</v>
      </c>
      <c r="AG45" s="244">
        <v>2058</v>
      </c>
      <c r="AH45" s="244">
        <v>2059</v>
      </c>
      <c r="AI45" s="244">
        <v>2060</v>
      </c>
      <c r="AJ45" s="244">
        <v>2061</v>
      </c>
      <c r="AK45" s="244">
        <v>2062</v>
      </c>
      <c r="AL45" s="244">
        <v>2063</v>
      </c>
      <c r="AM45" s="244">
        <v>2064</v>
      </c>
      <c r="AN45" s="244">
        <v>2065</v>
      </c>
      <c r="AO45" s="244">
        <v>2066</v>
      </c>
      <c r="AP45" s="244">
        <v>2067</v>
      </c>
      <c r="AQ45" s="244">
        <v>2068</v>
      </c>
      <c r="AR45" s="244">
        <v>2069</v>
      </c>
      <c r="AS45" s="244">
        <v>2070</v>
      </c>
      <c r="AT45" s="244">
        <v>2071</v>
      </c>
      <c r="AU45" s="244">
        <v>2072</v>
      </c>
      <c r="AV45" s="244">
        <v>2073</v>
      </c>
      <c r="AW45" s="244">
        <v>2074</v>
      </c>
      <c r="AX45" s="244">
        <v>2075</v>
      </c>
      <c r="AY45" s="244">
        <v>2076</v>
      </c>
      <c r="AZ45" s="244">
        <v>2077</v>
      </c>
      <c r="BA45" s="244" t="s">
        <v>530</v>
      </c>
      <c r="BB45" s="244" t="s">
        <v>530</v>
      </c>
      <c r="BC45" s="244" t="s">
        <v>530</v>
      </c>
      <c r="BD45" s="244" t="s">
        <v>530</v>
      </c>
      <c r="BE45" s="244" t="s">
        <v>530</v>
      </c>
      <c r="BF45" s="244" t="s">
        <v>530</v>
      </c>
      <c r="BG45" s="244" t="s">
        <v>530</v>
      </c>
      <c r="BH45" s="244" t="s">
        <v>530</v>
      </c>
      <c r="BI45" s="244" t="s">
        <v>530</v>
      </c>
    </row>
    <row r="46" spans="1:61" outlineLevel="1" x14ac:dyDescent="0.25">
      <c r="A46" s="245" t="s">
        <v>318</v>
      </c>
      <c r="B46" s="246">
        <v>0.04</v>
      </c>
      <c r="C46" s="246">
        <v>0.04</v>
      </c>
      <c r="D46" s="246">
        <v>0.04</v>
      </c>
      <c r="E46" s="246">
        <v>0.04</v>
      </c>
      <c r="F46" s="246">
        <v>0.04</v>
      </c>
      <c r="G46" s="246">
        <v>0.04</v>
      </c>
      <c r="H46" s="246">
        <v>0.04</v>
      </c>
      <c r="I46" s="246">
        <v>0.04</v>
      </c>
      <c r="J46" s="246">
        <v>0.04</v>
      </c>
      <c r="K46" s="246">
        <v>0.04</v>
      </c>
      <c r="L46" s="246">
        <v>0.04</v>
      </c>
      <c r="M46" s="246">
        <v>0.04</v>
      </c>
      <c r="N46" s="246">
        <v>0.04</v>
      </c>
      <c r="O46" s="246">
        <v>0.04</v>
      </c>
      <c r="P46" s="246">
        <v>0.04</v>
      </c>
      <c r="Q46" s="246">
        <v>0.04</v>
      </c>
      <c r="R46" s="246">
        <v>0.04</v>
      </c>
      <c r="S46" s="246">
        <v>0.04</v>
      </c>
      <c r="T46" s="246">
        <v>0.04</v>
      </c>
      <c r="U46" s="246">
        <v>0.04</v>
      </c>
      <c r="V46" s="246">
        <v>0.04</v>
      </c>
      <c r="W46" s="246">
        <v>0.04</v>
      </c>
      <c r="X46" s="246">
        <v>0.04</v>
      </c>
      <c r="Y46" s="246">
        <v>0.04</v>
      </c>
      <c r="Z46" s="246">
        <v>0.04</v>
      </c>
      <c r="AA46" s="246">
        <v>0.04</v>
      </c>
      <c r="AB46" s="246">
        <v>0.04</v>
      </c>
      <c r="AC46" s="246">
        <v>0.04</v>
      </c>
      <c r="AD46" s="246">
        <v>0.04</v>
      </c>
      <c r="AE46" s="246">
        <v>0.04</v>
      </c>
      <c r="AF46" s="246">
        <v>0.04</v>
      </c>
      <c r="AG46" s="246">
        <v>0.04</v>
      </c>
      <c r="AH46" s="246">
        <v>0.04</v>
      </c>
      <c r="AI46" s="246">
        <v>0.04</v>
      </c>
      <c r="AJ46" s="246">
        <v>0.04</v>
      </c>
      <c r="AK46" s="246">
        <v>0.04</v>
      </c>
      <c r="AL46" s="246">
        <v>0.04</v>
      </c>
      <c r="AM46" s="246">
        <v>0.04</v>
      </c>
      <c r="AN46" s="246">
        <v>0.04</v>
      </c>
      <c r="AO46" s="246">
        <v>0.04</v>
      </c>
      <c r="AP46" s="246">
        <v>0.04</v>
      </c>
      <c r="AQ46" s="246">
        <v>0.04</v>
      </c>
      <c r="AR46" s="246">
        <v>0.04</v>
      </c>
      <c r="AS46" s="246">
        <v>0.04</v>
      </c>
      <c r="AT46" s="246">
        <v>0.04</v>
      </c>
      <c r="AU46" s="246">
        <v>0.04</v>
      </c>
      <c r="AV46" s="246">
        <v>0.04</v>
      </c>
      <c r="AW46" s="246">
        <v>0.04</v>
      </c>
      <c r="AX46" s="246">
        <v>0.04</v>
      </c>
      <c r="AY46" s="246">
        <v>0.04</v>
      </c>
      <c r="AZ46" s="246">
        <v>0.04</v>
      </c>
      <c r="BA46" s="246">
        <v>0.04</v>
      </c>
      <c r="BB46" s="246">
        <v>0.04</v>
      </c>
      <c r="BC46" s="246">
        <v>0.04</v>
      </c>
      <c r="BD46" s="246">
        <v>0.04</v>
      </c>
      <c r="BE46" s="246">
        <v>0.04</v>
      </c>
      <c r="BF46" s="246">
        <v>0.04</v>
      </c>
      <c r="BG46" s="246">
        <v>0.04</v>
      </c>
      <c r="BH46" s="246">
        <v>0.04</v>
      </c>
      <c r="BI46" s="246">
        <v>0.04</v>
      </c>
    </row>
    <row r="47" spans="1:61" outlineLevel="1" x14ac:dyDescent="0.25">
      <c r="A47" s="245" t="s">
        <v>317</v>
      </c>
      <c r="B47" s="246">
        <v>0.04</v>
      </c>
      <c r="C47" s="246">
        <v>8.1600000000000117E-2</v>
      </c>
      <c r="D47" s="246">
        <v>0.12486400000000009</v>
      </c>
      <c r="E47" s="246">
        <v>0.16985856000000021</v>
      </c>
      <c r="F47" s="246">
        <v>0.21665290240000035</v>
      </c>
      <c r="G47" s="246">
        <v>0.26531901849600037</v>
      </c>
      <c r="H47" s="246">
        <v>0.31593177923584048</v>
      </c>
      <c r="I47" s="246">
        <v>0.3685690504052741</v>
      </c>
      <c r="J47" s="246">
        <v>0.42331181242148519</v>
      </c>
      <c r="K47" s="246">
        <v>0.48024428491834459</v>
      </c>
      <c r="L47" s="246">
        <v>0.53945405631507848</v>
      </c>
      <c r="M47" s="246">
        <v>0.60103221856768174</v>
      </c>
      <c r="N47" s="246">
        <v>0.66507350731038906</v>
      </c>
      <c r="O47" s="246">
        <v>0.73167644760280459</v>
      </c>
      <c r="P47" s="246">
        <v>0.80094350550691673</v>
      </c>
      <c r="Q47" s="246">
        <v>0.87298124572719349</v>
      </c>
      <c r="R47" s="246">
        <v>0.94790049555628131</v>
      </c>
      <c r="S47" s="246">
        <v>1.0258165153785326</v>
      </c>
      <c r="T47" s="246">
        <v>1.1068491759936738</v>
      </c>
      <c r="U47" s="246">
        <v>1.1911231430334208</v>
      </c>
      <c r="V47" s="246">
        <v>1.2787680687547578</v>
      </c>
      <c r="W47" s="246">
        <v>1.369918791504948</v>
      </c>
      <c r="X47" s="246">
        <v>1.4647155431651462</v>
      </c>
      <c r="Y47" s="246">
        <v>1.5633041648917523</v>
      </c>
      <c r="Z47" s="246">
        <v>1.6658363314874225</v>
      </c>
      <c r="AA47" s="246">
        <v>1.7724697847469195</v>
      </c>
      <c r="AB47" s="246">
        <v>1.8833685761367964</v>
      </c>
      <c r="AC47" s="246">
        <v>1.9987033191822685</v>
      </c>
      <c r="AD47" s="246">
        <v>2.1186514519495594</v>
      </c>
      <c r="AE47" s="246">
        <v>2.2433975100275418</v>
      </c>
      <c r="AF47" s="246">
        <v>2.3731334104286437</v>
      </c>
      <c r="AG47" s="246">
        <v>2.5080587468457893</v>
      </c>
      <c r="AH47" s="246">
        <v>2.6483810967196209</v>
      </c>
      <c r="AI47" s="246">
        <v>2.7943163405884057</v>
      </c>
      <c r="AJ47" s="246">
        <v>2.9460889942119421</v>
      </c>
      <c r="AK47" s="246">
        <v>3.1039325539804201</v>
      </c>
      <c r="AL47" s="246">
        <v>3.2680898561396372</v>
      </c>
      <c r="AM47" s="246">
        <v>3.438813450385223</v>
      </c>
      <c r="AN47" s="246">
        <v>3.6163659884006325</v>
      </c>
      <c r="AO47" s="246">
        <v>3.8010206279366576</v>
      </c>
      <c r="AP47" s="246">
        <v>3.993061453054124</v>
      </c>
      <c r="AQ47" s="246">
        <v>4.1927839111762895</v>
      </c>
      <c r="AR47" s="246">
        <v>4.4004952676233415</v>
      </c>
      <c r="AS47" s="246">
        <v>4.6165150783282751</v>
      </c>
      <c r="AT47" s="246">
        <v>4.8411756814614062</v>
      </c>
      <c r="AU47" s="246">
        <v>5.0748227087198625</v>
      </c>
      <c r="AV47" s="246">
        <v>5.317815617068657</v>
      </c>
      <c r="AW47" s="246">
        <v>5.5705282417514033</v>
      </c>
      <c r="AX47" s="246">
        <v>5.8333493714214599</v>
      </c>
      <c r="AY47" s="246">
        <v>6.1066833462783183</v>
      </c>
      <c r="AZ47" s="247">
        <v>6.3909506801294516</v>
      </c>
      <c r="BA47" s="247">
        <v>6.6865887073346295</v>
      </c>
      <c r="BB47" s="247">
        <v>6.9940522556280147</v>
      </c>
      <c r="BC47" s="247">
        <v>7.3138143458531353</v>
      </c>
      <c r="BD47" s="247">
        <v>7.6463669196872601</v>
      </c>
      <c r="BE47" s="247">
        <v>7.9922215964747512</v>
      </c>
      <c r="BF47" s="247">
        <v>8.3519104603337411</v>
      </c>
      <c r="BG47" s="247">
        <v>8.7259868787470918</v>
      </c>
      <c r="BH47" s="247">
        <v>9.115026353896976</v>
      </c>
      <c r="BI47" s="247">
        <v>9.5196274080528553</v>
      </c>
    </row>
    <row r="48" spans="1:61" s="211" customFormat="1" ht="16.5" thickBot="1" x14ac:dyDescent="0.3">
      <c r="A48" s="248" t="s">
        <v>596</v>
      </c>
      <c r="B48" s="249">
        <v>0</v>
      </c>
      <c r="C48" s="249">
        <v>0</v>
      </c>
      <c r="D48" s="249">
        <v>0</v>
      </c>
      <c r="E48" s="249">
        <v>0</v>
      </c>
      <c r="F48" s="249">
        <v>0</v>
      </c>
      <c r="G48" s="249">
        <v>0</v>
      </c>
      <c r="H48" s="249">
        <v>0</v>
      </c>
      <c r="I48" s="249">
        <v>0</v>
      </c>
      <c r="J48" s="249">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9">
        <v>0</v>
      </c>
      <c r="AC48" s="249">
        <v>0</v>
      </c>
      <c r="AD48" s="249">
        <v>0</v>
      </c>
      <c r="AE48" s="249">
        <v>0</v>
      </c>
      <c r="AF48" s="249">
        <v>0</v>
      </c>
      <c r="AG48" s="249">
        <v>0</v>
      </c>
      <c r="AH48" s="249">
        <v>0</v>
      </c>
      <c r="AI48" s="249">
        <v>0</v>
      </c>
      <c r="AJ48" s="249">
        <v>0</v>
      </c>
      <c r="AK48" s="249">
        <v>0</v>
      </c>
      <c r="AL48" s="249">
        <v>0</v>
      </c>
      <c r="AM48" s="249">
        <v>0</v>
      </c>
      <c r="AN48" s="249">
        <v>0</v>
      </c>
      <c r="AO48" s="249">
        <v>0</v>
      </c>
      <c r="AP48" s="249">
        <v>0</v>
      </c>
      <c r="AQ48" s="249">
        <v>0</v>
      </c>
      <c r="AR48" s="249">
        <v>0</v>
      </c>
      <c r="AS48" s="249">
        <v>0</v>
      </c>
      <c r="AT48" s="249">
        <v>0</v>
      </c>
      <c r="AU48" s="249">
        <v>0</v>
      </c>
      <c r="AV48" s="249">
        <v>0</v>
      </c>
      <c r="AW48" s="249">
        <v>0</v>
      </c>
      <c r="AX48" s="249">
        <v>0</v>
      </c>
      <c r="AY48" s="249">
        <v>0</v>
      </c>
      <c r="AZ48" s="249">
        <v>0</v>
      </c>
      <c r="BA48" s="249" t="s">
        <v>530</v>
      </c>
      <c r="BB48" s="249" t="s">
        <v>530</v>
      </c>
      <c r="BC48" s="249" t="s">
        <v>530</v>
      </c>
      <c r="BD48" s="249" t="s">
        <v>530</v>
      </c>
      <c r="BE48" s="249" t="s">
        <v>530</v>
      </c>
      <c r="BF48" s="249" t="s">
        <v>530</v>
      </c>
      <c r="BG48" s="249" t="s">
        <v>530</v>
      </c>
      <c r="BH48" s="249" t="s">
        <v>530</v>
      </c>
      <c r="BI48" s="249" t="s">
        <v>530</v>
      </c>
    </row>
    <row r="49" spans="1:61" x14ac:dyDescent="0.25">
      <c r="A49" s="250" t="s">
        <v>597</v>
      </c>
      <c r="B49" s="251">
        <v>0</v>
      </c>
      <c r="C49" s="251">
        <v>0</v>
      </c>
      <c r="D49" s="251">
        <v>0</v>
      </c>
      <c r="E49" s="251">
        <v>0</v>
      </c>
      <c r="F49" s="251">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51">
        <v>0</v>
      </c>
      <c r="AC49" s="251">
        <v>0</v>
      </c>
      <c r="AD49" s="251">
        <v>0</v>
      </c>
      <c r="AE49" s="251">
        <v>0</v>
      </c>
      <c r="AF49" s="251">
        <v>0</v>
      </c>
      <c r="AG49" s="251">
        <v>0</v>
      </c>
      <c r="AH49" s="251">
        <v>0</v>
      </c>
      <c r="AI49" s="251">
        <v>0</v>
      </c>
      <c r="AJ49" s="251">
        <v>0</v>
      </c>
      <c r="AK49" s="251">
        <v>0</v>
      </c>
      <c r="AL49" s="251">
        <v>0</v>
      </c>
      <c r="AM49" s="251">
        <v>0</v>
      </c>
      <c r="AN49" s="251">
        <v>0</v>
      </c>
      <c r="AO49" s="251">
        <v>0</v>
      </c>
      <c r="AP49" s="251">
        <v>0</v>
      </c>
      <c r="AQ49" s="251">
        <v>0</v>
      </c>
      <c r="AR49" s="251">
        <v>0</v>
      </c>
      <c r="AS49" s="251">
        <v>0</v>
      </c>
      <c r="AT49" s="251">
        <v>0</v>
      </c>
      <c r="AU49" s="251">
        <v>0</v>
      </c>
      <c r="AV49" s="251">
        <v>0</v>
      </c>
      <c r="AW49" s="251">
        <v>0</v>
      </c>
      <c r="AX49" s="251">
        <v>0</v>
      </c>
      <c r="AY49" s="251">
        <v>0</v>
      </c>
      <c r="AZ49" s="251">
        <v>0</v>
      </c>
      <c r="BA49" s="251" t="s">
        <v>530</v>
      </c>
      <c r="BB49" s="251" t="s">
        <v>530</v>
      </c>
      <c r="BC49" s="251" t="s">
        <v>530</v>
      </c>
      <c r="BD49" s="251" t="s">
        <v>530</v>
      </c>
      <c r="BE49" s="251" t="s">
        <v>530</v>
      </c>
      <c r="BF49" s="251" t="s">
        <v>530</v>
      </c>
      <c r="BG49" s="251" t="s">
        <v>530</v>
      </c>
      <c r="BH49" s="251" t="s">
        <v>530</v>
      </c>
      <c r="BI49" s="251" t="s">
        <v>530</v>
      </c>
    </row>
    <row r="50" spans="1:61" x14ac:dyDescent="0.25">
      <c r="A50" s="252" t="s">
        <v>598</v>
      </c>
      <c r="B50" s="253">
        <v>0</v>
      </c>
      <c r="C50" s="253">
        <v>-4800</v>
      </c>
      <c r="D50" s="253">
        <v>-4800</v>
      </c>
      <c r="E50" s="253">
        <v>-4800</v>
      </c>
      <c r="F50" s="253">
        <v>-4800</v>
      </c>
      <c r="G50" s="253">
        <v>-4800</v>
      </c>
      <c r="H50" s="253">
        <v>-4800</v>
      </c>
      <c r="I50" s="253">
        <v>-4800</v>
      </c>
      <c r="J50" s="253">
        <v>-4800</v>
      </c>
      <c r="K50" s="253">
        <v>-4800</v>
      </c>
      <c r="L50" s="253">
        <v>-4800</v>
      </c>
      <c r="M50" s="253">
        <v>-4800</v>
      </c>
      <c r="N50" s="253">
        <v>-4800</v>
      </c>
      <c r="O50" s="253">
        <v>-4800</v>
      </c>
      <c r="P50" s="253">
        <v>-4800</v>
      </c>
      <c r="Q50" s="253">
        <v>-4800</v>
      </c>
      <c r="R50" s="253">
        <v>-4800</v>
      </c>
      <c r="S50" s="253">
        <v>-4800</v>
      </c>
      <c r="T50" s="253">
        <v>-4800</v>
      </c>
      <c r="U50" s="253">
        <v>-4800</v>
      </c>
      <c r="V50" s="253">
        <v>-4800</v>
      </c>
      <c r="W50" s="253">
        <v>-4800</v>
      </c>
      <c r="X50" s="253">
        <v>-4800</v>
      </c>
      <c r="Y50" s="253">
        <v>-4800</v>
      </c>
      <c r="Z50" s="253">
        <v>-4800</v>
      </c>
      <c r="AA50" s="253">
        <v>-4800</v>
      </c>
      <c r="AB50" s="253">
        <v>-4800</v>
      </c>
      <c r="AC50" s="253">
        <v>-4800</v>
      </c>
      <c r="AD50" s="253">
        <v>-4800</v>
      </c>
      <c r="AE50" s="253">
        <v>-4800</v>
      </c>
      <c r="AF50" s="253">
        <v>-4800</v>
      </c>
      <c r="AG50" s="253">
        <v>-4800</v>
      </c>
      <c r="AH50" s="253">
        <v>-4800</v>
      </c>
      <c r="AI50" s="253">
        <v>-4800</v>
      </c>
      <c r="AJ50" s="253">
        <v>-4800</v>
      </c>
      <c r="AK50" s="253">
        <v>-4800</v>
      </c>
      <c r="AL50" s="253">
        <v>-4800</v>
      </c>
      <c r="AM50" s="253">
        <v>-4800</v>
      </c>
      <c r="AN50" s="253">
        <v>-4800</v>
      </c>
      <c r="AO50" s="253">
        <v>-4800</v>
      </c>
      <c r="AP50" s="253">
        <v>-4800</v>
      </c>
      <c r="AQ50" s="253">
        <v>-4800</v>
      </c>
      <c r="AR50" s="253">
        <v>-4800</v>
      </c>
      <c r="AS50" s="253">
        <v>-4800</v>
      </c>
      <c r="AT50" s="253">
        <v>-4800</v>
      </c>
      <c r="AU50" s="253">
        <v>-4800</v>
      </c>
      <c r="AV50" s="253">
        <v>-4800</v>
      </c>
      <c r="AW50" s="253">
        <v>-4800</v>
      </c>
      <c r="AX50" s="253">
        <v>-4800</v>
      </c>
      <c r="AY50" s="253">
        <v>-4800</v>
      </c>
      <c r="AZ50" s="253">
        <v>-4800</v>
      </c>
      <c r="BA50" s="253" t="s">
        <v>530</v>
      </c>
      <c r="BB50" s="253" t="s">
        <v>530</v>
      </c>
      <c r="BC50" s="253" t="s">
        <v>530</v>
      </c>
      <c r="BD50" s="253" t="s">
        <v>530</v>
      </c>
      <c r="BE50" s="253" t="s">
        <v>530</v>
      </c>
      <c r="BF50" s="253" t="s">
        <v>530</v>
      </c>
      <c r="BG50" s="253" t="s">
        <v>530</v>
      </c>
      <c r="BH50" s="253" t="s">
        <v>530</v>
      </c>
      <c r="BI50" s="253" t="s">
        <v>530</v>
      </c>
    </row>
    <row r="51" spans="1:61" x14ac:dyDescent="0.25">
      <c r="A51" s="252" t="s">
        <v>599</v>
      </c>
      <c r="B51" s="254">
        <v>0</v>
      </c>
      <c r="C51" s="254">
        <v>0</v>
      </c>
      <c r="D51" s="254">
        <v>0</v>
      </c>
      <c r="E51" s="254">
        <v>0</v>
      </c>
      <c r="F51" s="254">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4">
        <v>0</v>
      </c>
      <c r="AC51" s="254">
        <v>0</v>
      </c>
      <c r="AD51" s="254">
        <v>0</v>
      </c>
      <c r="AE51" s="254">
        <v>0</v>
      </c>
      <c r="AF51" s="254">
        <v>0</v>
      </c>
      <c r="AG51" s="254">
        <v>0</v>
      </c>
      <c r="AH51" s="254">
        <v>0</v>
      </c>
      <c r="AI51" s="254">
        <v>0</v>
      </c>
      <c r="AJ51" s="254">
        <v>0</v>
      </c>
      <c r="AK51" s="254">
        <v>0</v>
      </c>
      <c r="AL51" s="254">
        <v>0</v>
      </c>
      <c r="AM51" s="254">
        <v>0</v>
      </c>
      <c r="AN51" s="254">
        <v>0</v>
      </c>
      <c r="AO51" s="254">
        <v>0</v>
      </c>
      <c r="AP51" s="254">
        <v>0</v>
      </c>
      <c r="AQ51" s="254">
        <v>0</v>
      </c>
      <c r="AR51" s="254">
        <v>0</v>
      </c>
      <c r="AS51" s="254">
        <v>0</v>
      </c>
      <c r="AT51" s="254">
        <v>0</v>
      </c>
      <c r="AU51" s="254">
        <v>0</v>
      </c>
      <c r="AV51" s="254">
        <v>0</v>
      </c>
      <c r="AW51" s="254">
        <v>0</v>
      </c>
      <c r="AX51" s="254">
        <v>0</v>
      </c>
      <c r="AY51" s="254">
        <v>0</v>
      </c>
      <c r="AZ51" s="254">
        <v>0</v>
      </c>
      <c r="BA51" s="254" t="s">
        <v>530</v>
      </c>
      <c r="BB51" s="254" t="s">
        <v>530</v>
      </c>
      <c r="BC51" s="254" t="s">
        <v>530</v>
      </c>
      <c r="BD51" s="254" t="s">
        <v>530</v>
      </c>
      <c r="BE51" s="254" t="s">
        <v>530</v>
      </c>
      <c r="BF51" s="254" t="s">
        <v>530</v>
      </c>
      <c r="BG51" s="254" t="s">
        <v>530</v>
      </c>
      <c r="BH51" s="254" t="s">
        <v>530</v>
      </c>
      <c r="BI51" s="254" t="s">
        <v>530</v>
      </c>
    </row>
    <row r="52" spans="1:61" hidden="1" x14ac:dyDescent="0.25">
      <c r="A52" s="252" t="s">
        <v>600</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2"/>
      <c r="AL52" s="252"/>
      <c r="AM52" s="252"/>
      <c r="AN52" s="252"/>
      <c r="AO52" s="252"/>
      <c r="AP52" s="252"/>
      <c r="AQ52" s="252"/>
      <c r="AR52" s="252"/>
      <c r="AS52" s="252"/>
      <c r="AT52" s="252"/>
      <c r="AU52" s="252"/>
      <c r="AV52" s="252"/>
      <c r="AW52" s="252"/>
      <c r="AX52" s="252"/>
      <c r="AY52" s="252"/>
      <c r="AZ52" s="252"/>
      <c r="BA52" s="252"/>
      <c r="BB52" s="252"/>
      <c r="BC52" s="252"/>
      <c r="BD52" s="252"/>
      <c r="BE52" s="252"/>
      <c r="BF52" s="252"/>
      <c r="BG52" s="252"/>
      <c r="BH52" s="252"/>
      <c r="BI52" s="252"/>
    </row>
    <row r="53" spans="1:61" hidden="1" x14ac:dyDescent="0.25"/>
    <row r="54" spans="1:61" hidden="1" x14ac:dyDescent="0.25"/>
    <row r="55" spans="1:61" hidden="1" x14ac:dyDescent="0.25"/>
    <row r="56" spans="1:61" hidden="1" x14ac:dyDescent="0.25"/>
    <row r="57" spans="1:61" hidden="1" x14ac:dyDescent="0.25"/>
    <row r="58" spans="1:61" hidden="1" x14ac:dyDescent="0.25"/>
    <row r="60" spans="1:61" ht="16.5" thickBot="1" x14ac:dyDescent="0.3">
      <c r="A60" s="255"/>
      <c r="B60" s="256"/>
      <c r="C60" s="256"/>
      <c r="D60" s="256"/>
      <c r="E60" s="256"/>
      <c r="F60" s="256"/>
      <c r="G60" s="256"/>
      <c r="H60" s="256"/>
      <c r="I60" s="256"/>
      <c r="J60" s="256"/>
      <c r="K60" s="256"/>
      <c r="L60" s="257"/>
      <c r="M60" s="257"/>
      <c r="N60" s="257"/>
      <c r="O60" s="257"/>
      <c r="P60" s="257"/>
      <c r="Q60" s="257"/>
      <c r="R60" s="257"/>
      <c r="S60" s="257"/>
      <c r="T60" s="257"/>
      <c r="U60" s="257"/>
      <c r="V60" s="257"/>
    </row>
    <row r="61" spans="1:61" s="225" customFormat="1" x14ac:dyDescent="0.25">
      <c r="A61" s="258" t="s">
        <v>601</v>
      </c>
      <c r="B61" s="243">
        <v>2027</v>
      </c>
      <c r="C61" s="243">
        <v>2028</v>
      </c>
      <c r="D61" s="243">
        <v>2029</v>
      </c>
      <c r="E61" s="243">
        <v>2030</v>
      </c>
      <c r="F61" s="243">
        <v>2031</v>
      </c>
      <c r="G61" s="243">
        <v>2032</v>
      </c>
      <c r="H61" s="243">
        <v>2033</v>
      </c>
      <c r="I61" s="243">
        <v>2034</v>
      </c>
      <c r="J61" s="243">
        <v>2035</v>
      </c>
      <c r="K61" s="243">
        <v>2036</v>
      </c>
      <c r="L61" s="243">
        <v>2037</v>
      </c>
      <c r="M61" s="243">
        <v>2038</v>
      </c>
      <c r="N61" s="243">
        <v>2039</v>
      </c>
      <c r="O61" s="243">
        <v>2040</v>
      </c>
      <c r="P61" s="243">
        <v>2041</v>
      </c>
      <c r="Q61" s="243">
        <v>2042</v>
      </c>
      <c r="R61" s="243">
        <v>2043</v>
      </c>
      <c r="S61" s="243">
        <v>2044</v>
      </c>
      <c r="T61" s="243">
        <v>2045</v>
      </c>
      <c r="U61" s="243">
        <v>2046</v>
      </c>
      <c r="V61" s="243">
        <v>2047</v>
      </c>
      <c r="W61" s="243">
        <v>2048</v>
      </c>
      <c r="X61" s="243">
        <v>2049</v>
      </c>
      <c r="Y61" s="243">
        <v>2050</v>
      </c>
      <c r="Z61" s="243">
        <v>2051</v>
      </c>
      <c r="AA61" s="243">
        <v>2052</v>
      </c>
      <c r="AB61" s="243">
        <v>2053</v>
      </c>
      <c r="AC61" s="243">
        <v>2054</v>
      </c>
      <c r="AD61" s="243">
        <v>2055</v>
      </c>
      <c r="AE61" s="243">
        <v>2056</v>
      </c>
      <c r="AF61" s="243">
        <v>2057</v>
      </c>
      <c r="AG61" s="243">
        <v>2058</v>
      </c>
      <c r="AH61" s="243">
        <v>2059</v>
      </c>
      <c r="AI61" s="243">
        <v>2060</v>
      </c>
      <c r="AJ61" s="243">
        <v>2061</v>
      </c>
      <c r="AK61" s="243">
        <v>2062</v>
      </c>
      <c r="AL61" s="243">
        <v>2063</v>
      </c>
      <c r="AM61" s="243">
        <v>2064</v>
      </c>
      <c r="AN61" s="243">
        <v>2065</v>
      </c>
      <c r="AO61" s="243">
        <v>2066</v>
      </c>
      <c r="AP61" s="243">
        <v>2067</v>
      </c>
      <c r="AQ61" s="243">
        <v>2068</v>
      </c>
      <c r="AR61" s="243">
        <v>2069</v>
      </c>
      <c r="AS61" s="243">
        <v>2070</v>
      </c>
      <c r="AT61" s="243">
        <v>2071</v>
      </c>
      <c r="AU61" s="243">
        <v>2072</v>
      </c>
      <c r="AV61" s="243">
        <v>2073</v>
      </c>
      <c r="AW61" s="243">
        <v>2074</v>
      </c>
      <c r="AX61" s="243">
        <v>2075</v>
      </c>
      <c r="AY61" s="243">
        <v>2076</v>
      </c>
      <c r="AZ61" s="243">
        <v>2077</v>
      </c>
      <c r="BA61" s="243" t="s">
        <v>530</v>
      </c>
      <c r="BB61" s="243" t="s">
        <v>530</v>
      </c>
      <c r="BC61" s="243" t="s">
        <v>530</v>
      </c>
      <c r="BD61" s="243" t="s">
        <v>530</v>
      </c>
      <c r="BE61" s="243" t="s">
        <v>530</v>
      </c>
      <c r="BF61" s="243" t="s">
        <v>530</v>
      </c>
      <c r="BG61" s="243" t="s">
        <v>530</v>
      </c>
      <c r="BH61" s="243" t="s">
        <v>530</v>
      </c>
      <c r="BI61" s="243" t="s">
        <v>530</v>
      </c>
    </row>
    <row r="62" spans="1:61" s="211" customFormat="1" ht="14.25" x14ac:dyDescent="0.25">
      <c r="A62" s="259" t="s">
        <v>316</v>
      </c>
      <c r="B62" s="260">
        <v>0</v>
      </c>
      <c r="C62" s="260">
        <v>0</v>
      </c>
      <c r="D62" s="260">
        <v>0</v>
      </c>
      <c r="E62" s="260">
        <v>0</v>
      </c>
      <c r="F62" s="260">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60">
        <v>0</v>
      </c>
      <c r="AC62" s="260">
        <v>0</v>
      </c>
      <c r="AD62" s="260">
        <v>0</v>
      </c>
      <c r="AE62" s="260">
        <v>0</v>
      </c>
      <c r="AF62" s="260">
        <v>0</v>
      </c>
      <c r="AG62" s="260">
        <v>0</v>
      </c>
      <c r="AH62" s="260">
        <v>0</v>
      </c>
      <c r="AI62" s="260">
        <v>0</v>
      </c>
      <c r="AJ62" s="260">
        <v>0</v>
      </c>
      <c r="AK62" s="260">
        <v>0</v>
      </c>
      <c r="AL62" s="260">
        <v>0</v>
      </c>
      <c r="AM62" s="260">
        <v>0</v>
      </c>
      <c r="AN62" s="260">
        <v>0</v>
      </c>
      <c r="AO62" s="260">
        <v>0</v>
      </c>
      <c r="AP62" s="260">
        <v>0</v>
      </c>
      <c r="AQ62" s="260">
        <v>0</v>
      </c>
      <c r="AR62" s="260">
        <v>0</v>
      </c>
      <c r="AS62" s="260">
        <v>0</v>
      </c>
      <c r="AT62" s="260">
        <v>0</v>
      </c>
      <c r="AU62" s="260">
        <v>0</v>
      </c>
      <c r="AV62" s="260">
        <v>0</v>
      </c>
      <c r="AW62" s="260">
        <v>0</v>
      </c>
      <c r="AX62" s="260">
        <v>0</v>
      </c>
      <c r="AY62" s="260">
        <v>0</v>
      </c>
      <c r="AZ62" s="260">
        <v>0</v>
      </c>
      <c r="BA62" s="260" t="s">
        <v>530</v>
      </c>
      <c r="BB62" s="260" t="s">
        <v>530</v>
      </c>
      <c r="BC62" s="260" t="s">
        <v>530</v>
      </c>
      <c r="BD62" s="260" t="s">
        <v>530</v>
      </c>
      <c r="BE62" s="260" t="s">
        <v>530</v>
      </c>
      <c r="BF62" s="260" t="s">
        <v>530</v>
      </c>
      <c r="BG62" s="260" t="s">
        <v>530</v>
      </c>
      <c r="BH62" s="260" t="s">
        <v>530</v>
      </c>
      <c r="BI62" s="260" t="s">
        <v>530</v>
      </c>
    </row>
    <row r="63" spans="1:61" x14ac:dyDescent="0.25">
      <c r="A63" s="261" t="s">
        <v>315</v>
      </c>
      <c r="B63" s="262">
        <v>0</v>
      </c>
      <c r="C63" s="262">
        <v>3084892.1806600001</v>
      </c>
      <c r="D63" s="262">
        <v>3094135.6939866664</v>
      </c>
      <c r="E63" s="262">
        <v>3103379.2073133336</v>
      </c>
      <c r="F63" s="262">
        <v>3112622.72064</v>
      </c>
      <c r="G63" s="262">
        <v>3121866.2339666667</v>
      </c>
      <c r="H63" s="262">
        <v>3131109.7472933335</v>
      </c>
      <c r="I63" s="262">
        <v>3140353.2606199998</v>
      </c>
      <c r="J63" s="262">
        <v>3149596.7739466666</v>
      </c>
      <c r="K63" s="262">
        <v>3158840.2872733334</v>
      </c>
      <c r="L63" s="262">
        <v>3168083.8005999997</v>
      </c>
      <c r="M63" s="262">
        <v>3177327.3139266665</v>
      </c>
      <c r="N63" s="262">
        <v>3186570.8272533333</v>
      </c>
      <c r="O63" s="262">
        <v>3195814.3405799996</v>
      </c>
      <c r="P63" s="262">
        <v>3205057.8539066664</v>
      </c>
      <c r="Q63" s="262">
        <v>3214301.3672333332</v>
      </c>
      <c r="R63" s="262">
        <v>3223544.88056</v>
      </c>
      <c r="S63" s="262">
        <v>3232788.3938866667</v>
      </c>
      <c r="T63" s="262">
        <v>3242031.9072133331</v>
      </c>
      <c r="U63" s="262">
        <v>3251275.4205399998</v>
      </c>
      <c r="V63" s="262">
        <v>3260518.9338666666</v>
      </c>
      <c r="W63" s="262">
        <v>3269762.4471933329</v>
      </c>
      <c r="X63" s="262">
        <v>3279005.9605199997</v>
      </c>
      <c r="Y63" s="262">
        <v>3288249.4738466665</v>
      </c>
      <c r="Z63" s="262">
        <v>3297492.9871733333</v>
      </c>
      <c r="AA63" s="262">
        <v>3306736.5005000001</v>
      </c>
      <c r="AB63" s="262">
        <v>3315980.0138266664</v>
      </c>
      <c r="AC63" s="262">
        <v>3325223.5271533332</v>
      </c>
      <c r="AD63" s="262">
        <v>3334467.04048</v>
      </c>
      <c r="AE63" s="262">
        <v>3343710.5538066668</v>
      </c>
      <c r="AF63" s="262">
        <v>3352954.0671333335</v>
      </c>
      <c r="AG63" s="262">
        <v>3362197.5804599999</v>
      </c>
      <c r="AH63" s="262">
        <v>3371441.0937866666</v>
      </c>
      <c r="AI63" s="262">
        <v>3380684.6071133334</v>
      </c>
      <c r="AJ63" s="262">
        <v>3389928.1204399997</v>
      </c>
      <c r="AK63" s="262">
        <v>3399171.633766667</v>
      </c>
      <c r="AL63" s="262">
        <v>3408415.1470933333</v>
      </c>
      <c r="AM63" s="262">
        <v>3417658.6604200001</v>
      </c>
      <c r="AN63" s="262">
        <v>3426902.1737466669</v>
      </c>
      <c r="AO63" s="262">
        <v>3436145.6870733332</v>
      </c>
      <c r="AP63" s="262">
        <v>3445389.2004</v>
      </c>
      <c r="AQ63" s="262">
        <v>3454632.7137266668</v>
      </c>
      <c r="AR63" s="262">
        <v>3463876.2270533335</v>
      </c>
      <c r="AS63" s="262">
        <v>3473119.7403799999</v>
      </c>
      <c r="AT63" s="262">
        <v>3482363.2537066666</v>
      </c>
      <c r="AU63" s="262">
        <v>3491606.7670333334</v>
      </c>
      <c r="AV63" s="262">
        <v>3500850.2803599997</v>
      </c>
      <c r="AW63" s="262">
        <v>3510093.7936866665</v>
      </c>
      <c r="AX63" s="262">
        <v>3519337.3070133333</v>
      </c>
      <c r="AY63" s="262">
        <v>3528580.8203400001</v>
      </c>
      <c r="AZ63" s="262">
        <v>3537824.3336666664</v>
      </c>
      <c r="BA63" s="262" t="s">
        <v>530</v>
      </c>
      <c r="BB63" s="262" t="s">
        <v>530</v>
      </c>
      <c r="BC63" s="262" t="s">
        <v>530</v>
      </c>
      <c r="BD63" s="262" t="s">
        <v>530</v>
      </c>
      <c r="BE63" s="262" t="s">
        <v>530</v>
      </c>
      <c r="BF63" s="262" t="s">
        <v>530</v>
      </c>
      <c r="BG63" s="262" t="s">
        <v>530</v>
      </c>
      <c r="BH63" s="262" t="s">
        <v>530</v>
      </c>
      <c r="BI63" s="262" t="s">
        <v>530</v>
      </c>
    </row>
    <row r="64" spans="1:61" x14ac:dyDescent="0.25">
      <c r="A64" s="263" t="s">
        <v>314</v>
      </c>
      <c r="B64" s="262">
        <v>0</v>
      </c>
      <c r="C64" s="262">
        <v>4000000</v>
      </c>
      <c r="D64" s="262">
        <v>4000000</v>
      </c>
      <c r="E64" s="262">
        <v>4000000</v>
      </c>
      <c r="F64" s="262">
        <v>4000000</v>
      </c>
      <c r="G64" s="262">
        <v>4000000</v>
      </c>
      <c r="H64" s="262">
        <v>4000000</v>
      </c>
      <c r="I64" s="262">
        <v>4000000</v>
      </c>
      <c r="J64" s="262">
        <v>4000000</v>
      </c>
      <c r="K64" s="262">
        <v>4000000</v>
      </c>
      <c r="L64" s="262">
        <v>4000000</v>
      </c>
      <c r="M64" s="262">
        <v>4000000</v>
      </c>
      <c r="N64" s="262">
        <v>4000000</v>
      </c>
      <c r="O64" s="262">
        <v>4000000</v>
      </c>
      <c r="P64" s="262">
        <v>4000000</v>
      </c>
      <c r="Q64" s="262">
        <v>4000000</v>
      </c>
      <c r="R64" s="262">
        <v>4000000</v>
      </c>
      <c r="S64" s="262">
        <v>4000000</v>
      </c>
      <c r="T64" s="262">
        <v>4000000</v>
      </c>
      <c r="U64" s="262">
        <v>4000000</v>
      </c>
      <c r="V64" s="262">
        <v>4000000</v>
      </c>
      <c r="W64" s="262">
        <v>4000000</v>
      </c>
      <c r="X64" s="262">
        <v>4000000</v>
      </c>
      <c r="Y64" s="262">
        <v>4000000</v>
      </c>
      <c r="Z64" s="262">
        <v>4000000</v>
      </c>
      <c r="AA64" s="262">
        <v>4000000</v>
      </c>
      <c r="AB64" s="262">
        <v>4000000</v>
      </c>
      <c r="AC64" s="262">
        <v>4000000</v>
      </c>
      <c r="AD64" s="262">
        <v>4000000</v>
      </c>
      <c r="AE64" s="262">
        <v>4000000</v>
      </c>
      <c r="AF64" s="262">
        <v>4000000</v>
      </c>
      <c r="AG64" s="262">
        <v>4000000</v>
      </c>
      <c r="AH64" s="262">
        <v>4000000</v>
      </c>
      <c r="AI64" s="262">
        <v>4000000</v>
      </c>
      <c r="AJ64" s="262">
        <v>4000000</v>
      </c>
      <c r="AK64" s="262">
        <v>4000000</v>
      </c>
      <c r="AL64" s="262">
        <v>4000000</v>
      </c>
      <c r="AM64" s="262">
        <v>4000000</v>
      </c>
      <c r="AN64" s="262">
        <v>4000000</v>
      </c>
      <c r="AO64" s="262">
        <v>4000000</v>
      </c>
      <c r="AP64" s="262">
        <v>4000000</v>
      </c>
      <c r="AQ64" s="262">
        <v>4000000</v>
      </c>
      <c r="AR64" s="262">
        <v>4000000</v>
      </c>
      <c r="AS64" s="262">
        <v>4000000</v>
      </c>
      <c r="AT64" s="262">
        <v>4000000</v>
      </c>
      <c r="AU64" s="262">
        <v>4000000</v>
      </c>
      <c r="AV64" s="262">
        <v>4000000</v>
      </c>
      <c r="AW64" s="262">
        <v>4000000</v>
      </c>
      <c r="AX64" s="262">
        <v>4000000</v>
      </c>
      <c r="AY64" s="262">
        <v>4000000</v>
      </c>
      <c r="AZ64" s="262">
        <v>4000000</v>
      </c>
      <c r="BA64" s="262" t="s">
        <v>530</v>
      </c>
      <c r="BB64" s="262" t="s">
        <v>530</v>
      </c>
      <c r="BC64" s="262" t="s">
        <v>530</v>
      </c>
      <c r="BD64" s="262" t="s">
        <v>530</v>
      </c>
      <c r="BE64" s="262" t="s">
        <v>530</v>
      </c>
      <c r="BF64" s="262" t="s">
        <v>530</v>
      </c>
      <c r="BG64" s="262" t="s">
        <v>530</v>
      </c>
      <c r="BH64" s="262" t="s">
        <v>530</v>
      </c>
      <c r="BI64" s="262" t="s">
        <v>530</v>
      </c>
    </row>
    <row r="65" spans="1:61" x14ac:dyDescent="0.25">
      <c r="A65" s="263" t="str">
        <f>A30</f>
        <v>Прочие расходы при эксплуатации объекта, руб. без НДС</v>
      </c>
      <c r="B65" s="262">
        <v>0</v>
      </c>
      <c r="C65" s="262">
        <v>0</v>
      </c>
      <c r="D65" s="262">
        <v>0</v>
      </c>
      <c r="E65" s="262">
        <v>0</v>
      </c>
      <c r="F65" s="262">
        <v>0</v>
      </c>
      <c r="G65" s="262">
        <v>0</v>
      </c>
      <c r="H65" s="262">
        <v>0</v>
      </c>
      <c r="I65" s="262">
        <v>0</v>
      </c>
      <c r="J65" s="262">
        <v>0</v>
      </c>
      <c r="K65" s="262">
        <v>0</v>
      </c>
      <c r="L65" s="262">
        <v>0</v>
      </c>
      <c r="M65" s="262">
        <v>0</v>
      </c>
      <c r="N65" s="262">
        <v>0</v>
      </c>
      <c r="O65" s="262">
        <v>0</v>
      </c>
      <c r="P65" s="262">
        <v>0</v>
      </c>
      <c r="Q65" s="262">
        <v>0</v>
      </c>
      <c r="R65" s="262">
        <v>0</v>
      </c>
      <c r="S65" s="262">
        <v>0</v>
      </c>
      <c r="T65" s="262">
        <v>0</v>
      </c>
      <c r="U65" s="262">
        <v>0</v>
      </c>
      <c r="V65" s="262">
        <v>0</v>
      </c>
      <c r="W65" s="262">
        <v>0</v>
      </c>
      <c r="X65" s="262">
        <v>0</v>
      </c>
      <c r="Y65" s="262">
        <v>0</v>
      </c>
      <c r="Z65" s="262">
        <v>0</v>
      </c>
      <c r="AA65" s="262">
        <v>0</v>
      </c>
      <c r="AB65" s="262">
        <v>0</v>
      </c>
      <c r="AC65" s="262">
        <v>0</v>
      </c>
      <c r="AD65" s="262">
        <v>0</v>
      </c>
      <c r="AE65" s="262">
        <v>0</v>
      </c>
      <c r="AF65" s="262">
        <v>0</v>
      </c>
      <c r="AG65" s="262">
        <v>0</v>
      </c>
      <c r="AH65" s="262">
        <v>0</v>
      </c>
      <c r="AI65" s="262">
        <v>0</v>
      </c>
      <c r="AJ65" s="262">
        <v>0</v>
      </c>
      <c r="AK65" s="262">
        <v>0</v>
      </c>
      <c r="AL65" s="262">
        <v>0</v>
      </c>
      <c r="AM65" s="262">
        <v>0</v>
      </c>
      <c r="AN65" s="262">
        <v>0</v>
      </c>
      <c r="AO65" s="262">
        <v>0</v>
      </c>
      <c r="AP65" s="262">
        <v>0</v>
      </c>
      <c r="AQ65" s="262">
        <v>0</v>
      </c>
      <c r="AR65" s="262">
        <v>0</v>
      </c>
      <c r="AS65" s="262">
        <v>0</v>
      </c>
      <c r="AT65" s="262">
        <v>0</v>
      </c>
      <c r="AU65" s="262">
        <v>0</v>
      </c>
      <c r="AV65" s="262">
        <v>0</v>
      </c>
      <c r="AW65" s="262">
        <v>0</v>
      </c>
      <c r="AX65" s="262">
        <v>0</v>
      </c>
      <c r="AY65" s="262">
        <v>0</v>
      </c>
      <c r="AZ65" s="262">
        <v>0</v>
      </c>
      <c r="BA65" s="262" t="s">
        <v>530</v>
      </c>
      <c r="BB65" s="262" t="s">
        <v>530</v>
      </c>
      <c r="BC65" s="262" t="s">
        <v>530</v>
      </c>
      <c r="BD65" s="262" t="s">
        <v>530</v>
      </c>
      <c r="BE65" s="262" t="s">
        <v>530</v>
      </c>
      <c r="BF65" s="262" t="s">
        <v>530</v>
      </c>
      <c r="BG65" s="262" t="s">
        <v>530</v>
      </c>
      <c r="BH65" s="262" t="s">
        <v>530</v>
      </c>
      <c r="BI65" s="262" t="s">
        <v>530</v>
      </c>
    </row>
    <row r="66" spans="1:61" x14ac:dyDescent="0.25">
      <c r="A66" s="263" t="s">
        <v>530</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c r="BA66" s="262"/>
      <c r="BB66" s="262"/>
      <c r="BC66" s="262"/>
      <c r="BD66" s="262"/>
      <c r="BE66" s="262"/>
      <c r="BF66" s="262"/>
      <c r="BG66" s="262"/>
      <c r="BH66" s="262"/>
      <c r="BI66" s="262"/>
    </row>
    <row r="67" spans="1:61" x14ac:dyDescent="0.25">
      <c r="A67" s="263" t="s">
        <v>530</v>
      </c>
      <c r="B67" s="262">
        <v>0</v>
      </c>
      <c r="C67" s="262">
        <v>0</v>
      </c>
      <c r="D67" s="262">
        <v>0</v>
      </c>
      <c r="E67" s="262">
        <v>0</v>
      </c>
      <c r="F67" s="262">
        <v>0</v>
      </c>
      <c r="G67" s="262">
        <v>0</v>
      </c>
      <c r="H67" s="262">
        <v>0</v>
      </c>
      <c r="I67" s="262">
        <v>0</v>
      </c>
      <c r="J67" s="262">
        <v>0</v>
      </c>
      <c r="K67" s="262">
        <v>0</v>
      </c>
      <c r="L67" s="262">
        <v>0</v>
      </c>
      <c r="M67" s="262">
        <v>0</v>
      </c>
      <c r="N67" s="262">
        <v>0</v>
      </c>
      <c r="O67" s="262">
        <v>0</v>
      </c>
      <c r="P67" s="262">
        <v>0</v>
      </c>
      <c r="Q67" s="262">
        <v>0</v>
      </c>
      <c r="R67" s="262">
        <v>0</v>
      </c>
      <c r="S67" s="262">
        <v>0</v>
      </c>
      <c r="T67" s="262">
        <v>0</v>
      </c>
      <c r="U67" s="262">
        <v>0</v>
      </c>
      <c r="V67" s="262">
        <v>0</v>
      </c>
      <c r="W67" s="262">
        <v>0</v>
      </c>
      <c r="X67" s="262">
        <v>0</v>
      </c>
      <c r="Y67" s="262">
        <v>0</v>
      </c>
      <c r="Z67" s="262">
        <v>0</v>
      </c>
      <c r="AA67" s="262">
        <v>0</v>
      </c>
      <c r="AB67" s="262">
        <v>0</v>
      </c>
      <c r="AC67" s="262">
        <v>0</v>
      </c>
      <c r="AD67" s="262">
        <v>0</v>
      </c>
      <c r="AE67" s="262">
        <v>0</v>
      </c>
      <c r="AF67" s="262">
        <v>0</v>
      </c>
      <c r="AG67" s="262">
        <v>0</v>
      </c>
      <c r="AH67" s="262">
        <v>0</v>
      </c>
      <c r="AI67" s="262">
        <v>0</v>
      </c>
      <c r="AJ67" s="262">
        <v>0</v>
      </c>
      <c r="AK67" s="262">
        <v>0</v>
      </c>
      <c r="AL67" s="262">
        <v>0</v>
      </c>
      <c r="AM67" s="262">
        <v>0</v>
      </c>
      <c r="AN67" s="262">
        <v>0</v>
      </c>
      <c r="AO67" s="262">
        <v>0</v>
      </c>
      <c r="AP67" s="262">
        <v>0</v>
      </c>
      <c r="AQ67" s="262">
        <v>0</v>
      </c>
      <c r="AR67" s="262">
        <v>0</v>
      </c>
      <c r="AS67" s="262">
        <v>0</v>
      </c>
      <c r="AT67" s="262">
        <v>0</v>
      </c>
      <c r="AU67" s="262">
        <v>0</v>
      </c>
      <c r="AV67" s="262">
        <v>0</v>
      </c>
      <c r="AW67" s="262">
        <v>0</v>
      </c>
      <c r="AX67" s="262">
        <v>0</v>
      </c>
      <c r="AY67" s="262">
        <v>0</v>
      </c>
      <c r="AZ67" s="262">
        <v>0</v>
      </c>
      <c r="BA67" s="262" t="s">
        <v>530</v>
      </c>
      <c r="BB67" s="262" t="s">
        <v>530</v>
      </c>
      <c r="BC67" s="262" t="s">
        <v>530</v>
      </c>
      <c r="BD67" s="262" t="s">
        <v>530</v>
      </c>
      <c r="BE67" s="262" t="s">
        <v>530</v>
      </c>
      <c r="BF67" s="262" t="s">
        <v>530</v>
      </c>
      <c r="BG67" s="262" t="s">
        <v>530</v>
      </c>
      <c r="BH67" s="262" t="s">
        <v>530</v>
      </c>
      <c r="BI67" s="262" t="s">
        <v>530</v>
      </c>
    </row>
    <row r="68" spans="1:61" x14ac:dyDescent="0.25">
      <c r="A68" s="263" t="s">
        <v>530</v>
      </c>
      <c r="B68" s="262"/>
      <c r="C68" s="262">
        <v>0</v>
      </c>
      <c r="D68" s="262">
        <v>0</v>
      </c>
      <c r="E68" s="262">
        <v>0</v>
      </c>
      <c r="F68" s="262">
        <v>0</v>
      </c>
      <c r="G68" s="262">
        <v>0</v>
      </c>
      <c r="H68" s="262">
        <v>0</v>
      </c>
      <c r="I68" s="262">
        <v>0</v>
      </c>
      <c r="J68" s="262">
        <v>0</v>
      </c>
      <c r="K68" s="262">
        <v>0</v>
      </c>
      <c r="L68" s="262">
        <v>0</v>
      </c>
      <c r="M68" s="262">
        <v>0</v>
      </c>
      <c r="N68" s="262">
        <v>0</v>
      </c>
      <c r="O68" s="262">
        <v>0</v>
      </c>
      <c r="P68" s="262">
        <v>0</v>
      </c>
      <c r="Q68" s="262">
        <v>0</v>
      </c>
      <c r="R68" s="262">
        <v>0</v>
      </c>
      <c r="S68" s="262">
        <v>0</v>
      </c>
      <c r="T68" s="262">
        <v>0</v>
      </c>
      <c r="U68" s="262">
        <v>0</v>
      </c>
      <c r="V68" s="262">
        <v>0</v>
      </c>
      <c r="W68" s="262">
        <v>0</v>
      </c>
      <c r="X68" s="262">
        <v>0</v>
      </c>
      <c r="Y68" s="262">
        <v>0</v>
      </c>
      <c r="Z68" s="262">
        <v>0</v>
      </c>
      <c r="AA68" s="262">
        <v>0</v>
      </c>
      <c r="AB68" s="262">
        <v>0</v>
      </c>
      <c r="AC68" s="262">
        <v>0</v>
      </c>
      <c r="AD68" s="262">
        <v>0</v>
      </c>
      <c r="AE68" s="262">
        <v>0</v>
      </c>
      <c r="AF68" s="262">
        <v>0</v>
      </c>
      <c r="AG68" s="262">
        <v>0</v>
      </c>
      <c r="AH68" s="262">
        <v>0</v>
      </c>
      <c r="AI68" s="262">
        <v>0</v>
      </c>
      <c r="AJ68" s="262">
        <v>0</v>
      </c>
      <c r="AK68" s="262">
        <v>0</v>
      </c>
      <c r="AL68" s="262">
        <v>0</v>
      </c>
      <c r="AM68" s="262">
        <v>0</v>
      </c>
      <c r="AN68" s="262">
        <v>0</v>
      </c>
      <c r="AO68" s="262">
        <v>0</v>
      </c>
      <c r="AP68" s="262">
        <v>0</v>
      </c>
      <c r="AQ68" s="262">
        <v>0</v>
      </c>
      <c r="AR68" s="262">
        <v>0</v>
      </c>
      <c r="AS68" s="262">
        <v>0</v>
      </c>
      <c r="AT68" s="262">
        <v>0</v>
      </c>
      <c r="AU68" s="262">
        <v>0</v>
      </c>
      <c r="AV68" s="262">
        <v>0</v>
      </c>
      <c r="AW68" s="262">
        <v>0</v>
      </c>
      <c r="AX68" s="262">
        <v>0</v>
      </c>
      <c r="AY68" s="262">
        <v>0</v>
      </c>
      <c r="AZ68" s="262">
        <v>0</v>
      </c>
      <c r="BA68" s="262" t="s">
        <v>610</v>
      </c>
      <c r="BB68" s="262" t="s">
        <v>610</v>
      </c>
      <c r="BC68" s="262" t="s">
        <v>610</v>
      </c>
      <c r="BD68" s="262" t="s">
        <v>610</v>
      </c>
      <c r="BE68" s="262" t="s">
        <v>610</v>
      </c>
      <c r="BF68" s="262" t="s">
        <v>610</v>
      </c>
      <c r="BG68" s="262" t="s">
        <v>610</v>
      </c>
      <c r="BH68" s="262" t="s">
        <v>610</v>
      </c>
      <c r="BI68" s="262" t="s">
        <v>610</v>
      </c>
    </row>
    <row r="69" spans="1:61" x14ac:dyDescent="0.25">
      <c r="A69" s="263" t="s">
        <v>312</v>
      </c>
      <c r="B69" s="262"/>
      <c r="C69" s="262">
        <v>-915107.81934000005</v>
      </c>
      <c r="D69" s="262">
        <v>-905864.30601333349</v>
      </c>
      <c r="E69" s="262">
        <v>-896620.79268666659</v>
      </c>
      <c r="F69" s="262">
        <v>-887377.27936000004</v>
      </c>
      <c r="G69" s="262">
        <v>-878133.76603333338</v>
      </c>
      <c r="H69" s="262">
        <v>-868890.25270666671</v>
      </c>
      <c r="I69" s="262">
        <v>-859646.73938000004</v>
      </c>
      <c r="J69" s="262">
        <v>-850403.22605333349</v>
      </c>
      <c r="K69" s="262">
        <v>-841159.71272666671</v>
      </c>
      <c r="L69" s="262">
        <v>-831916.19940000004</v>
      </c>
      <c r="M69" s="262">
        <v>-822672.68607333337</v>
      </c>
      <c r="N69" s="262">
        <v>-813429.17274666671</v>
      </c>
      <c r="O69" s="262">
        <v>-804185.65942000016</v>
      </c>
      <c r="P69" s="262">
        <v>-794942.14609333349</v>
      </c>
      <c r="Q69" s="262">
        <v>-785698.63276666682</v>
      </c>
      <c r="R69" s="262">
        <v>-776455.11944000016</v>
      </c>
      <c r="S69" s="262">
        <v>-767211.60611333337</v>
      </c>
      <c r="T69" s="262">
        <v>-757968.0927866667</v>
      </c>
      <c r="U69" s="262">
        <v>-748724.57946000015</v>
      </c>
      <c r="V69" s="262">
        <v>-739481.06613333349</v>
      </c>
      <c r="W69" s="262">
        <v>-730237.55280666682</v>
      </c>
      <c r="X69" s="262">
        <v>-720994.03948000015</v>
      </c>
      <c r="Y69" s="262">
        <v>-711750.52615333337</v>
      </c>
      <c r="Z69" s="262">
        <v>-702507.01282666682</v>
      </c>
      <c r="AA69" s="262">
        <v>-693263.49950000015</v>
      </c>
      <c r="AB69" s="262">
        <v>-684019.98617333337</v>
      </c>
      <c r="AC69" s="262">
        <v>-674776.4728466667</v>
      </c>
      <c r="AD69" s="262">
        <v>-665532.95952000003</v>
      </c>
      <c r="AE69" s="262">
        <v>-656289.44619333337</v>
      </c>
      <c r="AF69" s="262">
        <v>-647045.9328666667</v>
      </c>
      <c r="AG69" s="262">
        <v>-637802.41953999992</v>
      </c>
      <c r="AH69" s="262">
        <v>-628558.90621333336</v>
      </c>
      <c r="AI69" s="262">
        <v>-619315.3928866667</v>
      </c>
      <c r="AJ69" s="262">
        <v>-610071.87956000003</v>
      </c>
      <c r="AK69" s="262">
        <v>-600828.36623333325</v>
      </c>
      <c r="AL69" s="262">
        <v>-591584.85290666658</v>
      </c>
      <c r="AM69" s="262">
        <v>-582341.33958000003</v>
      </c>
      <c r="AN69" s="262">
        <v>-573097.82625333325</v>
      </c>
      <c r="AO69" s="262">
        <v>-563854.31292666658</v>
      </c>
      <c r="AP69" s="262">
        <v>-554610.79959999991</v>
      </c>
      <c r="AQ69" s="262">
        <v>-545367.28627333324</v>
      </c>
      <c r="AR69" s="262">
        <v>-536123.77294666658</v>
      </c>
      <c r="AS69" s="262">
        <v>-526880.25962000003</v>
      </c>
      <c r="AT69" s="262">
        <v>-517636.74629333336</v>
      </c>
      <c r="AU69" s="262">
        <v>-508393.23296666669</v>
      </c>
      <c r="AV69" s="262">
        <v>-499149.71964000008</v>
      </c>
      <c r="AW69" s="262">
        <v>-489906.20631333342</v>
      </c>
      <c r="AX69" s="262">
        <v>-480662.69298666681</v>
      </c>
      <c r="AY69" s="262">
        <v>-471419.17966000014</v>
      </c>
      <c r="AZ69" s="262">
        <v>-462175.66633333353</v>
      </c>
      <c r="BA69" s="262">
        <v>-462175.66633333353</v>
      </c>
      <c r="BB69" s="262">
        <v>-462175.66633333353</v>
      </c>
      <c r="BC69" s="262">
        <v>-462175.66633333353</v>
      </c>
      <c r="BD69" s="262">
        <v>-462175.66633333353</v>
      </c>
      <c r="BE69" s="262">
        <v>-462175.66633333353</v>
      </c>
      <c r="BF69" s="262">
        <v>-462175.66633333353</v>
      </c>
      <c r="BG69" s="262">
        <v>-462175.66633333353</v>
      </c>
      <c r="BH69" s="262">
        <v>-462175.66633333353</v>
      </c>
      <c r="BI69" s="262">
        <v>-462175.66633333353</v>
      </c>
    </row>
    <row r="70" spans="1:61" s="211" customFormat="1" ht="14.25" x14ac:dyDescent="0.25">
      <c r="A70" s="264" t="s">
        <v>602</v>
      </c>
      <c r="B70" s="260">
        <v>0</v>
      </c>
      <c r="C70" s="260">
        <v>3084892.1806600001</v>
      </c>
      <c r="D70" s="260">
        <v>3094135.6939866664</v>
      </c>
      <c r="E70" s="260">
        <v>3103379.2073133336</v>
      </c>
      <c r="F70" s="260">
        <v>3112622.72064</v>
      </c>
      <c r="G70" s="260">
        <v>3121866.2339666667</v>
      </c>
      <c r="H70" s="260">
        <v>3131109.7472933335</v>
      </c>
      <c r="I70" s="260">
        <v>3140353.2606199998</v>
      </c>
      <c r="J70" s="260">
        <v>3149596.7739466666</v>
      </c>
      <c r="K70" s="260">
        <v>3158840.2872733334</v>
      </c>
      <c r="L70" s="260">
        <v>3168083.8005999997</v>
      </c>
      <c r="M70" s="260">
        <v>3177327.3139266665</v>
      </c>
      <c r="N70" s="260">
        <v>3186570.8272533333</v>
      </c>
      <c r="O70" s="260">
        <v>3195814.3405799996</v>
      </c>
      <c r="P70" s="260">
        <v>3205057.8539066664</v>
      </c>
      <c r="Q70" s="260">
        <v>3214301.3672333332</v>
      </c>
      <c r="R70" s="260">
        <v>3223544.88056</v>
      </c>
      <c r="S70" s="260">
        <v>3232788.3938866667</v>
      </c>
      <c r="T70" s="260">
        <v>3242031.9072133331</v>
      </c>
      <c r="U70" s="260">
        <v>3251275.4205399998</v>
      </c>
      <c r="V70" s="260">
        <v>3260518.9338666666</v>
      </c>
      <c r="W70" s="260">
        <v>3269762.4471933329</v>
      </c>
      <c r="X70" s="260">
        <v>3279005.9605199997</v>
      </c>
      <c r="Y70" s="260">
        <v>3288249.4738466665</v>
      </c>
      <c r="Z70" s="260">
        <v>3297492.9871733333</v>
      </c>
      <c r="AA70" s="260">
        <v>3306736.5005000001</v>
      </c>
      <c r="AB70" s="260">
        <v>3315980.0138266664</v>
      </c>
      <c r="AC70" s="260">
        <v>3325223.5271533332</v>
      </c>
      <c r="AD70" s="260">
        <v>3334467.04048</v>
      </c>
      <c r="AE70" s="260">
        <v>3343710.5538066668</v>
      </c>
      <c r="AF70" s="260">
        <v>3352954.0671333335</v>
      </c>
      <c r="AG70" s="260">
        <v>3362197.5804599999</v>
      </c>
      <c r="AH70" s="260">
        <v>3371441.0937866666</v>
      </c>
      <c r="AI70" s="260">
        <v>3380684.6071133334</v>
      </c>
      <c r="AJ70" s="260">
        <v>3389928.1204399997</v>
      </c>
      <c r="AK70" s="260">
        <v>3399171.633766667</v>
      </c>
      <c r="AL70" s="260">
        <v>3408415.1470933333</v>
      </c>
      <c r="AM70" s="260">
        <v>3417658.6604200001</v>
      </c>
      <c r="AN70" s="260">
        <v>3426902.1737466669</v>
      </c>
      <c r="AO70" s="260">
        <v>3436145.6870733332</v>
      </c>
      <c r="AP70" s="260">
        <v>3445389.2004</v>
      </c>
      <c r="AQ70" s="260">
        <v>3454632.7137266668</v>
      </c>
      <c r="AR70" s="260">
        <v>3463876.2270533335</v>
      </c>
      <c r="AS70" s="260">
        <v>3473119.7403799999</v>
      </c>
      <c r="AT70" s="260">
        <v>3482363.2537066666</v>
      </c>
      <c r="AU70" s="260">
        <v>3491606.7670333334</v>
      </c>
      <c r="AV70" s="260">
        <v>3500850.2803599997</v>
      </c>
      <c r="AW70" s="260">
        <v>3510093.7936866665</v>
      </c>
      <c r="AX70" s="260">
        <v>3519337.3070133333</v>
      </c>
      <c r="AY70" s="260">
        <v>3528580.8203400001</v>
      </c>
      <c r="AZ70" s="260">
        <v>3537824.3336666664</v>
      </c>
      <c r="BA70" s="260" t="s">
        <v>530</v>
      </c>
      <c r="BB70" s="260" t="s">
        <v>530</v>
      </c>
      <c r="BC70" s="260" t="s">
        <v>530</v>
      </c>
      <c r="BD70" s="260" t="s">
        <v>530</v>
      </c>
      <c r="BE70" s="260" t="s">
        <v>530</v>
      </c>
      <c r="BF70" s="260" t="s">
        <v>530</v>
      </c>
      <c r="BG70" s="260" t="s">
        <v>530</v>
      </c>
      <c r="BH70" s="260" t="s">
        <v>530</v>
      </c>
      <c r="BI70" s="260" t="s">
        <v>530</v>
      </c>
    </row>
    <row r="71" spans="1:61" x14ac:dyDescent="0.25">
      <c r="A71" s="263" t="s">
        <v>308</v>
      </c>
      <c r="B71" s="262">
        <v>0</v>
      </c>
      <c r="C71" s="262">
        <v>-840319.39333333343</v>
      </c>
      <c r="D71" s="262">
        <v>-840319.39333333343</v>
      </c>
      <c r="E71" s="262">
        <v>-840319.39333333343</v>
      </c>
      <c r="F71" s="262">
        <v>-840319.39333333343</v>
      </c>
      <c r="G71" s="262">
        <v>-840319.39333333343</v>
      </c>
      <c r="H71" s="262">
        <v>-840319.39333333343</v>
      </c>
      <c r="I71" s="262">
        <v>-840319.39333333343</v>
      </c>
      <c r="J71" s="262">
        <v>-840319.39333333343</v>
      </c>
      <c r="K71" s="262">
        <v>-840319.39333333343</v>
      </c>
      <c r="L71" s="262">
        <v>-840319.39333333343</v>
      </c>
      <c r="M71" s="262">
        <v>-840319.39333333343</v>
      </c>
      <c r="N71" s="262">
        <v>-840319.39333333343</v>
      </c>
      <c r="O71" s="262">
        <v>-840319.39333333343</v>
      </c>
      <c r="P71" s="262">
        <v>-840319.39333333343</v>
      </c>
      <c r="Q71" s="262">
        <v>-840319.39333333343</v>
      </c>
      <c r="R71" s="262">
        <v>-840319.39333333343</v>
      </c>
      <c r="S71" s="262">
        <v>-840319.39333333343</v>
      </c>
      <c r="T71" s="262">
        <v>-840319.39333333343</v>
      </c>
      <c r="U71" s="262">
        <v>-840319.39333333343</v>
      </c>
      <c r="V71" s="262">
        <v>-840319.39333333343</v>
      </c>
      <c r="W71" s="262">
        <v>-840319.39333333343</v>
      </c>
      <c r="X71" s="262">
        <v>-840319.39333333343</v>
      </c>
      <c r="Y71" s="262">
        <v>-840319.39333333343</v>
      </c>
      <c r="Z71" s="262">
        <v>-840319.39333333343</v>
      </c>
      <c r="AA71" s="262">
        <v>-840319.39333333343</v>
      </c>
      <c r="AB71" s="262">
        <v>-840319.39333333343</v>
      </c>
      <c r="AC71" s="262">
        <v>-840319.39333333343</v>
      </c>
      <c r="AD71" s="262">
        <v>-840319.39333333343</v>
      </c>
      <c r="AE71" s="262">
        <v>-840319.39333333343</v>
      </c>
      <c r="AF71" s="262">
        <v>-840319.39333333343</v>
      </c>
      <c r="AG71" s="262">
        <v>-840319.39333333343</v>
      </c>
      <c r="AH71" s="262">
        <v>-840319.39333333343</v>
      </c>
      <c r="AI71" s="262">
        <v>-840319.39333333343</v>
      </c>
      <c r="AJ71" s="262">
        <v>-840319.39333333343</v>
      </c>
      <c r="AK71" s="262">
        <v>-840319.39333333343</v>
      </c>
      <c r="AL71" s="262">
        <v>-840319.39333333343</v>
      </c>
      <c r="AM71" s="262">
        <v>-840319.39333333343</v>
      </c>
      <c r="AN71" s="262">
        <v>-840319.39333333343</v>
      </c>
      <c r="AO71" s="262">
        <v>-840319.39333333343</v>
      </c>
      <c r="AP71" s="262">
        <v>-840319.39333333343</v>
      </c>
      <c r="AQ71" s="262">
        <v>-840319.39333333343</v>
      </c>
      <c r="AR71" s="262">
        <v>-840319.39333333343</v>
      </c>
      <c r="AS71" s="262">
        <v>-840319.39333333343</v>
      </c>
      <c r="AT71" s="262">
        <v>-840319.39333333343</v>
      </c>
      <c r="AU71" s="262">
        <v>-840319.39333333343</v>
      </c>
      <c r="AV71" s="262">
        <v>-840319.39333333343</v>
      </c>
      <c r="AW71" s="262">
        <v>-840319.39333333343</v>
      </c>
      <c r="AX71" s="262">
        <v>-840319.39333333343</v>
      </c>
      <c r="AY71" s="262">
        <v>-840319.39333333343</v>
      </c>
      <c r="AZ71" s="262">
        <v>-840319.39333333343</v>
      </c>
      <c r="BA71" s="262" t="s">
        <v>610</v>
      </c>
      <c r="BB71" s="262" t="s">
        <v>610</v>
      </c>
      <c r="BC71" s="262" t="s">
        <v>610</v>
      </c>
      <c r="BD71" s="262" t="s">
        <v>610</v>
      </c>
      <c r="BE71" s="262" t="s">
        <v>610</v>
      </c>
      <c r="BF71" s="262" t="s">
        <v>610</v>
      </c>
      <c r="BG71" s="262" t="s">
        <v>610</v>
      </c>
      <c r="BH71" s="262" t="s">
        <v>610</v>
      </c>
      <c r="BI71" s="262" t="s">
        <v>610</v>
      </c>
    </row>
    <row r="72" spans="1:61" s="211" customFormat="1" ht="14.25" x14ac:dyDescent="0.25">
      <c r="A72" s="264" t="s">
        <v>603</v>
      </c>
      <c r="B72" s="260">
        <v>0</v>
      </c>
      <c r="C72" s="260">
        <v>2244572.7873266665</v>
      </c>
      <c r="D72" s="260">
        <v>2253816.3006533328</v>
      </c>
      <c r="E72" s="260">
        <v>2263059.8139800001</v>
      </c>
      <c r="F72" s="260">
        <v>2272303.3273066664</v>
      </c>
      <c r="G72" s="260">
        <v>2281546.8406333332</v>
      </c>
      <c r="H72" s="260">
        <v>2290790.35396</v>
      </c>
      <c r="I72" s="260">
        <v>2300033.8672866663</v>
      </c>
      <c r="J72" s="260">
        <v>2309277.3806133331</v>
      </c>
      <c r="K72" s="260">
        <v>2318520.8939399999</v>
      </c>
      <c r="L72" s="260">
        <v>2327764.4072666662</v>
      </c>
      <c r="M72" s="260">
        <v>2337007.920593333</v>
      </c>
      <c r="N72" s="260">
        <v>2346251.4339199997</v>
      </c>
      <c r="O72" s="260">
        <v>2355494.9472466661</v>
      </c>
      <c r="P72" s="260">
        <v>2364738.4605733328</v>
      </c>
      <c r="Q72" s="260">
        <v>2373981.9738999996</v>
      </c>
      <c r="R72" s="260">
        <v>2383225.4872266664</v>
      </c>
      <c r="S72" s="260">
        <v>2392469.0005533332</v>
      </c>
      <c r="T72" s="260">
        <v>2401712.5138799995</v>
      </c>
      <c r="U72" s="260">
        <v>2410956.0272066663</v>
      </c>
      <c r="V72" s="260">
        <v>2420199.5405333331</v>
      </c>
      <c r="W72" s="260">
        <v>2429443.0538599994</v>
      </c>
      <c r="X72" s="260">
        <v>2438686.5671866662</v>
      </c>
      <c r="Y72" s="260">
        <v>2447930.080513333</v>
      </c>
      <c r="Z72" s="260">
        <v>2457173.5938399998</v>
      </c>
      <c r="AA72" s="260">
        <v>2466417.1071666665</v>
      </c>
      <c r="AB72" s="260">
        <v>2475660.6204933329</v>
      </c>
      <c r="AC72" s="260">
        <v>2484904.1338199996</v>
      </c>
      <c r="AD72" s="260">
        <v>2494147.6471466664</v>
      </c>
      <c r="AE72" s="260">
        <v>2503391.1604733332</v>
      </c>
      <c r="AF72" s="260">
        <v>2512634.6738</v>
      </c>
      <c r="AG72" s="260">
        <v>2521878.1871266663</v>
      </c>
      <c r="AH72" s="260">
        <v>2531121.7004533331</v>
      </c>
      <c r="AI72" s="260">
        <v>2540365.2137799999</v>
      </c>
      <c r="AJ72" s="260">
        <v>2549608.7271066662</v>
      </c>
      <c r="AK72" s="260">
        <v>2558852.2404333334</v>
      </c>
      <c r="AL72" s="260">
        <v>2568095.7537599998</v>
      </c>
      <c r="AM72" s="260">
        <v>2577339.2670866665</v>
      </c>
      <c r="AN72" s="260">
        <v>2586582.7804133333</v>
      </c>
      <c r="AO72" s="260">
        <v>2595826.2937399996</v>
      </c>
      <c r="AP72" s="260">
        <v>2605069.8070666664</v>
      </c>
      <c r="AQ72" s="260">
        <v>2614313.3203933332</v>
      </c>
      <c r="AR72" s="260">
        <v>2623556.83372</v>
      </c>
      <c r="AS72" s="260">
        <v>2632800.3470466663</v>
      </c>
      <c r="AT72" s="260">
        <v>2642043.8603733331</v>
      </c>
      <c r="AU72" s="260">
        <v>2651287.3736999999</v>
      </c>
      <c r="AV72" s="260">
        <v>2660530.8870266662</v>
      </c>
      <c r="AW72" s="260">
        <v>2669774.400353333</v>
      </c>
      <c r="AX72" s="260">
        <v>2679017.9136799998</v>
      </c>
      <c r="AY72" s="260">
        <v>2688261.4270066665</v>
      </c>
      <c r="AZ72" s="260">
        <v>2697504.9403333329</v>
      </c>
      <c r="BA72" s="260" t="s">
        <v>530</v>
      </c>
      <c r="BB72" s="260" t="s">
        <v>530</v>
      </c>
      <c r="BC72" s="260" t="s">
        <v>530</v>
      </c>
      <c r="BD72" s="260" t="s">
        <v>530</v>
      </c>
      <c r="BE72" s="260" t="s">
        <v>530</v>
      </c>
      <c r="BF72" s="260" t="s">
        <v>530</v>
      </c>
      <c r="BG72" s="260" t="s">
        <v>530</v>
      </c>
      <c r="BH72" s="260" t="s">
        <v>530</v>
      </c>
      <c r="BI72" s="260" t="s">
        <v>530</v>
      </c>
    </row>
    <row r="73" spans="1:61" x14ac:dyDescent="0.25">
      <c r="A73" s="263" t="s">
        <v>307</v>
      </c>
      <c r="B73" s="262">
        <v>0</v>
      </c>
      <c r="C73" s="262">
        <v>0</v>
      </c>
      <c r="D73" s="262">
        <v>0</v>
      </c>
      <c r="E73" s="262">
        <v>0</v>
      </c>
      <c r="F73" s="262">
        <v>0</v>
      </c>
      <c r="G73" s="262">
        <v>0</v>
      </c>
      <c r="H73" s="262">
        <v>0</v>
      </c>
      <c r="I73" s="262">
        <v>0</v>
      </c>
      <c r="J73" s="262">
        <v>0</v>
      </c>
      <c r="K73" s="262">
        <v>0</v>
      </c>
      <c r="L73" s="262">
        <v>0</v>
      </c>
      <c r="M73" s="262">
        <v>0</v>
      </c>
      <c r="N73" s="262">
        <v>0</v>
      </c>
      <c r="O73" s="262">
        <v>0</v>
      </c>
      <c r="P73" s="262">
        <v>0</v>
      </c>
      <c r="Q73" s="262">
        <v>0</v>
      </c>
      <c r="R73" s="262">
        <v>0</v>
      </c>
      <c r="S73" s="262">
        <v>0</v>
      </c>
      <c r="T73" s="262">
        <v>0</v>
      </c>
      <c r="U73" s="262">
        <v>0</v>
      </c>
      <c r="V73" s="262">
        <v>0</v>
      </c>
      <c r="W73" s="262">
        <v>0</v>
      </c>
      <c r="X73" s="262">
        <v>0</v>
      </c>
      <c r="Y73" s="262">
        <v>0</v>
      </c>
      <c r="Z73" s="262">
        <v>0</v>
      </c>
      <c r="AA73" s="262">
        <v>0</v>
      </c>
      <c r="AB73" s="262">
        <v>0</v>
      </c>
      <c r="AC73" s="262">
        <v>0</v>
      </c>
      <c r="AD73" s="262">
        <v>0</v>
      </c>
      <c r="AE73" s="262">
        <v>0</v>
      </c>
      <c r="AF73" s="262">
        <v>0</v>
      </c>
      <c r="AG73" s="262">
        <v>0</v>
      </c>
      <c r="AH73" s="262">
        <v>0</v>
      </c>
      <c r="AI73" s="262">
        <v>0</v>
      </c>
      <c r="AJ73" s="262">
        <v>0</v>
      </c>
      <c r="AK73" s="262">
        <v>0</v>
      </c>
      <c r="AL73" s="262">
        <v>0</v>
      </c>
      <c r="AM73" s="262">
        <v>0</v>
      </c>
      <c r="AN73" s="262">
        <v>0</v>
      </c>
      <c r="AO73" s="262">
        <v>0</v>
      </c>
      <c r="AP73" s="262">
        <v>0</v>
      </c>
      <c r="AQ73" s="262">
        <v>0</v>
      </c>
      <c r="AR73" s="262">
        <v>0</v>
      </c>
      <c r="AS73" s="262">
        <v>0</v>
      </c>
      <c r="AT73" s="262">
        <v>0</v>
      </c>
      <c r="AU73" s="262">
        <v>0</v>
      </c>
      <c r="AV73" s="262">
        <v>0</v>
      </c>
      <c r="AW73" s="262">
        <v>0</v>
      </c>
      <c r="AX73" s="262">
        <v>0</v>
      </c>
      <c r="AY73" s="262">
        <v>0</v>
      </c>
      <c r="AZ73" s="262">
        <v>0</v>
      </c>
      <c r="BA73" s="262">
        <v>0</v>
      </c>
      <c r="BB73" s="262">
        <v>0</v>
      </c>
      <c r="BC73" s="262">
        <v>0</v>
      </c>
      <c r="BD73" s="262">
        <v>0</v>
      </c>
      <c r="BE73" s="262">
        <v>0</v>
      </c>
      <c r="BF73" s="262">
        <v>0</v>
      </c>
      <c r="BG73" s="262">
        <v>0</v>
      </c>
      <c r="BH73" s="262">
        <v>0</v>
      </c>
      <c r="BI73" s="262">
        <v>0</v>
      </c>
    </row>
    <row r="74" spans="1:61" s="211" customFormat="1" ht="14.25" x14ac:dyDescent="0.25">
      <c r="A74" s="264" t="s">
        <v>311</v>
      </c>
      <c r="B74" s="260">
        <v>0</v>
      </c>
      <c r="C74" s="260">
        <v>2244572.7873266665</v>
      </c>
      <c r="D74" s="260">
        <v>2253816.3006533328</v>
      </c>
      <c r="E74" s="260">
        <v>2263059.8139800001</v>
      </c>
      <c r="F74" s="260">
        <v>2272303.3273066664</v>
      </c>
      <c r="G74" s="260">
        <v>2281546.8406333332</v>
      </c>
      <c r="H74" s="260">
        <v>2290790.35396</v>
      </c>
      <c r="I74" s="260">
        <v>2300033.8672866663</v>
      </c>
      <c r="J74" s="260">
        <v>2309277.3806133331</v>
      </c>
      <c r="K74" s="260">
        <v>2318520.8939399999</v>
      </c>
      <c r="L74" s="260">
        <v>2327764.4072666662</v>
      </c>
      <c r="M74" s="260">
        <v>2337007.920593333</v>
      </c>
      <c r="N74" s="260">
        <v>2346251.4339199997</v>
      </c>
      <c r="O74" s="260">
        <v>2355494.9472466661</v>
      </c>
      <c r="P74" s="260">
        <v>2364738.4605733328</v>
      </c>
      <c r="Q74" s="260">
        <v>2373981.9738999996</v>
      </c>
      <c r="R74" s="260">
        <v>2383225.4872266664</v>
      </c>
      <c r="S74" s="260">
        <v>2392469.0005533332</v>
      </c>
      <c r="T74" s="260">
        <v>2401712.5138799995</v>
      </c>
      <c r="U74" s="260">
        <v>2410956.0272066663</v>
      </c>
      <c r="V74" s="260">
        <v>2420199.5405333331</v>
      </c>
      <c r="W74" s="260">
        <v>2429443.0538599994</v>
      </c>
      <c r="X74" s="260">
        <v>2438686.5671866662</v>
      </c>
      <c r="Y74" s="260">
        <v>2447930.080513333</v>
      </c>
      <c r="Z74" s="260">
        <v>2457173.5938399998</v>
      </c>
      <c r="AA74" s="260">
        <v>2466417.1071666665</v>
      </c>
      <c r="AB74" s="260">
        <v>2475660.6204933329</v>
      </c>
      <c r="AC74" s="260">
        <v>2484904.1338199996</v>
      </c>
      <c r="AD74" s="260">
        <v>2494147.6471466664</v>
      </c>
      <c r="AE74" s="260">
        <v>2503391.1604733332</v>
      </c>
      <c r="AF74" s="260">
        <v>2512634.6738</v>
      </c>
      <c r="AG74" s="260">
        <v>2521878.1871266663</v>
      </c>
      <c r="AH74" s="260">
        <v>2531121.7004533331</v>
      </c>
      <c r="AI74" s="260">
        <v>2540365.2137799999</v>
      </c>
      <c r="AJ74" s="260">
        <v>2549608.7271066662</v>
      </c>
      <c r="AK74" s="260">
        <v>2558852.2404333334</v>
      </c>
      <c r="AL74" s="260">
        <v>2568095.7537599998</v>
      </c>
      <c r="AM74" s="260">
        <v>2577339.2670866665</v>
      </c>
      <c r="AN74" s="260">
        <v>2586582.7804133333</v>
      </c>
      <c r="AO74" s="260">
        <v>2595826.2937399996</v>
      </c>
      <c r="AP74" s="260">
        <v>2605069.8070666664</v>
      </c>
      <c r="AQ74" s="260">
        <v>2614313.3203933332</v>
      </c>
      <c r="AR74" s="260">
        <v>2623556.83372</v>
      </c>
      <c r="AS74" s="260">
        <v>2632800.3470466663</v>
      </c>
      <c r="AT74" s="260">
        <v>2642043.8603733331</v>
      </c>
      <c r="AU74" s="260">
        <v>2651287.3736999999</v>
      </c>
      <c r="AV74" s="260">
        <v>2660530.8870266662</v>
      </c>
      <c r="AW74" s="260">
        <v>2669774.400353333</v>
      </c>
      <c r="AX74" s="260">
        <v>2679017.9136799998</v>
      </c>
      <c r="AY74" s="260">
        <v>2688261.4270066665</v>
      </c>
      <c r="AZ74" s="260">
        <v>2697504.9403333329</v>
      </c>
      <c r="BA74" s="260"/>
      <c r="BB74" s="260"/>
      <c r="BC74" s="260"/>
      <c r="BD74" s="260"/>
      <c r="BE74" s="260"/>
      <c r="BF74" s="260"/>
      <c r="BG74" s="260"/>
      <c r="BH74" s="260"/>
      <c r="BI74" s="260"/>
    </row>
    <row r="75" spans="1:61" x14ac:dyDescent="0.25">
      <c r="A75" s="263" t="s">
        <v>306</v>
      </c>
      <c r="B75" s="262">
        <v>0</v>
      </c>
      <c r="C75" s="262">
        <v>-448914.55746533332</v>
      </c>
      <c r="D75" s="262">
        <v>-450763.2601306666</v>
      </c>
      <c r="E75" s="262">
        <v>-452611.96279600007</v>
      </c>
      <c r="F75" s="262">
        <v>-454460.66546133329</v>
      </c>
      <c r="G75" s="262">
        <v>-456309.36812666664</v>
      </c>
      <c r="H75" s="262">
        <v>-458158.07079200004</v>
      </c>
      <c r="I75" s="262">
        <v>-460006.77345733327</v>
      </c>
      <c r="J75" s="262">
        <v>-461855.47612266662</v>
      </c>
      <c r="K75" s="262">
        <v>-463704.17878800002</v>
      </c>
      <c r="L75" s="262">
        <v>-465552.88145333325</v>
      </c>
      <c r="M75" s="262">
        <v>-467401.58411866659</v>
      </c>
      <c r="N75" s="262">
        <v>-469250.286784</v>
      </c>
      <c r="O75" s="262">
        <v>-471098.98944933322</v>
      </c>
      <c r="P75" s="262">
        <v>-472947.69211466657</v>
      </c>
      <c r="Q75" s="262">
        <v>-474796.39477999997</v>
      </c>
      <c r="R75" s="262">
        <v>-476645.09744533332</v>
      </c>
      <c r="S75" s="262">
        <v>-478493.80011066666</v>
      </c>
      <c r="T75" s="262">
        <v>-480342.50277599995</v>
      </c>
      <c r="U75" s="262">
        <v>-482191.2054413333</v>
      </c>
      <c r="V75" s="262">
        <v>-484039.90810666664</v>
      </c>
      <c r="W75" s="262">
        <v>-485888.61077199993</v>
      </c>
      <c r="X75" s="262">
        <v>-487737.31343733327</v>
      </c>
      <c r="Y75" s="262">
        <v>-489586.01610266662</v>
      </c>
      <c r="Z75" s="262">
        <v>-491434.71876799996</v>
      </c>
      <c r="AA75" s="262">
        <v>-493283.42143333331</v>
      </c>
      <c r="AB75" s="262">
        <v>-495132.12409866659</v>
      </c>
      <c r="AC75" s="262">
        <v>-496980.82676399994</v>
      </c>
      <c r="AD75" s="262">
        <v>-498829.52942933328</v>
      </c>
      <c r="AE75" s="262">
        <v>-500678.23209466669</v>
      </c>
      <c r="AF75" s="262">
        <v>-502526.93476000003</v>
      </c>
      <c r="AG75" s="262">
        <v>-504375.63742533326</v>
      </c>
      <c r="AH75" s="262">
        <v>-506224.34009066666</v>
      </c>
      <c r="AI75" s="262">
        <v>-508073.04275600001</v>
      </c>
      <c r="AJ75" s="262">
        <v>-509921.74542133324</v>
      </c>
      <c r="AK75" s="262">
        <v>-511770.4480866667</v>
      </c>
      <c r="AL75" s="262">
        <v>-513619.15075199999</v>
      </c>
      <c r="AM75" s="262">
        <v>-515467.85341733333</v>
      </c>
      <c r="AN75" s="262">
        <v>-517316.55608266668</v>
      </c>
      <c r="AO75" s="262">
        <v>-519165.25874799996</v>
      </c>
      <c r="AP75" s="262">
        <v>-521013.96141333331</v>
      </c>
      <c r="AQ75" s="262">
        <v>-522862.66407866665</v>
      </c>
      <c r="AR75" s="262">
        <v>-524711.366744</v>
      </c>
      <c r="AS75" s="262">
        <v>-526560.06940933329</v>
      </c>
      <c r="AT75" s="262">
        <v>-528408.77207466669</v>
      </c>
      <c r="AU75" s="262">
        <v>-530257.47473999998</v>
      </c>
      <c r="AV75" s="262">
        <v>-532106.17740533326</v>
      </c>
      <c r="AW75" s="262">
        <v>-533954.88007066667</v>
      </c>
      <c r="AX75" s="262">
        <v>-535803.58273599995</v>
      </c>
      <c r="AY75" s="262">
        <v>-537652.28540133336</v>
      </c>
      <c r="AZ75" s="262">
        <v>-539500.98806666664</v>
      </c>
      <c r="BA75" s="262"/>
      <c r="BB75" s="262"/>
      <c r="BC75" s="262"/>
      <c r="BD75" s="262"/>
      <c r="BE75" s="262"/>
      <c r="BF75" s="262"/>
      <c r="BG75" s="262"/>
      <c r="BH75" s="262"/>
      <c r="BI75" s="262"/>
    </row>
    <row r="76" spans="1:61" ht="16.5" thickBot="1" x14ac:dyDescent="0.3">
      <c r="A76" s="265" t="s">
        <v>310</v>
      </c>
      <c r="B76" s="266">
        <v>0</v>
      </c>
      <c r="C76" s="266">
        <v>1795658.2298613333</v>
      </c>
      <c r="D76" s="266">
        <v>1803053.0405226662</v>
      </c>
      <c r="E76" s="266">
        <v>1810447.851184</v>
      </c>
      <c r="F76" s="266">
        <v>1817842.6618453332</v>
      </c>
      <c r="G76" s="266">
        <v>1825237.4725066666</v>
      </c>
      <c r="H76" s="266">
        <v>1832632.2831679999</v>
      </c>
      <c r="I76" s="266">
        <v>1840027.0938293331</v>
      </c>
      <c r="J76" s="266">
        <v>1847421.9044906665</v>
      </c>
      <c r="K76" s="266">
        <v>1854816.7151519998</v>
      </c>
      <c r="L76" s="266">
        <v>1862211.525813333</v>
      </c>
      <c r="M76" s="266">
        <v>1869606.3364746664</v>
      </c>
      <c r="N76" s="266">
        <v>1877001.1471359998</v>
      </c>
      <c r="O76" s="266">
        <v>1884395.9577973329</v>
      </c>
      <c r="P76" s="266">
        <v>1891790.7684586663</v>
      </c>
      <c r="Q76" s="266">
        <v>1899185.5791199997</v>
      </c>
      <c r="R76" s="266">
        <v>1906580.389781333</v>
      </c>
      <c r="S76" s="266">
        <v>1913975.2004426667</v>
      </c>
      <c r="T76" s="266">
        <v>1921370.0111039996</v>
      </c>
      <c r="U76" s="266">
        <v>1928764.8217653329</v>
      </c>
      <c r="V76" s="266">
        <v>1936159.6324266666</v>
      </c>
      <c r="W76" s="266">
        <v>1943554.4430879995</v>
      </c>
      <c r="X76" s="266">
        <v>1950949.2537493329</v>
      </c>
      <c r="Y76" s="266">
        <v>1958344.0644106665</v>
      </c>
      <c r="Z76" s="266">
        <v>1965738.8750719998</v>
      </c>
      <c r="AA76" s="266">
        <v>1973133.6857333332</v>
      </c>
      <c r="AB76" s="266">
        <v>1980528.4963946664</v>
      </c>
      <c r="AC76" s="266">
        <v>1987923.3070559998</v>
      </c>
      <c r="AD76" s="266">
        <v>1995318.1177173331</v>
      </c>
      <c r="AE76" s="266">
        <v>2002712.9283786665</v>
      </c>
      <c r="AF76" s="266">
        <v>2010107.7390399999</v>
      </c>
      <c r="AG76" s="266">
        <v>2017502.549701333</v>
      </c>
      <c r="AH76" s="266">
        <v>2024897.3603626664</v>
      </c>
      <c r="AI76" s="266">
        <v>2032292.1710239998</v>
      </c>
      <c r="AJ76" s="266">
        <v>2039686.981685333</v>
      </c>
      <c r="AK76" s="266">
        <v>2047081.7923466668</v>
      </c>
      <c r="AL76" s="266">
        <v>2054476.6030079997</v>
      </c>
      <c r="AM76" s="266">
        <v>2061871.4136693333</v>
      </c>
      <c r="AN76" s="266">
        <v>2069266.2243306667</v>
      </c>
      <c r="AO76" s="266">
        <v>2076661.0349919996</v>
      </c>
      <c r="AP76" s="266">
        <v>2084055.8456533332</v>
      </c>
      <c r="AQ76" s="266">
        <v>2091450.6563146666</v>
      </c>
      <c r="AR76" s="266">
        <v>2098845.466976</v>
      </c>
      <c r="AS76" s="266">
        <v>2106240.2776373331</v>
      </c>
      <c r="AT76" s="266">
        <v>2113635.0882986663</v>
      </c>
      <c r="AU76" s="266">
        <v>2121029.8989599999</v>
      </c>
      <c r="AV76" s="266">
        <v>2128424.7096213331</v>
      </c>
      <c r="AW76" s="266">
        <v>2135819.5202826662</v>
      </c>
      <c r="AX76" s="266">
        <v>2143214.3309439998</v>
      </c>
      <c r="AY76" s="266">
        <v>2150609.1416053334</v>
      </c>
      <c r="AZ76" s="266">
        <v>2158003.9522666661</v>
      </c>
      <c r="BA76" s="266" t="s">
        <v>530</v>
      </c>
      <c r="BB76" s="266" t="s">
        <v>530</v>
      </c>
      <c r="BC76" s="266" t="s">
        <v>530</v>
      </c>
      <c r="BD76" s="266" t="s">
        <v>530</v>
      </c>
      <c r="BE76" s="266" t="s">
        <v>530</v>
      </c>
      <c r="BF76" s="266" t="s">
        <v>530</v>
      </c>
      <c r="BG76" s="266" t="s">
        <v>530</v>
      </c>
      <c r="BH76" s="266" t="s">
        <v>530</v>
      </c>
      <c r="BI76" s="266" t="s">
        <v>530</v>
      </c>
    </row>
    <row r="77" spans="1:61" s="269" customFormat="1" ht="16.5" thickBot="1" x14ac:dyDescent="0.3">
      <c r="A77" s="267"/>
      <c r="B77" s="268">
        <v>0</v>
      </c>
      <c r="C77" s="268">
        <v>1</v>
      </c>
      <c r="D77" s="268">
        <f>C77+1</f>
        <v>2</v>
      </c>
      <c r="E77" s="268">
        <f t="shared" ref="E77:BI77" si="0">D77+1</f>
        <v>3</v>
      </c>
      <c r="F77" s="268">
        <f t="shared" si="0"/>
        <v>4</v>
      </c>
      <c r="G77" s="268">
        <f t="shared" si="0"/>
        <v>5</v>
      </c>
      <c r="H77" s="268">
        <f t="shared" si="0"/>
        <v>6</v>
      </c>
      <c r="I77" s="268">
        <f t="shared" si="0"/>
        <v>7</v>
      </c>
      <c r="J77" s="268">
        <f t="shared" si="0"/>
        <v>8</v>
      </c>
      <c r="K77" s="268">
        <f t="shared" si="0"/>
        <v>9</v>
      </c>
      <c r="L77" s="268">
        <f t="shared" si="0"/>
        <v>10</v>
      </c>
      <c r="M77" s="268">
        <f t="shared" si="0"/>
        <v>11</v>
      </c>
      <c r="N77" s="268">
        <f t="shared" si="0"/>
        <v>12</v>
      </c>
      <c r="O77" s="268">
        <f t="shared" si="0"/>
        <v>13</v>
      </c>
      <c r="P77" s="268">
        <f t="shared" si="0"/>
        <v>14</v>
      </c>
      <c r="Q77" s="268">
        <f t="shared" si="0"/>
        <v>15</v>
      </c>
      <c r="R77" s="268">
        <f t="shared" si="0"/>
        <v>16</v>
      </c>
      <c r="S77" s="268">
        <f t="shared" si="0"/>
        <v>17</v>
      </c>
      <c r="T77" s="268">
        <f t="shared" si="0"/>
        <v>18</v>
      </c>
      <c r="U77" s="268">
        <f t="shared" si="0"/>
        <v>19</v>
      </c>
      <c r="V77" s="268">
        <f t="shared" si="0"/>
        <v>20</v>
      </c>
      <c r="W77" s="268">
        <f t="shared" si="0"/>
        <v>21</v>
      </c>
      <c r="X77" s="268">
        <f t="shared" si="0"/>
        <v>22</v>
      </c>
      <c r="Y77" s="268">
        <f t="shared" si="0"/>
        <v>23</v>
      </c>
      <c r="Z77" s="268">
        <f t="shared" si="0"/>
        <v>24</v>
      </c>
      <c r="AA77" s="268">
        <f t="shared" si="0"/>
        <v>25</v>
      </c>
      <c r="AB77" s="268">
        <f t="shared" si="0"/>
        <v>26</v>
      </c>
      <c r="AC77" s="268">
        <f t="shared" si="0"/>
        <v>27</v>
      </c>
      <c r="AD77" s="268">
        <f t="shared" si="0"/>
        <v>28</v>
      </c>
      <c r="AE77" s="268">
        <f t="shared" si="0"/>
        <v>29</v>
      </c>
      <c r="AF77" s="268">
        <f t="shared" si="0"/>
        <v>30</v>
      </c>
      <c r="AG77" s="268">
        <f t="shared" si="0"/>
        <v>31</v>
      </c>
      <c r="AH77" s="268">
        <f t="shared" si="0"/>
        <v>32</v>
      </c>
      <c r="AI77" s="268">
        <f t="shared" si="0"/>
        <v>33</v>
      </c>
      <c r="AJ77" s="268">
        <f t="shared" si="0"/>
        <v>34</v>
      </c>
      <c r="AK77" s="268">
        <f t="shared" si="0"/>
        <v>35</v>
      </c>
      <c r="AL77" s="268">
        <f t="shared" si="0"/>
        <v>36</v>
      </c>
      <c r="AM77" s="268">
        <f t="shared" si="0"/>
        <v>37</v>
      </c>
      <c r="AN77" s="268">
        <f t="shared" si="0"/>
        <v>38</v>
      </c>
      <c r="AO77" s="268">
        <f t="shared" si="0"/>
        <v>39</v>
      </c>
      <c r="AP77" s="268">
        <f t="shared" si="0"/>
        <v>40</v>
      </c>
      <c r="AQ77" s="268">
        <f t="shared" si="0"/>
        <v>41</v>
      </c>
      <c r="AR77" s="268">
        <f t="shared" si="0"/>
        <v>42</v>
      </c>
      <c r="AS77" s="268">
        <f t="shared" si="0"/>
        <v>43</v>
      </c>
      <c r="AT77" s="268">
        <f t="shared" si="0"/>
        <v>44</v>
      </c>
      <c r="AU77" s="268">
        <f t="shared" si="0"/>
        <v>45</v>
      </c>
      <c r="AV77" s="268">
        <f t="shared" si="0"/>
        <v>46</v>
      </c>
      <c r="AW77" s="268">
        <f t="shared" si="0"/>
        <v>47</v>
      </c>
      <c r="AX77" s="268">
        <f t="shared" si="0"/>
        <v>48</v>
      </c>
      <c r="AY77" s="268">
        <f t="shared" si="0"/>
        <v>49</v>
      </c>
      <c r="AZ77" s="268">
        <f t="shared" si="0"/>
        <v>50</v>
      </c>
      <c r="BA77" s="268">
        <f t="shared" si="0"/>
        <v>51</v>
      </c>
      <c r="BB77" s="268">
        <f t="shared" si="0"/>
        <v>52</v>
      </c>
      <c r="BC77" s="268">
        <f t="shared" si="0"/>
        <v>53</v>
      </c>
      <c r="BD77" s="268">
        <f t="shared" si="0"/>
        <v>54</v>
      </c>
      <c r="BE77" s="268">
        <f t="shared" si="0"/>
        <v>55</v>
      </c>
      <c r="BF77" s="268">
        <f t="shared" si="0"/>
        <v>56</v>
      </c>
      <c r="BG77" s="268">
        <f t="shared" si="0"/>
        <v>57</v>
      </c>
      <c r="BH77" s="268">
        <f t="shared" si="0"/>
        <v>58</v>
      </c>
      <c r="BI77" s="268">
        <f t="shared" si="0"/>
        <v>59</v>
      </c>
    </row>
    <row r="78" spans="1:61" x14ac:dyDescent="0.25">
      <c r="A78" s="258" t="s">
        <v>309</v>
      </c>
      <c r="B78" s="243">
        <v>2027</v>
      </c>
      <c r="C78" s="243">
        <v>2028</v>
      </c>
      <c r="D78" s="243">
        <v>2029</v>
      </c>
      <c r="E78" s="243">
        <v>2030</v>
      </c>
      <c r="F78" s="243">
        <v>2031</v>
      </c>
      <c r="G78" s="243">
        <v>2032</v>
      </c>
      <c r="H78" s="243">
        <v>2033</v>
      </c>
      <c r="I78" s="243">
        <v>2034</v>
      </c>
      <c r="J78" s="243">
        <v>2035</v>
      </c>
      <c r="K78" s="243">
        <v>2036</v>
      </c>
      <c r="L78" s="243">
        <v>2037</v>
      </c>
      <c r="M78" s="243">
        <v>2038</v>
      </c>
      <c r="N78" s="243">
        <v>2039</v>
      </c>
      <c r="O78" s="243">
        <v>2040</v>
      </c>
      <c r="P78" s="243">
        <v>2041</v>
      </c>
      <c r="Q78" s="243">
        <v>2042</v>
      </c>
      <c r="R78" s="243">
        <v>2043</v>
      </c>
      <c r="S78" s="243">
        <v>2044</v>
      </c>
      <c r="T78" s="243">
        <v>2045</v>
      </c>
      <c r="U78" s="243">
        <v>2046</v>
      </c>
      <c r="V78" s="243">
        <v>2047</v>
      </c>
      <c r="W78" s="243">
        <v>2048</v>
      </c>
      <c r="X78" s="243">
        <v>2049</v>
      </c>
      <c r="Y78" s="243">
        <v>2050</v>
      </c>
      <c r="Z78" s="243">
        <v>2051</v>
      </c>
      <c r="AA78" s="243">
        <v>2052</v>
      </c>
      <c r="AB78" s="243">
        <v>2053</v>
      </c>
      <c r="AC78" s="243">
        <v>2054</v>
      </c>
      <c r="AD78" s="243">
        <v>2055</v>
      </c>
      <c r="AE78" s="243">
        <v>2056</v>
      </c>
      <c r="AF78" s="243">
        <v>2057</v>
      </c>
      <c r="AG78" s="243">
        <v>2058</v>
      </c>
      <c r="AH78" s="243">
        <v>2059</v>
      </c>
      <c r="AI78" s="243">
        <v>2060</v>
      </c>
      <c r="AJ78" s="243">
        <v>2061</v>
      </c>
      <c r="AK78" s="243">
        <v>2062</v>
      </c>
      <c r="AL78" s="243">
        <v>2063</v>
      </c>
      <c r="AM78" s="243">
        <v>2064</v>
      </c>
      <c r="AN78" s="243">
        <v>2065</v>
      </c>
      <c r="AO78" s="243">
        <v>2066</v>
      </c>
      <c r="AP78" s="243">
        <v>2067</v>
      </c>
      <c r="AQ78" s="243">
        <v>2068</v>
      </c>
      <c r="AR78" s="243">
        <v>2069</v>
      </c>
      <c r="AS78" s="243">
        <v>2070</v>
      </c>
      <c r="AT78" s="243">
        <v>2071</v>
      </c>
      <c r="AU78" s="243">
        <v>2072</v>
      </c>
      <c r="AV78" s="243">
        <v>2073</v>
      </c>
      <c r="AW78" s="243">
        <v>2074</v>
      </c>
      <c r="AX78" s="243">
        <v>2075</v>
      </c>
      <c r="AY78" s="243">
        <v>2076</v>
      </c>
      <c r="AZ78" s="243">
        <v>2077</v>
      </c>
      <c r="BA78" s="243" t="s">
        <v>530</v>
      </c>
      <c r="BB78" s="243" t="s">
        <v>530</v>
      </c>
      <c r="BC78" s="243" t="s">
        <v>530</v>
      </c>
      <c r="BD78" s="243" t="s">
        <v>530</v>
      </c>
      <c r="BE78" s="243" t="s">
        <v>530</v>
      </c>
      <c r="BF78" s="243" t="s">
        <v>530</v>
      </c>
      <c r="BG78" s="243" t="s">
        <v>530</v>
      </c>
      <c r="BH78" s="243" t="s">
        <v>530</v>
      </c>
      <c r="BI78" s="243" t="s">
        <v>530</v>
      </c>
    </row>
    <row r="79" spans="1:61" s="211" customFormat="1" ht="14.25" x14ac:dyDescent="0.25">
      <c r="A79" s="259" t="s">
        <v>603</v>
      </c>
      <c r="B79" s="260">
        <v>0</v>
      </c>
      <c r="C79" s="260">
        <v>2244572.7873266665</v>
      </c>
      <c r="D79" s="260">
        <v>2253816.3006533328</v>
      </c>
      <c r="E79" s="260">
        <v>2263059.8139800001</v>
      </c>
      <c r="F79" s="260">
        <v>2272303.3273066664</v>
      </c>
      <c r="G79" s="260">
        <v>2281546.8406333332</v>
      </c>
      <c r="H79" s="260">
        <v>2290790.35396</v>
      </c>
      <c r="I79" s="260">
        <v>2300033.8672866663</v>
      </c>
      <c r="J79" s="260">
        <v>2309277.3806133331</v>
      </c>
      <c r="K79" s="260">
        <v>2318520.8939399999</v>
      </c>
      <c r="L79" s="260">
        <v>2327764.4072666662</v>
      </c>
      <c r="M79" s="260">
        <v>2337007.920593333</v>
      </c>
      <c r="N79" s="260">
        <v>2346251.4339199997</v>
      </c>
      <c r="O79" s="260">
        <v>2355494.9472466661</v>
      </c>
      <c r="P79" s="260">
        <v>2364738.4605733328</v>
      </c>
      <c r="Q79" s="260">
        <v>2373981.9738999996</v>
      </c>
      <c r="R79" s="260">
        <v>2383225.4872266664</v>
      </c>
      <c r="S79" s="260">
        <v>2392469.0005533332</v>
      </c>
      <c r="T79" s="260">
        <v>2401712.5138799995</v>
      </c>
      <c r="U79" s="260">
        <v>2410956.0272066663</v>
      </c>
      <c r="V79" s="260">
        <v>2420199.5405333331</v>
      </c>
      <c r="W79" s="260">
        <v>2429443.0538599994</v>
      </c>
      <c r="X79" s="260">
        <v>2438686.5671866662</v>
      </c>
      <c r="Y79" s="260">
        <v>2447930.080513333</v>
      </c>
      <c r="Z79" s="260">
        <v>2457173.5938399998</v>
      </c>
      <c r="AA79" s="260">
        <v>2466417.1071666665</v>
      </c>
      <c r="AB79" s="260">
        <v>2475660.6204933329</v>
      </c>
      <c r="AC79" s="260">
        <v>2484904.1338199996</v>
      </c>
      <c r="AD79" s="260">
        <v>2494147.6471466664</v>
      </c>
      <c r="AE79" s="260">
        <v>2503391.1604733332</v>
      </c>
      <c r="AF79" s="260">
        <v>2512634.6738</v>
      </c>
      <c r="AG79" s="260">
        <v>2521878.1871266663</v>
      </c>
      <c r="AH79" s="260">
        <v>2531121.7004533331</v>
      </c>
      <c r="AI79" s="260">
        <v>2540365.2137799999</v>
      </c>
      <c r="AJ79" s="260">
        <v>2549608.7271066662</v>
      </c>
      <c r="AK79" s="260">
        <v>2558852.2404333334</v>
      </c>
      <c r="AL79" s="260">
        <v>2568095.7537599998</v>
      </c>
      <c r="AM79" s="260">
        <v>2577339.2670866665</v>
      </c>
      <c r="AN79" s="260">
        <v>2586582.7804133333</v>
      </c>
      <c r="AO79" s="260">
        <v>2595826.2937399996</v>
      </c>
      <c r="AP79" s="260">
        <v>2605069.8070666664</v>
      </c>
      <c r="AQ79" s="260">
        <v>2614313.3203933332</v>
      </c>
      <c r="AR79" s="260">
        <v>2623556.83372</v>
      </c>
      <c r="AS79" s="260">
        <v>2632800.3470466663</v>
      </c>
      <c r="AT79" s="260">
        <v>2642043.8603733331</v>
      </c>
      <c r="AU79" s="260">
        <v>2651287.3736999999</v>
      </c>
      <c r="AV79" s="260">
        <v>2660530.8870266662</v>
      </c>
      <c r="AW79" s="260">
        <v>2669774.400353333</v>
      </c>
      <c r="AX79" s="260">
        <v>2679017.9136799998</v>
      </c>
      <c r="AY79" s="260">
        <v>2688261.4270066665</v>
      </c>
      <c r="AZ79" s="260">
        <v>2697504.9403333329</v>
      </c>
      <c r="BA79" s="260" t="s">
        <v>530</v>
      </c>
      <c r="BB79" s="260" t="s">
        <v>530</v>
      </c>
      <c r="BC79" s="260" t="s">
        <v>530</v>
      </c>
      <c r="BD79" s="260" t="s">
        <v>530</v>
      </c>
      <c r="BE79" s="260" t="s">
        <v>530</v>
      </c>
      <c r="BF79" s="260" t="s">
        <v>530</v>
      </c>
      <c r="BG79" s="260" t="s">
        <v>530</v>
      </c>
      <c r="BH79" s="260" t="s">
        <v>530</v>
      </c>
      <c r="BI79" s="260" t="s">
        <v>530</v>
      </c>
    </row>
    <row r="80" spans="1:61" x14ac:dyDescent="0.25">
      <c r="A80" s="263" t="s">
        <v>308</v>
      </c>
      <c r="B80" s="262">
        <v>0</v>
      </c>
      <c r="C80" s="262">
        <v>840319.39333333343</v>
      </c>
      <c r="D80" s="262">
        <v>840319.39333333343</v>
      </c>
      <c r="E80" s="262">
        <v>840319.39333333343</v>
      </c>
      <c r="F80" s="262">
        <v>840319.39333333343</v>
      </c>
      <c r="G80" s="262">
        <v>840319.39333333343</v>
      </c>
      <c r="H80" s="262">
        <v>840319.39333333343</v>
      </c>
      <c r="I80" s="262">
        <v>840319.39333333343</v>
      </c>
      <c r="J80" s="262">
        <v>840319.39333333343</v>
      </c>
      <c r="K80" s="262">
        <v>840319.39333333343</v>
      </c>
      <c r="L80" s="262">
        <v>840319.39333333343</v>
      </c>
      <c r="M80" s="262">
        <v>840319.39333333343</v>
      </c>
      <c r="N80" s="262">
        <v>840319.39333333343</v>
      </c>
      <c r="O80" s="262">
        <v>840319.39333333343</v>
      </c>
      <c r="P80" s="262">
        <v>840319.39333333343</v>
      </c>
      <c r="Q80" s="262">
        <v>840319.39333333343</v>
      </c>
      <c r="R80" s="262">
        <v>840319.39333333343</v>
      </c>
      <c r="S80" s="262">
        <v>840319.39333333343</v>
      </c>
      <c r="T80" s="262">
        <v>840319.39333333343</v>
      </c>
      <c r="U80" s="262">
        <v>840319.39333333343</v>
      </c>
      <c r="V80" s="262">
        <v>840319.39333333343</v>
      </c>
      <c r="W80" s="262">
        <v>840319.39333333343</v>
      </c>
      <c r="X80" s="262">
        <v>840319.39333333343</v>
      </c>
      <c r="Y80" s="262">
        <v>840319.39333333343</v>
      </c>
      <c r="Z80" s="262">
        <v>840319.39333333343</v>
      </c>
      <c r="AA80" s="262">
        <v>840319.39333333343</v>
      </c>
      <c r="AB80" s="262">
        <v>840319.39333333343</v>
      </c>
      <c r="AC80" s="262">
        <v>840319.39333333343</v>
      </c>
      <c r="AD80" s="262">
        <v>840319.39333333343</v>
      </c>
      <c r="AE80" s="262">
        <v>840319.39333333343</v>
      </c>
      <c r="AF80" s="262">
        <v>840319.39333333343</v>
      </c>
      <c r="AG80" s="262">
        <v>840319.39333333343</v>
      </c>
      <c r="AH80" s="262">
        <v>840319.39333333343</v>
      </c>
      <c r="AI80" s="262">
        <v>840319.39333333343</v>
      </c>
      <c r="AJ80" s="262">
        <v>840319.39333333343</v>
      </c>
      <c r="AK80" s="262">
        <v>840319.39333333343</v>
      </c>
      <c r="AL80" s="262">
        <v>840319.39333333343</v>
      </c>
      <c r="AM80" s="262">
        <v>840319.39333333343</v>
      </c>
      <c r="AN80" s="262">
        <v>840319.39333333343</v>
      </c>
      <c r="AO80" s="262">
        <v>840319.39333333343</v>
      </c>
      <c r="AP80" s="262">
        <v>840319.39333333343</v>
      </c>
      <c r="AQ80" s="262">
        <v>840319.39333333343</v>
      </c>
      <c r="AR80" s="262">
        <v>840319.39333333343</v>
      </c>
      <c r="AS80" s="262">
        <v>840319.39333333343</v>
      </c>
      <c r="AT80" s="262">
        <v>840319.39333333343</v>
      </c>
      <c r="AU80" s="262">
        <v>840319.39333333343</v>
      </c>
      <c r="AV80" s="262">
        <v>840319.39333333343</v>
      </c>
      <c r="AW80" s="262">
        <v>840319.39333333343</v>
      </c>
      <c r="AX80" s="262">
        <v>840319.39333333343</v>
      </c>
      <c r="AY80" s="262">
        <v>840319.39333333343</v>
      </c>
      <c r="AZ80" s="262">
        <v>840319.39333333343</v>
      </c>
      <c r="BA80" s="262" t="s">
        <v>610</v>
      </c>
      <c r="BB80" s="262" t="s">
        <v>610</v>
      </c>
      <c r="BC80" s="262" t="s">
        <v>610</v>
      </c>
      <c r="BD80" s="262" t="s">
        <v>610</v>
      </c>
      <c r="BE80" s="262" t="s">
        <v>610</v>
      </c>
      <c r="BF80" s="262" t="s">
        <v>610</v>
      </c>
      <c r="BG80" s="262" t="s">
        <v>610</v>
      </c>
      <c r="BH80" s="262" t="s">
        <v>610</v>
      </c>
      <c r="BI80" s="262" t="s">
        <v>610</v>
      </c>
    </row>
    <row r="81" spans="1:61" x14ac:dyDescent="0.25">
      <c r="A81" s="263" t="s">
        <v>307</v>
      </c>
      <c r="B81" s="262">
        <v>0</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0</v>
      </c>
      <c r="X81" s="262">
        <v>0</v>
      </c>
      <c r="Y81" s="262">
        <v>0</v>
      </c>
      <c r="Z81" s="262">
        <v>0</v>
      </c>
      <c r="AA81" s="262">
        <v>0</v>
      </c>
      <c r="AB81" s="262">
        <v>0</v>
      </c>
      <c r="AC81" s="262">
        <v>0</v>
      </c>
      <c r="AD81" s="262">
        <v>0</v>
      </c>
      <c r="AE81" s="262">
        <v>0</v>
      </c>
      <c r="AF81" s="262">
        <v>0</v>
      </c>
      <c r="AG81" s="262">
        <v>0</v>
      </c>
      <c r="AH81" s="262">
        <v>0</v>
      </c>
      <c r="AI81" s="262">
        <v>0</v>
      </c>
      <c r="AJ81" s="262">
        <v>0</v>
      </c>
      <c r="AK81" s="262">
        <v>0</v>
      </c>
      <c r="AL81" s="262">
        <v>0</v>
      </c>
      <c r="AM81" s="262">
        <v>0</v>
      </c>
      <c r="AN81" s="262">
        <v>0</v>
      </c>
      <c r="AO81" s="262">
        <v>0</v>
      </c>
      <c r="AP81" s="262">
        <v>0</v>
      </c>
      <c r="AQ81" s="262">
        <v>0</v>
      </c>
      <c r="AR81" s="262">
        <v>0</v>
      </c>
      <c r="AS81" s="262">
        <v>0</v>
      </c>
      <c r="AT81" s="262">
        <v>0</v>
      </c>
      <c r="AU81" s="262">
        <v>0</v>
      </c>
      <c r="AV81" s="262">
        <v>0</v>
      </c>
      <c r="AW81" s="262">
        <v>0</v>
      </c>
      <c r="AX81" s="262">
        <v>0</v>
      </c>
      <c r="AY81" s="262">
        <v>0</v>
      </c>
      <c r="AZ81" s="262">
        <v>0</v>
      </c>
      <c r="BA81" s="262">
        <v>0</v>
      </c>
      <c r="BB81" s="262">
        <v>0</v>
      </c>
      <c r="BC81" s="262">
        <v>0</v>
      </c>
      <c r="BD81" s="262">
        <v>0</v>
      </c>
      <c r="BE81" s="262">
        <v>0</v>
      </c>
      <c r="BF81" s="262">
        <v>0</v>
      </c>
      <c r="BG81" s="262">
        <v>0</v>
      </c>
      <c r="BH81" s="262">
        <v>0</v>
      </c>
      <c r="BI81" s="262">
        <v>0</v>
      </c>
    </row>
    <row r="82" spans="1:61" x14ac:dyDescent="0.25">
      <c r="A82" s="263" t="s">
        <v>306</v>
      </c>
      <c r="B82" s="262">
        <v>0</v>
      </c>
      <c r="C82" s="262">
        <v>-448914.55746533332</v>
      </c>
      <c r="D82" s="262">
        <v>-450763.2601306666</v>
      </c>
      <c r="E82" s="262">
        <v>-452611.96279600007</v>
      </c>
      <c r="F82" s="262">
        <v>-454460.66546133324</v>
      </c>
      <c r="G82" s="262">
        <v>-456309.36812666687</v>
      </c>
      <c r="H82" s="262">
        <v>-458158.07079199981</v>
      </c>
      <c r="I82" s="262">
        <v>-460006.77345733345</v>
      </c>
      <c r="J82" s="262">
        <v>-461855.47612266662</v>
      </c>
      <c r="K82" s="262">
        <v>-463704.17878800025</v>
      </c>
      <c r="L82" s="262">
        <v>-465552.88145333342</v>
      </c>
      <c r="M82" s="262">
        <v>-467401.58411866706</v>
      </c>
      <c r="N82" s="262">
        <v>-469250.28678399976</v>
      </c>
      <c r="O82" s="262">
        <v>-471098.9894493334</v>
      </c>
      <c r="P82" s="262">
        <v>-472947.69211466704</v>
      </c>
      <c r="Q82" s="262">
        <v>-474796.39477999974</v>
      </c>
      <c r="R82" s="262">
        <v>-476645.09744533338</v>
      </c>
      <c r="S82" s="262">
        <v>-478493.80011066701</v>
      </c>
      <c r="T82" s="262">
        <v>-480342.50277599972</v>
      </c>
      <c r="U82" s="262">
        <v>-482191.20544133242</v>
      </c>
      <c r="V82" s="262">
        <v>-484039.90810666606</v>
      </c>
      <c r="W82" s="262">
        <v>-485888.61077200063</v>
      </c>
      <c r="X82" s="262">
        <v>-487737.31343733333</v>
      </c>
      <c r="Y82" s="262">
        <v>-489586.01610266604</v>
      </c>
      <c r="Z82" s="262">
        <v>-491434.7187680006</v>
      </c>
      <c r="AA82" s="262">
        <v>-493283.42143333331</v>
      </c>
      <c r="AB82" s="262">
        <v>-495132.12409866601</v>
      </c>
      <c r="AC82" s="262">
        <v>-496980.82676400058</v>
      </c>
      <c r="AD82" s="262">
        <v>-498829.52942933328</v>
      </c>
      <c r="AE82" s="262">
        <v>-500678.23209466599</v>
      </c>
      <c r="AF82" s="262">
        <v>-502526.93476000056</v>
      </c>
      <c r="AG82" s="262">
        <v>-504375.63742533326</v>
      </c>
      <c r="AH82" s="262">
        <v>-506224.34009066597</v>
      </c>
      <c r="AI82" s="262">
        <v>-508073.04275600053</v>
      </c>
      <c r="AJ82" s="262">
        <v>-509921.74542133324</v>
      </c>
      <c r="AK82" s="262">
        <v>-511770.44808666781</v>
      </c>
      <c r="AL82" s="262">
        <v>-513619.15075200051</v>
      </c>
      <c r="AM82" s="262">
        <v>-515467.85341733322</v>
      </c>
      <c r="AN82" s="262">
        <v>-517316.55608266592</v>
      </c>
      <c r="AO82" s="262">
        <v>-519165.25874799863</v>
      </c>
      <c r="AP82" s="262">
        <v>-521013.96141333506</v>
      </c>
      <c r="AQ82" s="262">
        <v>-522862.66407866776</v>
      </c>
      <c r="AR82" s="262">
        <v>-524711.36674400046</v>
      </c>
      <c r="AS82" s="262">
        <v>-526560.06940933317</v>
      </c>
      <c r="AT82" s="262">
        <v>-528408.77207466587</v>
      </c>
      <c r="AU82" s="262">
        <v>-530257.47473999858</v>
      </c>
      <c r="AV82" s="262">
        <v>-532106.17740533501</v>
      </c>
      <c r="AW82" s="262">
        <v>-533954.88007066771</v>
      </c>
      <c r="AX82" s="262">
        <v>-535803.58273600042</v>
      </c>
      <c r="AY82" s="262">
        <v>-537652.28540133312</v>
      </c>
      <c r="AZ82" s="262">
        <v>-539500.98806666583</v>
      </c>
      <c r="BA82" s="262"/>
      <c r="BB82" s="262"/>
      <c r="BC82" s="262"/>
      <c r="BD82" s="262"/>
      <c r="BE82" s="262"/>
      <c r="BF82" s="262"/>
      <c r="BG82" s="262"/>
      <c r="BH82" s="262"/>
      <c r="BI82" s="262"/>
    </row>
    <row r="83" spans="1:61" x14ac:dyDescent="0.25">
      <c r="A83" s="263" t="s">
        <v>305</v>
      </c>
      <c r="B83" s="270">
        <v>-8403193.9333333354</v>
      </c>
      <c r="C83" s="270">
        <v>800000.00000000093</v>
      </c>
      <c r="D83" s="270">
        <v>800000</v>
      </c>
      <c r="E83" s="270">
        <v>800000</v>
      </c>
      <c r="F83" s="270">
        <v>800000</v>
      </c>
      <c r="G83" s="270">
        <v>800000</v>
      </c>
      <c r="H83" s="270">
        <v>800000</v>
      </c>
      <c r="I83" s="270">
        <v>800000</v>
      </c>
      <c r="J83" s="270">
        <v>800000</v>
      </c>
      <c r="K83" s="270">
        <v>800000.00000000023</v>
      </c>
      <c r="L83" s="270">
        <v>800000</v>
      </c>
      <c r="M83" s="270">
        <v>403193.93333333428</v>
      </c>
      <c r="N83" s="270">
        <v>0</v>
      </c>
      <c r="O83" s="270">
        <v>0</v>
      </c>
      <c r="P83" s="270">
        <v>0</v>
      </c>
      <c r="Q83" s="270">
        <v>0</v>
      </c>
      <c r="R83" s="270">
        <v>0</v>
      </c>
      <c r="S83" s="270">
        <v>0</v>
      </c>
      <c r="T83" s="270">
        <v>0</v>
      </c>
      <c r="U83" s="270">
        <v>0</v>
      </c>
      <c r="V83" s="270">
        <v>0</v>
      </c>
      <c r="W83" s="270">
        <v>0</v>
      </c>
      <c r="X83" s="270">
        <v>0</v>
      </c>
      <c r="Y83" s="270">
        <v>0</v>
      </c>
      <c r="Z83" s="270">
        <v>0</v>
      </c>
      <c r="AA83" s="270">
        <v>0</v>
      </c>
      <c r="AB83" s="270">
        <v>0</v>
      </c>
      <c r="AC83" s="270">
        <v>0</v>
      </c>
      <c r="AD83" s="270">
        <v>0</v>
      </c>
      <c r="AE83" s="270">
        <v>0</v>
      </c>
      <c r="AF83" s="270">
        <v>0</v>
      </c>
      <c r="AG83" s="270">
        <v>0</v>
      </c>
      <c r="AH83" s="270">
        <v>0</v>
      </c>
      <c r="AI83" s="270">
        <v>0</v>
      </c>
      <c r="AJ83" s="270">
        <v>0</v>
      </c>
      <c r="AK83" s="270">
        <v>0</v>
      </c>
      <c r="AL83" s="270">
        <v>0</v>
      </c>
      <c r="AM83" s="270">
        <v>0</v>
      </c>
      <c r="AN83" s="270">
        <v>0</v>
      </c>
      <c r="AO83" s="270">
        <v>0</v>
      </c>
      <c r="AP83" s="270">
        <v>0</v>
      </c>
      <c r="AQ83" s="270">
        <v>0</v>
      </c>
      <c r="AR83" s="270">
        <v>0</v>
      </c>
      <c r="AS83" s="270">
        <v>0</v>
      </c>
      <c r="AT83" s="270">
        <v>0</v>
      </c>
      <c r="AU83" s="270">
        <v>0</v>
      </c>
      <c r="AV83" s="270">
        <v>0</v>
      </c>
      <c r="AW83" s="270">
        <v>0</v>
      </c>
      <c r="AX83" s="270">
        <v>0</v>
      </c>
      <c r="AY83" s="270">
        <v>0</v>
      </c>
      <c r="AZ83" s="270">
        <v>0</v>
      </c>
      <c r="BA83" s="270">
        <v>0</v>
      </c>
      <c r="BB83" s="270">
        <v>0</v>
      </c>
      <c r="BC83" s="270">
        <v>0</v>
      </c>
      <c r="BD83" s="270">
        <v>0</v>
      </c>
      <c r="BE83" s="270">
        <v>0</v>
      </c>
      <c r="BF83" s="270">
        <v>0</v>
      </c>
      <c r="BG83" s="270">
        <v>0</v>
      </c>
      <c r="BH83" s="270">
        <v>0</v>
      </c>
      <c r="BI83" s="270">
        <v>0</v>
      </c>
    </row>
    <row r="84" spans="1:61" x14ac:dyDescent="0.25">
      <c r="A84" s="263" t="s">
        <v>304</v>
      </c>
      <c r="B84" s="262">
        <v>0</v>
      </c>
      <c r="C84" s="262">
        <v>0</v>
      </c>
      <c r="D84" s="262">
        <v>0</v>
      </c>
      <c r="E84" s="262">
        <v>0</v>
      </c>
      <c r="F84" s="262">
        <v>0</v>
      </c>
      <c r="G84" s="262">
        <v>0</v>
      </c>
      <c r="H84" s="262">
        <v>0</v>
      </c>
      <c r="I84" s="262">
        <v>0</v>
      </c>
      <c r="J84" s="262">
        <v>0</v>
      </c>
      <c r="K84" s="262">
        <v>0</v>
      </c>
      <c r="L84" s="262">
        <v>0</v>
      </c>
      <c r="M84" s="262">
        <v>0</v>
      </c>
      <c r="N84" s="262">
        <v>0</v>
      </c>
      <c r="O84" s="262">
        <v>0</v>
      </c>
      <c r="P84" s="262">
        <v>0</v>
      </c>
      <c r="Q84" s="262">
        <v>0</v>
      </c>
      <c r="R84" s="262">
        <v>0</v>
      </c>
      <c r="S84" s="262">
        <v>0</v>
      </c>
      <c r="T84" s="262">
        <v>0</v>
      </c>
      <c r="U84" s="262">
        <v>0</v>
      </c>
      <c r="V84" s="262">
        <v>0</v>
      </c>
      <c r="W84" s="262">
        <v>0</v>
      </c>
      <c r="X84" s="262">
        <v>0</v>
      </c>
      <c r="Y84" s="262">
        <v>0</v>
      </c>
      <c r="Z84" s="262">
        <v>0</v>
      </c>
      <c r="AA84" s="262">
        <v>0</v>
      </c>
      <c r="AB84" s="262">
        <v>0</v>
      </c>
      <c r="AC84" s="262">
        <v>0</v>
      </c>
      <c r="AD84" s="262">
        <v>0</v>
      </c>
      <c r="AE84" s="262">
        <v>0</v>
      </c>
      <c r="AF84" s="262">
        <v>0</v>
      </c>
      <c r="AG84" s="262">
        <v>0</v>
      </c>
      <c r="AH84" s="262">
        <v>0</v>
      </c>
      <c r="AI84" s="262">
        <v>0</v>
      </c>
      <c r="AJ84" s="262">
        <v>0</v>
      </c>
      <c r="AK84" s="262">
        <v>0</v>
      </c>
      <c r="AL84" s="262">
        <v>0</v>
      </c>
      <c r="AM84" s="262">
        <v>0</v>
      </c>
      <c r="AN84" s="262">
        <v>0</v>
      </c>
      <c r="AO84" s="262">
        <v>0</v>
      </c>
      <c r="AP84" s="262">
        <v>0</v>
      </c>
      <c r="AQ84" s="262">
        <v>0</v>
      </c>
      <c r="AR84" s="262">
        <v>0</v>
      </c>
      <c r="AS84" s="262">
        <v>0</v>
      </c>
      <c r="AT84" s="262">
        <v>0</v>
      </c>
      <c r="AU84" s="262">
        <v>0</v>
      </c>
      <c r="AV84" s="262">
        <v>0</v>
      </c>
      <c r="AW84" s="262">
        <v>0</v>
      </c>
      <c r="AX84" s="262">
        <v>0</v>
      </c>
      <c r="AY84" s="262">
        <v>0</v>
      </c>
      <c r="AZ84" s="262">
        <v>0</v>
      </c>
      <c r="BA84" s="262" t="s">
        <v>530</v>
      </c>
      <c r="BB84" s="262" t="s">
        <v>530</v>
      </c>
      <c r="BC84" s="262" t="s">
        <v>530</v>
      </c>
      <c r="BD84" s="262" t="s">
        <v>530</v>
      </c>
      <c r="BE84" s="262" t="s">
        <v>530</v>
      </c>
      <c r="BF84" s="262" t="s">
        <v>530</v>
      </c>
      <c r="BG84" s="262" t="s">
        <v>530</v>
      </c>
      <c r="BH84" s="262" t="s">
        <v>530</v>
      </c>
      <c r="BI84" s="262" t="s">
        <v>530</v>
      </c>
    </row>
    <row r="85" spans="1:61" x14ac:dyDescent="0.25">
      <c r="A85" s="263" t="s">
        <v>303</v>
      </c>
      <c r="B85" s="262">
        <v>-42015969.666666672</v>
      </c>
      <c r="C85" s="262">
        <v>0</v>
      </c>
      <c r="D85" s="262">
        <v>0</v>
      </c>
      <c r="E85" s="262">
        <v>0</v>
      </c>
      <c r="F85" s="262">
        <v>0</v>
      </c>
      <c r="G85" s="262">
        <v>0</v>
      </c>
      <c r="H85" s="262">
        <v>0</v>
      </c>
      <c r="I85" s="262">
        <v>0</v>
      </c>
      <c r="J85" s="262">
        <v>0</v>
      </c>
      <c r="K85" s="262">
        <v>0</v>
      </c>
      <c r="L85" s="262">
        <v>0</v>
      </c>
      <c r="M85" s="262">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c r="BA85" s="262">
        <v>1</v>
      </c>
      <c r="BB85" s="262">
        <v>2</v>
      </c>
      <c r="BC85" s="262">
        <v>3</v>
      </c>
      <c r="BD85" s="262">
        <v>4</v>
      </c>
      <c r="BE85" s="262">
        <v>5</v>
      </c>
      <c r="BF85" s="262">
        <v>6</v>
      </c>
      <c r="BG85" s="262">
        <v>7</v>
      </c>
      <c r="BH85" s="262">
        <v>8</v>
      </c>
      <c r="BI85" s="262">
        <v>9</v>
      </c>
    </row>
    <row r="86" spans="1:61" x14ac:dyDescent="0.25">
      <c r="A86" s="263" t="s">
        <v>302</v>
      </c>
      <c r="B86" s="262">
        <v>0</v>
      </c>
      <c r="C86" s="262">
        <v>0</v>
      </c>
      <c r="D86" s="262">
        <v>0</v>
      </c>
      <c r="E86" s="262">
        <v>0</v>
      </c>
      <c r="F86" s="262">
        <v>0</v>
      </c>
      <c r="G86" s="262">
        <v>0</v>
      </c>
      <c r="H86" s="262">
        <v>0</v>
      </c>
      <c r="I86" s="262">
        <v>0</v>
      </c>
      <c r="J86" s="262">
        <v>0</v>
      </c>
      <c r="K86" s="262">
        <v>0</v>
      </c>
      <c r="L86" s="262">
        <v>0</v>
      </c>
      <c r="M86" s="262">
        <v>0</v>
      </c>
      <c r="N86" s="262">
        <v>0</v>
      </c>
      <c r="O86" s="262">
        <v>0</v>
      </c>
      <c r="P86" s="262">
        <v>0</v>
      </c>
      <c r="Q86" s="262">
        <v>0</v>
      </c>
      <c r="R86" s="262">
        <v>0</v>
      </c>
      <c r="S86" s="262">
        <v>0</v>
      </c>
      <c r="T86" s="262">
        <v>0</v>
      </c>
      <c r="U86" s="262">
        <v>0</v>
      </c>
      <c r="V86" s="262">
        <v>0</v>
      </c>
      <c r="W86" s="262">
        <v>0</v>
      </c>
      <c r="X86" s="262">
        <v>0</v>
      </c>
      <c r="Y86" s="262">
        <v>0</v>
      </c>
      <c r="Z86" s="262">
        <v>0</v>
      </c>
      <c r="AA86" s="262">
        <v>0</v>
      </c>
      <c r="AB86" s="262">
        <v>0</v>
      </c>
      <c r="AC86" s="262">
        <v>0</v>
      </c>
      <c r="AD86" s="262">
        <v>0</v>
      </c>
      <c r="AE86" s="262">
        <v>0</v>
      </c>
      <c r="AF86" s="262">
        <v>0</v>
      </c>
      <c r="AG86" s="262">
        <v>0</v>
      </c>
      <c r="AH86" s="262">
        <v>0</v>
      </c>
      <c r="AI86" s="262">
        <v>0</v>
      </c>
      <c r="AJ86" s="262">
        <v>0</v>
      </c>
      <c r="AK86" s="262">
        <v>0</v>
      </c>
      <c r="AL86" s="262">
        <v>0</v>
      </c>
      <c r="AM86" s="262">
        <v>0</v>
      </c>
      <c r="AN86" s="262">
        <v>0</v>
      </c>
      <c r="AO86" s="262">
        <v>0</v>
      </c>
      <c r="AP86" s="262">
        <v>0</v>
      </c>
      <c r="AQ86" s="262">
        <v>0</v>
      </c>
      <c r="AR86" s="262">
        <v>0</v>
      </c>
      <c r="AS86" s="262">
        <v>0</v>
      </c>
      <c r="AT86" s="262">
        <v>0</v>
      </c>
      <c r="AU86" s="262">
        <v>0</v>
      </c>
      <c r="AV86" s="262">
        <v>0</v>
      </c>
      <c r="AW86" s="262">
        <v>0</v>
      </c>
      <c r="AX86" s="262">
        <v>0</v>
      </c>
      <c r="AY86" s="262">
        <v>0</v>
      </c>
      <c r="AZ86" s="262">
        <v>0</v>
      </c>
      <c r="BA86" s="262">
        <v>0</v>
      </c>
      <c r="BB86" s="262">
        <v>0</v>
      </c>
      <c r="BC86" s="262">
        <v>0</v>
      </c>
      <c r="BD86" s="262">
        <v>0</v>
      </c>
      <c r="BE86" s="262">
        <v>0</v>
      </c>
      <c r="BF86" s="262">
        <v>0</v>
      </c>
      <c r="BG86" s="262">
        <v>0</v>
      </c>
      <c r="BH86" s="262">
        <v>0</v>
      </c>
      <c r="BI86" s="262">
        <v>0</v>
      </c>
    </row>
    <row r="87" spans="1:61" s="211" customFormat="1" ht="14.25" x14ac:dyDescent="0.25">
      <c r="A87" s="271" t="s">
        <v>301</v>
      </c>
      <c r="B87" s="260">
        <v>-50419163.600000009</v>
      </c>
      <c r="C87" s="260">
        <v>3435977.6231946675</v>
      </c>
      <c r="D87" s="260">
        <v>3443372.4338559997</v>
      </c>
      <c r="E87" s="260">
        <v>3450767.2445173338</v>
      </c>
      <c r="F87" s="260">
        <v>3458162.0551786665</v>
      </c>
      <c r="G87" s="260">
        <v>3465556.8658400001</v>
      </c>
      <c r="H87" s="260">
        <v>3472951.6765013337</v>
      </c>
      <c r="I87" s="260">
        <v>3480346.4871626664</v>
      </c>
      <c r="J87" s="260">
        <v>3487741.297824</v>
      </c>
      <c r="K87" s="260">
        <v>3495136.1084853336</v>
      </c>
      <c r="L87" s="260">
        <v>3502530.9191466663</v>
      </c>
      <c r="M87" s="260">
        <v>3113119.6631413335</v>
      </c>
      <c r="N87" s="260">
        <v>2717320.5404693335</v>
      </c>
      <c r="O87" s="260">
        <v>2724715.3511306662</v>
      </c>
      <c r="P87" s="260">
        <v>2732110.1617919994</v>
      </c>
      <c r="Q87" s="260">
        <v>2739504.9724533334</v>
      </c>
      <c r="R87" s="260">
        <v>2746899.7831146666</v>
      </c>
      <c r="S87" s="260">
        <v>2754294.5937759997</v>
      </c>
      <c r="T87" s="260">
        <v>2761689.4044373333</v>
      </c>
      <c r="U87" s="260">
        <v>2769084.2150986674</v>
      </c>
      <c r="V87" s="260">
        <v>2776479.0257600006</v>
      </c>
      <c r="W87" s="260">
        <v>2783873.8364213323</v>
      </c>
      <c r="X87" s="260">
        <v>2791268.6470826664</v>
      </c>
      <c r="Y87" s="260">
        <v>2798663.4577440005</v>
      </c>
      <c r="Z87" s="260">
        <v>2806058.2684053327</v>
      </c>
      <c r="AA87" s="260">
        <v>2813453.0790666668</v>
      </c>
      <c r="AB87" s="260">
        <v>2820847.8897280004</v>
      </c>
      <c r="AC87" s="260">
        <v>2828242.7003893326</v>
      </c>
      <c r="AD87" s="260">
        <v>2835637.5110506667</v>
      </c>
      <c r="AE87" s="260">
        <v>2843032.3217120008</v>
      </c>
      <c r="AF87" s="260">
        <v>2850427.132373333</v>
      </c>
      <c r="AG87" s="260">
        <v>2857821.9430346666</v>
      </c>
      <c r="AH87" s="260">
        <v>2865216.7536960007</v>
      </c>
      <c r="AI87" s="260">
        <v>2872611.5643573329</v>
      </c>
      <c r="AJ87" s="260">
        <v>2880006.3750186665</v>
      </c>
      <c r="AK87" s="260">
        <v>2887401.1856799992</v>
      </c>
      <c r="AL87" s="260">
        <v>2894795.9963413328</v>
      </c>
      <c r="AM87" s="260">
        <v>2902190.8070026669</v>
      </c>
      <c r="AN87" s="260">
        <v>2909585.617664001</v>
      </c>
      <c r="AO87" s="260">
        <v>2916980.4283253346</v>
      </c>
      <c r="AP87" s="260">
        <v>2924375.2389866649</v>
      </c>
      <c r="AQ87" s="260">
        <v>2931770.049647999</v>
      </c>
      <c r="AR87" s="260">
        <v>2939164.8603093331</v>
      </c>
      <c r="AS87" s="260">
        <v>2946559.6709706667</v>
      </c>
      <c r="AT87" s="260">
        <v>2953954.4816320008</v>
      </c>
      <c r="AU87" s="260">
        <v>2961349.2922933348</v>
      </c>
      <c r="AV87" s="260">
        <v>2968744.1029546647</v>
      </c>
      <c r="AW87" s="260">
        <v>2976138.9136159988</v>
      </c>
      <c r="AX87" s="260">
        <v>2983533.7242773329</v>
      </c>
      <c r="AY87" s="260">
        <v>2990928.534938667</v>
      </c>
      <c r="AZ87" s="260">
        <v>2998323.3456000006</v>
      </c>
      <c r="BA87" s="260" t="s">
        <v>610</v>
      </c>
      <c r="BB87" s="260" t="s">
        <v>610</v>
      </c>
      <c r="BC87" s="260" t="s">
        <v>610</v>
      </c>
      <c r="BD87" s="260" t="s">
        <v>610</v>
      </c>
      <c r="BE87" s="260" t="s">
        <v>610</v>
      </c>
      <c r="BF87" s="260" t="s">
        <v>610</v>
      </c>
      <c r="BG87" s="260" t="s">
        <v>610</v>
      </c>
      <c r="BH87" s="260" t="s">
        <v>610</v>
      </c>
      <c r="BI87" s="260" t="s">
        <v>610</v>
      </c>
    </row>
    <row r="88" spans="1:61" s="211" customFormat="1" ht="14.25" x14ac:dyDescent="0.25">
      <c r="A88" s="271" t="s">
        <v>604</v>
      </c>
      <c r="B88" s="260">
        <v>-50419163.600000009</v>
      </c>
      <c r="C88" s="260">
        <v>-46983185.976805344</v>
      </c>
      <c r="D88" s="260">
        <v>-43539813.542949341</v>
      </c>
      <c r="E88" s="260">
        <v>-40089046.298432007</v>
      </c>
      <c r="F88" s="260">
        <v>-36630884.243253343</v>
      </c>
      <c r="G88" s="260">
        <v>-33165327.377413344</v>
      </c>
      <c r="H88" s="260">
        <v>-29692375.70091201</v>
      </c>
      <c r="I88" s="260">
        <v>-26212029.213749342</v>
      </c>
      <c r="J88" s="260">
        <v>-22724287.915925343</v>
      </c>
      <c r="K88" s="260">
        <v>-19229151.807440009</v>
      </c>
      <c r="L88" s="260">
        <v>-15726620.888293343</v>
      </c>
      <c r="M88" s="260">
        <v>-12613501.225152008</v>
      </c>
      <c r="N88" s="260">
        <v>-9896180.6846826747</v>
      </c>
      <c r="O88" s="260">
        <v>-7171465.3335520085</v>
      </c>
      <c r="P88" s="260">
        <v>-4439355.1717600096</v>
      </c>
      <c r="Q88" s="260">
        <v>-1699850.1993066762</v>
      </c>
      <c r="R88" s="260">
        <v>1047049.5838079904</v>
      </c>
      <c r="S88" s="260">
        <v>3801344.1775839902</v>
      </c>
      <c r="T88" s="260">
        <v>6563033.582021324</v>
      </c>
      <c r="U88" s="260">
        <v>9332117.7971199919</v>
      </c>
      <c r="V88" s="260">
        <v>12108596.822879992</v>
      </c>
      <c r="W88" s="260">
        <v>14892470.659301326</v>
      </c>
      <c r="X88" s="260">
        <v>17683739.306383993</v>
      </c>
      <c r="Y88" s="260">
        <v>20482402.764127992</v>
      </c>
      <c r="Z88" s="260">
        <v>23288461.032533325</v>
      </c>
      <c r="AA88" s="260">
        <v>26101914.111599993</v>
      </c>
      <c r="AB88" s="260">
        <v>28922762.001327991</v>
      </c>
      <c r="AC88" s="260">
        <v>31751004.701717325</v>
      </c>
      <c r="AD88" s="260">
        <v>34586642.212767988</v>
      </c>
      <c r="AE88" s="260">
        <v>37429674.534479991</v>
      </c>
      <c r="AF88" s="260">
        <v>40280101.666853324</v>
      </c>
      <c r="AG88" s="260">
        <v>43137923.609887987</v>
      </c>
      <c r="AH88" s="260">
        <v>46003140.363583989</v>
      </c>
      <c r="AI88" s="260">
        <v>48875751.927941322</v>
      </c>
      <c r="AJ88" s="260">
        <v>51755758.302959986</v>
      </c>
      <c r="AK88" s="260">
        <v>54643159.488639988</v>
      </c>
      <c r="AL88" s="260">
        <v>57537955.484981321</v>
      </c>
      <c r="AM88" s="260">
        <v>60440146.291983984</v>
      </c>
      <c r="AN88" s="260">
        <v>63349731.909647986</v>
      </c>
      <c r="AO88" s="260">
        <v>66266712.337973319</v>
      </c>
      <c r="AP88" s="260">
        <v>69191087.576959983</v>
      </c>
      <c r="AQ88" s="260">
        <v>72122857.626607984</v>
      </c>
      <c r="AR88" s="260">
        <v>75062022.486917317</v>
      </c>
      <c r="AS88" s="260">
        <v>78008582.15788798</v>
      </c>
      <c r="AT88" s="260">
        <v>80962536.639519975</v>
      </c>
      <c r="AU88" s="260">
        <v>83923885.931813315</v>
      </c>
      <c r="AV88" s="260">
        <v>86892630.034767985</v>
      </c>
      <c r="AW88" s="260">
        <v>89868768.948383987</v>
      </c>
      <c r="AX88" s="260">
        <v>92852302.672661319</v>
      </c>
      <c r="AY88" s="260">
        <v>95843231.207599983</v>
      </c>
      <c r="AZ88" s="260">
        <v>98841554.553199977</v>
      </c>
      <c r="BA88" s="260" t="s">
        <v>610</v>
      </c>
      <c r="BB88" s="260" t="s">
        <v>610</v>
      </c>
      <c r="BC88" s="260" t="s">
        <v>610</v>
      </c>
      <c r="BD88" s="260" t="s">
        <v>610</v>
      </c>
      <c r="BE88" s="260" t="s">
        <v>610</v>
      </c>
      <c r="BF88" s="260" t="s">
        <v>610</v>
      </c>
      <c r="BG88" s="260" t="s">
        <v>610</v>
      </c>
      <c r="BH88" s="260" t="s">
        <v>610</v>
      </c>
      <c r="BI88" s="260" t="s">
        <v>610</v>
      </c>
    </row>
    <row r="89" spans="1:61" x14ac:dyDescent="0.25">
      <c r="A89" s="272" t="s">
        <v>300</v>
      </c>
      <c r="B89" s="273">
        <v>1</v>
      </c>
      <c r="C89" s="273">
        <v>0.88105726872246692</v>
      </c>
      <c r="D89" s="273">
        <v>0.77626191076869333</v>
      </c>
      <c r="E89" s="273">
        <v>0.68393119891514842</v>
      </c>
      <c r="F89" s="273">
        <v>0.60258255411026285</v>
      </c>
      <c r="G89" s="273">
        <v>0.53090973930419638</v>
      </c>
      <c r="H89" s="273">
        <v>0.4677618848495122</v>
      </c>
      <c r="I89" s="273">
        <v>0.41212500867798435</v>
      </c>
      <c r="J89" s="273">
        <v>0.3631057345180479</v>
      </c>
      <c r="K89" s="273">
        <v>0.31991694671193649</v>
      </c>
      <c r="L89" s="273">
        <v>0.28186515128804979</v>
      </c>
      <c r="M89" s="273">
        <v>0.24833934034189409</v>
      </c>
      <c r="N89" s="273">
        <v>0.21880118091796832</v>
      </c>
      <c r="O89" s="273">
        <v>0.19277637085283555</v>
      </c>
      <c r="P89" s="273">
        <v>0.16984702277782865</v>
      </c>
      <c r="Q89" s="273">
        <v>0.14964495398927638</v>
      </c>
      <c r="R89" s="273">
        <v>0.13184577443989109</v>
      </c>
      <c r="S89" s="273">
        <v>0.11616367792060887</v>
      </c>
      <c r="T89" s="273">
        <v>0.102346852793488</v>
      </c>
      <c r="U89" s="273">
        <v>9.0173438584570942E-2</v>
      </c>
      <c r="V89" s="273">
        <v>7.9447963510635183E-2</v>
      </c>
      <c r="W89" s="273">
        <v>6.999820573624245E-2</v>
      </c>
      <c r="X89" s="273">
        <v>6.1672427961447097E-2</v>
      </c>
      <c r="Y89" s="273">
        <v>5.4336940935195678E-2</v>
      </c>
      <c r="Z89" s="273">
        <v>4.7873956771097514E-2</v>
      </c>
      <c r="AA89" s="273">
        <v>4.2179697595680632E-2</v>
      </c>
      <c r="AB89" s="273">
        <v>3.7162729159189986E-2</v>
      </c>
      <c r="AC89" s="273">
        <v>3.2742492651268711E-2</v>
      </c>
      <c r="AD89" s="273">
        <v>2.8848011146492256E-2</v>
      </c>
      <c r="AE89" s="273">
        <v>2.5416749908803746E-2</v>
      </c>
      <c r="AF89" s="273">
        <v>2.239361225445264E-2</v>
      </c>
      <c r="AG89" s="273">
        <v>1.9730054849738013E-2</v>
      </c>
      <c r="AH89" s="273">
        <v>1.7383308237654636E-2</v>
      </c>
      <c r="AI89" s="273">
        <v>1.5315690077228756E-2</v>
      </c>
      <c r="AJ89" s="273">
        <v>1.3494000068042956E-2</v>
      </c>
      <c r="AK89" s="273">
        <v>1.1888986844090711E-2</v>
      </c>
      <c r="AL89" s="273">
        <v>1.0474878276731903E-2</v>
      </c>
      <c r="AM89" s="273">
        <v>9.228967644697713E-3</v>
      </c>
      <c r="AN89" s="273">
        <v>8.1312490261653842E-3</v>
      </c>
      <c r="AO89" s="273">
        <v>7.1640960582954934E-3</v>
      </c>
      <c r="AP89" s="273">
        <v>6.3119789059872195E-3</v>
      </c>
      <c r="AQ89" s="273">
        <v>5.5612148951429243E-3</v>
      </c>
      <c r="AR89" s="273">
        <v>4.8997488062933253E-3</v>
      </c>
      <c r="AS89" s="273">
        <v>4.3169593006989653E-3</v>
      </c>
      <c r="AT89" s="273">
        <v>3.8034883706598811E-3</v>
      </c>
      <c r="AU89" s="273">
        <v>3.3510910754712612E-3</v>
      </c>
      <c r="AV89" s="273">
        <v>2.9525031501949437E-3</v>
      </c>
      <c r="AW89" s="273">
        <v>2.6013243614052368E-3</v>
      </c>
      <c r="AX89" s="273">
        <v>2.2919157369209139E-3</v>
      </c>
      <c r="AY89" s="273">
        <v>2.0193090193135802E-3</v>
      </c>
      <c r="AZ89" s="273">
        <v>1.7791268892630662E-3</v>
      </c>
      <c r="BA89" s="273" t="s">
        <v>610</v>
      </c>
      <c r="BB89" s="273" t="s">
        <v>610</v>
      </c>
      <c r="BC89" s="273" t="s">
        <v>610</v>
      </c>
      <c r="BD89" s="273" t="s">
        <v>610</v>
      </c>
      <c r="BE89" s="273" t="s">
        <v>610</v>
      </c>
      <c r="BF89" s="273" t="s">
        <v>610</v>
      </c>
      <c r="BG89" s="273" t="s">
        <v>610</v>
      </c>
      <c r="BH89" s="273" t="s">
        <v>610</v>
      </c>
      <c r="BI89" s="273" t="s">
        <v>610</v>
      </c>
    </row>
    <row r="90" spans="1:61" s="211" customFormat="1" ht="14.25" x14ac:dyDescent="0.25">
      <c r="A90" s="274" t="s">
        <v>605</v>
      </c>
      <c r="B90" s="275">
        <v>-50419163.600000009</v>
      </c>
      <c r="C90" s="275">
        <v>3027293.0600834074</v>
      </c>
      <c r="D90" s="275">
        <v>2672958.8649933045</v>
      </c>
      <c r="E90" s="275">
        <v>2360087.378719863</v>
      </c>
      <c r="F90" s="275">
        <v>2083828.1237367566</v>
      </c>
      <c r="G90" s="275">
        <v>1839897.8921869823</v>
      </c>
      <c r="H90" s="275">
        <v>1624514.4221915372</v>
      </c>
      <c r="I90" s="275">
        <v>1434337.8262243061</v>
      </c>
      <c r="J90" s="275">
        <v>1266418.8657553131</v>
      </c>
      <c r="K90" s="275">
        <v>1118153.2721692675</v>
      </c>
      <c r="L90" s="275">
        <v>987241.40741634718</v>
      </c>
      <c r="M90" s="275">
        <v>773110.08354989835</v>
      </c>
      <c r="N90" s="275">
        <v>594552.94318734214</v>
      </c>
      <c r="O90" s="275">
        <v>525260.73699797934</v>
      </c>
      <c r="P90" s="275">
        <v>464040.77688142285</v>
      </c>
      <c r="Q90" s="275">
        <v>409953.09555617295</v>
      </c>
      <c r="R90" s="275">
        <v>362167.12921352207</v>
      </c>
      <c r="S90" s="275">
        <v>319948.99008986948</v>
      </c>
      <c r="T90" s="275">
        <v>282650.21893728332</v>
      </c>
      <c r="U90" s="275">
        <v>249697.84540570452</v>
      </c>
      <c r="V90" s="275">
        <v>220585.60432662445</v>
      </c>
      <c r="W90" s="275">
        <v>194866.17354556298</v>
      </c>
      <c r="X90" s="275">
        <v>172144.31455825164</v>
      </c>
      <c r="Y90" s="275">
        <v>152070.81100092625</v>
      </c>
      <c r="Z90" s="275">
        <v>134337.11223881764</v>
      </c>
      <c r="AA90" s="275">
        <v>118670.60007466856</v>
      </c>
      <c r="AB90" s="275">
        <v>104830.40612523429</v>
      </c>
      <c r="AC90" s="275">
        <v>92603.715833502094</v>
      </c>
      <c r="AD90" s="275">
        <v>81802.502526201191</v>
      </c>
      <c r="AE90" s="275">
        <v>72260.641503599603</v>
      </c>
      <c r="AF90" s="275">
        <v>63831.359961939765</v>
      </c>
      <c r="AG90" s="275">
        <v>56384.983686858832</v>
      </c>
      <c r="AH90" s="275">
        <v>49806.94599718976</v>
      </c>
      <c r="AI90" s="275">
        <v>43996.028431960178</v>
      </c>
      <c r="AJ90" s="275">
        <v>38862.806220466031</v>
      </c>
      <c r="AK90" s="275">
        <v>34328.27471016143</v>
      </c>
      <c r="AL90" s="275">
        <v>30322.635697646314</v>
      </c>
      <c r="AM90" s="275">
        <v>26784.225056566756</v>
      </c>
      <c r="AN90" s="275">
        <v>23658.565220175216</v>
      </c>
      <c r="AO90" s="275">
        <v>20897.527988690628</v>
      </c>
      <c r="AP90" s="275">
        <v>18458.594821675164</v>
      </c>
      <c r="AQ90" s="275">
        <v>16304.203269236363</v>
      </c>
      <c r="AR90" s="275">
        <v>14401.169515799942</v>
      </c>
      <c r="AS90" s="275">
        <v>12720.178176661302</v>
      </c>
      <c r="AT90" s="275">
        <v>11235.331518345953</v>
      </c>
      <c r="AU90" s="275">
        <v>9923.7511847573296</v>
      </c>
      <c r="AV90" s="275">
        <v>8765.2263160963103</v>
      </c>
      <c r="AW90" s="275">
        <v>7741.9026589154137</v>
      </c>
      <c r="AX90" s="275">
        <v>6838.0078943054823</v>
      </c>
      <c r="AY90" s="275">
        <v>6039.608966724003</v>
      </c>
      <c r="AZ90" s="275">
        <v>5334.3976868621585</v>
      </c>
      <c r="BA90" s="275" t="s">
        <v>610</v>
      </c>
      <c r="BB90" s="275" t="s">
        <v>610</v>
      </c>
      <c r="BC90" s="275" t="s">
        <v>610</v>
      </c>
      <c r="BD90" s="275" t="s">
        <v>610</v>
      </c>
      <c r="BE90" s="275" t="s">
        <v>610</v>
      </c>
      <c r="BF90" s="275" t="s">
        <v>610</v>
      </c>
      <c r="BG90" s="275" t="s">
        <v>610</v>
      </c>
      <c r="BH90" s="275" t="s">
        <v>610</v>
      </c>
      <c r="BI90" s="275" t="s">
        <v>610</v>
      </c>
    </row>
    <row r="91" spans="1:61" s="211" customFormat="1" ht="14.25" x14ac:dyDescent="0.25">
      <c r="A91" s="274" t="s">
        <v>606</v>
      </c>
      <c r="B91" s="275">
        <v>-50419163.600000009</v>
      </c>
      <c r="C91" s="275">
        <v>-47391870.539916605</v>
      </c>
      <c r="D91" s="275">
        <v>-44718911.674923301</v>
      </c>
      <c r="E91" s="275">
        <v>-42358824.296203434</v>
      </c>
      <c r="F91" s="275">
        <v>-40274996.17246668</v>
      </c>
      <c r="G91" s="275">
        <v>-38435098.280279696</v>
      </c>
      <c r="H91" s="275">
        <v>-36810583.858088158</v>
      </c>
      <c r="I91" s="275">
        <v>-35376246.031863853</v>
      </c>
      <c r="J91" s="275">
        <v>-34109827.166108541</v>
      </c>
      <c r="K91" s="275">
        <v>-32991673.893939275</v>
      </c>
      <c r="L91" s="275">
        <v>-32004432.486522928</v>
      </c>
      <c r="M91" s="275">
        <v>-31231322.40297303</v>
      </c>
      <c r="N91" s="275">
        <v>-30636769.459785689</v>
      </c>
      <c r="O91" s="275">
        <v>-30111508.722787708</v>
      </c>
      <c r="P91" s="275">
        <v>-29647467.945906285</v>
      </c>
      <c r="Q91" s="275">
        <v>-29237514.850350112</v>
      </c>
      <c r="R91" s="275">
        <v>-28875347.721136589</v>
      </c>
      <c r="S91" s="275">
        <v>-28555398.731046718</v>
      </c>
      <c r="T91" s="275">
        <v>-28272748.512109436</v>
      </c>
      <c r="U91" s="275">
        <v>-28023050.666703731</v>
      </c>
      <c r="V91" s="275">
        <v>-27802465.062377106</v>
      </c>
      <c r="W91" s="275">
        <v>-27607598.888831545</v>
      </c>
      <c r="X91" s="275">
        <v>-27435454.574273292</v>
      </c>
      <c r="Y91" s="275">
        <v>-27283383.763272367</v>
      </c>
      <c r="Z91" s="275">
        <v>-27149046.651033551</v>
      </c>
      <c r="AA91" s="275">
        <v>-27030376.050958883</v>
      </c>
      <c r="AB91" s="275">
        <v>-26925545.64483365</v>
      </c>
      <c r="AC91" s="275">
        <v>-26832941.929000147</v>
      </c>
      <c r="AD91" s="275">
        <v>-26751139.426473945</v>
      </c>
      <c r="AE91" s="275">
        <v>-26678878.784970347</v>
      </c>
      <c r="AF91" s="275">
        <v>-26615047.425008409</v>
      </c>
      <c r="AG91" s="275">
        <v>-26558662.441321548</v>
      </c>
      <c r="AH91" s="275">
        <v>-26508855.495324358</v>
      </c>
      <c r="AI91" s="275">
        <v>-26464859.466892399</v>
      </c>
      <c r="AJ91" s="275">
        <v>-26425996.660671934</v>
      </c>
      <c r="AK91" s="275">
        <v>-26391668.385961775</v>
      </c>
      <c r="AL91" s="275">
        <v>-26361345.750264127</v>
      </c>
      <c r="AM91" s="275">
        <v>-26334561.525207561</v>
      </c>
      <c r="AN91" s="275">
        <v>-26310902.959987387</v>
      </c>
      <c r="AO91" s="275">
        <v>-26290005.431998696</v>
      </c>
      <c r="AP91" s="275">
        <v>-26271546.83717702</v>
      </c>
      <c r="AQ91" s="275">
        <v>-26255242.633907784</v>
      </c>
      <c r="AR91" s="275">
        <v>-26240841.464391984</v>
      </c>
      <c r="AS91" s="275">
        <v>-26228121.286215324</v>
      </c>
      <c r="AT91" s="275">
        <v>-26216885.954696979</v>
      </c>
      <c r="AU91" s="275">
        <v>-26206962.203512222</v>
      </c>
      <c r="AV91" s="275">
        <v>-26198196.977196123</v>
      </c>
      <c r="AW91" s="275">
        <v>-26190455.074537206</v>
      </c>
      <c r="AX91" s="275">
        <v>-26183617.066642903</v>
      </c>
      <c r="AY91" s="275">
        <v>-26177577.45767618</v>
      </c>
      <c r="AZ91" s="275">
        <v>-26172243.059989318</v>
      </c>
      <c r="BA91" s="275" t="s">
        <v>610</v>
      </c>
      <c r="BB91" s="275" t="s">
        <v>610</v>
      </c>
      <c r="BC91" s="275" t="s">
        <v>610</v>
      </c>
      <c r="BD91" s="275" t="s">
        <v>610</v>
      </c>
      <c r="BE91" s="275" t="s">
        <v>610</v>
      </c>
      <c r="BF91" s="275" t="s">
        <v>610</v>
      </c>
      <c r="BG91" s="275" t="s">
        <v>610</v>
      </c>
      <c r="BH91" s="275" t="s">
        <v>610</v>
      </c>
      <c r="BI91" s="275" t="s">
        <v>610</v>
      </c>
    </row>
    <row r="92" spans="1:61" s="211" customFormat="1" ht="14.25" x14ac:dyDescent="0.25">
      <c r="A92" s="274" t="s">
        <v>607</v>
      </c>
      <c r="B92" s="276">
        <v>0</v>
      </c>
      <c r="C92" s="276">
        <v>0</v>
      </c>
      <c r="D92" s="276">
        <v>0</v>
      </c>
      <c r="E92" s="276">
        <v>0</v>
      </c>
      <c r="F92" s="276">
        <v>0</v>
      </c>
      <c r="G92" s="276">
        <v>0</v>
      </c>
      <c r="H92" s="276">
        <v>0</v>
      </c>
      <c r="I92" s="276">
        <v>0</v>
      </c>
      <c r="J92" s="276">
        <v>0</v>
      </c>
      <c r="K92" s="276">
        <v>0</v>
      </c>
      <c r="L92" s="276">
        <v>0</v>
      </c>
      <c r="M92" s="276">
        <v>0</v>
      </c>
      <c r="N92" s="276">
        <v>0</v>
      </c>
      <c r="O92" s="276">
        <v>0</v>
      </c>
      <c r="P92" s="276">
        <v>0</v>
      </c>
      <c r="Q92" s="276">
        <v>0</v>
      </c>
      <c r="R92" s="276">
        <v>2.5482675154591128E-3</v>
      </c>
      <c r="S92" s="276">
        <v>8.6342449928231702E-3</v>
      </c>
      <c r="T92" s="276">
        <v>1.3952135314423186E-2</v>
      </c>
      <c r="U92" s="276">
        <v>1.8618079378466712E-2</v>
      </c>
      <c r="V92" s="276">
        <v>2.2728270824725838E-2</v>
      </c>
      <c r="W92" s="276">
        <v>2.6362589983226936E-2</v>
      </c>
      <c r="X92" s="276">
        <v>2.9587611203730546E-2</v>
      </c>
      <c r="Y92" s="276">
        <v>3.2459051308305176E-2</v>
      </c>
      <c r="Z92" s="276">
        <v>3.5023747715721365E-2</v>
      </c>
      <c r="AA92" s="276">
        <v>3.7321252116453429E-2</v>
      </c>
      <c r="AB92" s="276">
        <v>3.9385114575536839E-2</v>
      </c>
      <c r="AC92" s="276">
        <v>4.1243920171344373E-2</v>
      </c>
      <c r="AD92" s="276">
        <v>4.2922128372795409E-2</v>
      </c>
      <c r="AE92" s="276">
        <v>4.4440755183935421E-2</v>
      </c>
      <c r="AF92" s="276">
        <v>4.5817929755982867E-2</v>
      </c>
      <c r="AG92" s="276">
        <v>4.7069350502559004E-2</v>
      </c>
      <c r="AH92" s="276">
        <v>4.820866048674266E-2</v>
      </c>
      <c r="AI92" s="276">
        <v>4.9247757712058027E-2</v>
      </c>
      <c r="AJ92" s="276">
        <v>5.019705270928787E-2</v>
      </c>
      <c r="AK92" s="276">
        <v>5.1065683273542106E-2</v>
      </c>
      <c r="AL92" s="276">
        <v>5.1861694216366994E-2</v>
      </c>
      <c r="AM92" s="276">
        <v>5.2592188433972176E-2</v>
      </c>
      <c r="AN92" s="276">
        <v>5.3263454360129137E-2</v>
      </c>
      <c r="AO92" s="276">
        <v>5.3881073897438236E-2</v>
      </c>
      <c r="AP92" s="276">
        <v>5.4450014146849579E-2</v>
      </c>
      <c r="AQ92" s="276">
        <v>5.497470563867779E-2</v>
      </c>
      <c r="AR92" s="276">
        <v>5.5459109275057594E-2</v>
      </c>
      <c r="AS92" s="276">
        <v>5.5906773797604004E-2</v>
      </c>
      <c r="AT92" s="276">
        <v>5.6320885274577126E-2</v>
      </c>
      <c r="AU92" s="276">
        <v>5.6704309843276457E-2</v>
      </c>
      <c r="AV92" s="276">
        <v>5.7059630733257372E-2</v>
      </c>
      <c r="AW92" s="276">
        <v>5.7389180424586739E-2</v>
      </c>
      <c r="AX92" s="276">
        <v>5.7695068655037041E-2</v>
      </c>
      <c r="AY92" s="276">
        <v>5.7979206874851696E-2</v>
      </c>
      <c r="AZ92" s="276">
        <v>5.824332965265322E-2</v>
      </c>
      <c r="BA92" s="276" t="s">
        <v>610</v>
      </c>
      <c r="BB92" s="276" t="s">
        <v>610</v>
      </c>
      <c r="BC92" s="276" t="s">
        <v>610</v>
      </c>
      <c r="BD92" s="276" t="s">
        <v>610</v>
      </c>
      <c r="BE92" s="276" t="s">
        <v>610</v>
      </c>
      <c r="BF92" s="276" t="s">
        <v>610</v>
      </c>
      <c r="BG92" s="276" t="s">
        <v>610</v>
      </c>
      <c r="BH92" s="276" t="s">
        <v>610</v>
      </c>
      <c r="BI92" s="276" t="s">
        <v>610</v>
      </c>
    </row>
    <row r="93" spans="1:61" s="211" customFormat="1" ht="14.25" x14ac:dyDescent="0.25">
      <c r="A93" s="274" t="s">
        <v>608</v>
      </c>
      <c r="B93" s="277">
        <v>0</v>
      </c>
      <c r="C93" s="277">
        <v>0</v>
      </c>
      <c r="D93" s="277">
        <v>0</v>
      </c>
      <c r="E93" s="277">
        <v>0</v>
      </c>
      <c r="F93" s="277">
        <v>0</v>
      </c>
      <c r="G93" s="277">
        <v>0</v>
      </c>
      <c r="H93" s="277">
        <v>0</v>
      </c>
      <c r="I93" s="277">
        <v>0</v>
      </c>
      <c r="J93" s="277">
        <v>0</v>
      </c>
      <c r="K93" s="277">
        <v>0</v>
      </c>
      <c r="L93" s="277">
        <v>0</v>
      </c>
      <c r="M93" s="277">
        <v>0</v>
      </c>
      <c r="N93" s="277">
        <v>0</v>
      </c>
      <c r="O93" s="277">
        <v>0</v>
      </c>
      <c r="P93" s="277">
        <v>0</v>
      </c>
      <c r="Q93" s="277">
        <v>0</v>
      </c>
      <c r="R93" s="277">
        <v>15.618824978528792</v>
      </c>
      <c r="S93" s="277">
        <v>0</v>
      </c>
      <c r="T93" s="277">
        <v>0</v>
      </c>
      <c r="U93" s="277">
        <v>0</v>
      </c>
      <c r="V93" s="277">
        <v>0</v>
      </c>
      <c r="W93" s="277">
        <v>0</v>
      </c>
      <c r="X93" s="277">
        <v>0</v>
      </c>
      <c r="Y93" s="277">
        <v>0</v>
      </c>
      <c r="Z93" s="277">
        <v>0</v>
      </c>
      <c r="AA93" s="277">
        <v>0</v>
      </c>
      <c r="AB93" s="277">
        <v>0</v>
      </c>
      <c r="AC93" s="277">
        <v>0</v>
      </c>
      <c r="AD93" s="277">
        <v>0</v>
      </c>
      <c r="AE93" s="277">
        <v>0</v>
      </c>
      <c r="AF93" s="277">
        <v>0</v>
      </c>
      <c r="AG93" s="277">
        <v>0</v>
      </c>
      <c r="AH93" s="277">
        <v>0</v>
      </c>
      <c r="AI93" s="277">
        <v>0</v>
      </c>
      <c r="AJ93" s="277">
        <v>0</v>
      </c>
      <c r="AK93" s="277">
        <v>0</v>
      </c>
      <c r="AL93" s="277">
        <v>0</v>
      </c>
      <c r="AM93" s="277">
        <v>0</v>
      </c>
      <c r="AN93" s="277">
        <v>0</v>
      </c>
      <c r="AO93" s="277">
        <v>0</v>
      </c>
      <c r="AP93" s="277">
        <v>0</v>
      </c>
      <c r="AQ93" s="277">
        <v>0</v>
      </c>
      <c r="AR93" s="277">
        <v>0</v>
      </c>
      <c r="AS93" s="277">
        <v>0</v>
      </c>
      <c r="AT93" s="277">
        <v>0</v>
      </c>
      <c r="AU93" s="277">
        <v>0</v>
      </c>
      <c r="AV93" s="277">
        <v>0</v>
      </c>
      <c r="AW93" s="277">
        <v>0</v>
      </c>
      <c r="AX93" s="277">
        <v>0</v>
      </c>
      <c r="AY93" s="277">
        <v>0</v>
      </c>
      <c r="AZ93" s="277">
        <v>0</v>
      </c>
      <c r="BA93" s="277" t="s">
        <v>610</v>
      </c>
      <c r="BB93" s="277" t="s">
        <v>610</v>
      </c>
      <c r="BC93" s="277" t="s">
        <v>610</v>
      </c>
      <c r="BD93" s="277" t="s">
        <v>610</v>
      </c>
      <c r="BE93" s="277" t="s">
        <v>610</v>
      </c>
      <c r="BF93" s="277" t="s">
        <v>610</v>
      </c>
      <c r="BG93" s="277" t="s">
        <v>610</v>
      </c>
      <c r="BH93" s="277" t="s">
        <v>610</v>
      </c>
      <c r="BI93" s="277" t="s">
        <v>610</v>
      </c>
    </row>
    <row r="94" spans="1:61" s="211" customFormat="1" ht="15" thickBot="1" x14ac:dyDescent="0.3">
      <c r="A94" s="278" t="s">
        <v>609</v>
      </c>
      <c r="B94" s="279">
        <v>0</v>
      </c>
      <c r="C94" s="279">
        <v>0</v>
      </c>
      <c r="D94" s="279">
        <v>0</v>
      </c>
      <c r="E94" s="279">
        <v>0</v>
      </c>
      <c r="F94" s="279">
        <v>0</v>
      </c>
      <c r="G94" s="279">
        <v>0</v>
      </c>
      <c r="H94" s="279">
        <v>0</v>
      </c>
      <c r="I94" s="279">
        <v>0</v>
      </c>
      <c r="J94" s="279">
        <v>0</v>
      </c>
      <c r="K94" s="279">
        <v>0</v>
      </c>
      <c r="L94" s="279">
        <v>0</v>
      </c>
      <c r="M94" s="279">
        <v>0</v>
      </c>
      <c r="N94" s="279">
        <v>0</v>
      </c>
      <c r="O94" s="279">
        <v>0</v>
      </c>
      <c r="P94" s="279">
        <v>0</v>
      </c>
      <c r="Q94" s="279">
        <v>0</v>
      </c>
      <c r="R94" s="279">
        <v>0</v>
      </c>
      <c r="S94" s="279">
        <v>0</v>
      </c>
      <c r="T94" s="279">
        <v>0</v>
      </c>
      <c r="U94" s="279">
        <v>0</v>
      </c>
      <c r="V94" s="279">
        <v>0</v>
      </c>
      <c r="W94" s="279">
        <v>0</v>
      </c>
      <c r="X94" s="279">
        <v>0</v>
      </c>
      <c r="Y94" s="279">
        <v>0</v>
      </c>
      <c r="Z94" s="279">
        <v>0</v>
      </c>
      <c r="AA94" s="279">
        <v>0</v>
      </c>
      <c r="AB94" s="279">
        <v>0</v>
      </c>
      <c r="AC94" s="279">
        <v>0</v>
      </c>
      <c r="AD94" s="279">
        <v>0</v>
      </c>
      <c r="AE94" s="279">
        <v>0</v>
      </c>
      <c r="AF94" s="279">
        <v>0</v>
      </c>
      <c r="AG94" s="279">
        <v>0</v>
      </c>
      <c r="AH94" s="279">
        <v>0</v>
      </c>
      <c r="AI94" s="279">
        <v>0</v>
      </c>
      <c r="AJ94" s="279">
        <v>0</v>
      </c>
      <c r="AK94" s="279">
        <v>0</v>
      </c>
      <c r="AL94" s="279">
        <v>0</v>
      </c>
      <c r="AM94" s="279">
        <v>0</v>
      </c>
      <c r="AN94" s="279">
        <v>0</v>
      </c>
      <c r="AO94" s="279">
        <v>0</v>
      </c>
      <c r="AP94" s="279">
        <v>0</v>
      </c>
      <c r="AQ94" s="279">
        <v>0</v>
      </c>
      <c r="AR94" s="279">
        <v>0</v>
      </c>
      <c r="AS94" s="279">
        <v>0</v>
      </c>
      <c r="AT94" s="279">
        <v>0</v>
      </c>
      <c r="AU94" s="279">
        <v>0</v>
      </c>
      <c r="AV94" s="279">
        <v>0</v>
      </c>
      <c r="AW94" s="279">
        <v>0</v>
      </c>
      <c r="AX94" s="279">
        <v>0</v>
      </c>
      <c r="AY94" s="279">
        <v>0</v>
      </c>
      <c r="AZ94" s="279">
        <v>0</v>
      </c>
      <c r="BA94" s="279" t="s">
        <v>610</v>
      </c>
      <c r="BB94" s="279" t="s">
        <v>610</v>
      </c>
      <c r="BC94" s="279" t="s">
        <v>610</v>
      </c>
      <c r="BD94" s="279" t="s">
        <v>610</v>
      </c>
      <c r="BE94" s="279" t="s">
        <v>610</v>
      </c>
      <c r="BF94" s="279" t="s">
        <v>610</v>
      </c>
      <c r="BG94" s="279" t="s">
        <v>610</v>
      </c>
      <c r="BH94" s="279" t="s">
        <v>610</v>
      </c>
      <c r="BI94" s="279" t="s">
        <v>610</v>
      </c>
    </row>
    <row r="95" spans="1:61" x14ac:dyDescent="0.25">
      <c r="C95" s="280"/>
      <c r="D95" s="280"/>
      <c r="E95" s="280"/>
      <c r="F95" s="280"/>
      <c r="G95" s="280"/>
      <c r="H95" s="280"/>
      <c r="I95" s="280"/>
      <c r="J95" s="280"/>
    </row>
    <row r="96" spans="1:61" x14ac:dyDescent="0.25">
      <c r="A96" s="338"/>
      <c r="B96" s="338"/>
      <c r="C96" s="338"/>
      <c r="D96" s="338"/>
      <c r="E96" s="338"/>
      <c r="F96" s="338"/>
      <c r="G96" s="338"/>
      <c r="H96" s="338"/>
      <c r="I96" s="338"/>
      <c r="J96" s="338"/>
      <c r="K96" s="338"/>
    </row>
    <row r="98" spans="2:61" x14ac:dyDescent="0.25">
      <c r="C98" s="280"/>
    </row>
    <row r="100" spans="2:61" x14ac:dyDescent="0.25">
      <c r="C100" s="207" t="s">
        <v>530</v>
      </c>
      <c r="AZ100" s="281"/>
      <c r="BA100" s="281"/>
      <c r="BB100" s="281"/>
      <c r="BC100" s="281"/>
      <c r="BD100" s="281"/>
      <c r="BE100" s="281"/>
      <c r="BF100" s="281"/>
      <c r="BG100" s="281"/>
      <c r="BH100" s="281"/>
      <c r="BI100" s="281"/>
    </row>
    <row r="101" spans="2:61" ht="27.75" x14ac:dyDescent="0.25">
      <c r="B101" s="210"/>
    </row>
    <row r="102" spans="2:61" ht="27.75" x14ac:dyDescent="0.25">
      <c r="B102" s="210"/>
    </row>
  </sheetData>
  <mergeCells count="14">
    <mergeCell ref="U17:Y17"/>
    <mergeCell ref="U18:Y18"/>
    <mergeCell ref="U19:Y19"/>
    <mergeCell ref="A96:K96"/>
    <mergeCell ref="B4:J4"/>
    <mergeCell ref="B6:J6"/>
    <mergeCell ref="B8:J8"/>
    <mergeCell ref="B11:J11"/>
    <mergeCell ref="B14:K14"/>
    <mergeCell ref="B18:K18"/>
    <mergeCell ref="D24:E24"/>
    <mergeCell ref="D25:E25"/>
    <mergeCell ref="D26:E26"/>
    <mergeCell ref="D27:E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K69" sqref="K69"/>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'3.2 паспорт Техсостояние ЛЭП'!E12</f>
        <v>N_TP2000.PS.0084</v>
      </c>
      <c r="B12" s="295"/>
      <c r="C12" s="295"/>
      <c r="D12" s="295"/>
      <c r="E12" s="295"/>
      <c r="F12" s="295"/>
      <c r="G12" s="295"/>
      <c r="H12" s="295"/>
      <c r="I12" s="295"/>
      <c r="J12" s="295"/>
      <c r="K12" s="295"/>
      <c r="L12" s="295"/>
    </row>
    <row r="13" spans="1:44" x14ac:dyDescent="0.25">
      <c r="A13" s="289" t="s">
        <v>7</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x14ac:dyDescent="0.25">
      <c r="A15" s="306"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06"/>
      <c r="C15" s="306"/>
      <c r="D15" s="306"/>
      <c r="E15" s="306"/>
      <c r="F15" s="306"/>
      <c r="G15" s="306"/>
      <c r="H15" s="306"/>
      <c r="I15" s="306"/>
      <c r="J15" s="306"/>
      <c r="K15" s="306"/>
      <c r="L15" s="306"/>
    </row>
    <row r="16" spans="1:44" x14ac:dyDescent="0.25">
      <c r="A16" s="289" t="s">
        <v>6</v>
      </c>
      <c r="B16" s="289"/>
      <c r="C16" s="289"/>
      <c r="D16" s="289"/>
      <c r="E16" s="289"/>
      <c r="F16" s="289"/>
      <c r="G16" s="289"/>
      <c r="H16" s="289"/>
      <c r="I16" s="289"/>
      <c r="J16" s="289"/>
      <c r="K16" s="289"/>
      <c r="L16" s="289"/>
    </row>
    <row r="17" spans="1:12" ht="15.75" customHeight="1" x14ac:dyDescent="0.25">
      <c r="L17" s="87"/>
    </row>
    <row r="18" spans="1:12" x14ac:dyDescent="0.25">
      <c r="K18" s="86"/>
    </row>
    <row r="19" spans="1:12" ht="15.75" customHeight="1" x14ac:dyDescent="0.25">
      <c r="A19" s="343" t="s">
        <v>486</v>
      </c>
      <c r="B19" s="343"/>
      <c r="C19" s="343"/>
      <c r="D19" s="343"/>
      <c r="E19" s="343"/>
      <c r="F19" s="343"/>
      <c r="G19" s="343"/>
      <c r="H19" s="343"/>
      <c r="I19" s="343"/>
      <c r="J19" s="343"/>
      <c r="K19" s="343"/>
      <c r="L19" s="343"/>
    </row>
    <row r="20" spans="1:12" x14ac:dyDescent="0.25">
      <c r="A20" s="70"/>
      <c r="B20" s="70"/>
      <c r="C20" s="85"/>
      <c r="D20" s="85"/>
      <c r="E20" s="85"/>
      <c r="F20" s="85"/>
      <c r="G20" s="85"/>
      <c r="H20" s="85"/>
      <c r="I20" s="85"/>
      <c r="J20" s="85"/>
      <c r="K20" s="85"/>
      <c r="L20" s="85"/>
    </row>
    <row r="21" spans="1:12" ht="28.5" customHeight="1" x14ac:dyDescent="0.25">
      <c r="A21" s="344" t="s">
        <v>228</v>
      </c>
      <c r="B21" s="344" t="s">
        <v>227</v>
      </c>
      <c r="C21" s="350" t="s">
        <v>418</v>
      </c>
      <c r="D21" s="350"/>
      <c r="E21" s="350"/>
      <c r="F21" s="350"/>
      <c r="G21" s="350"/>
      <c r="H21" s="350"/>
      <c r="I21" s="345" t="s">
        <v>226</v>
      </c>
      <c r="J21" s="347" t="s">
        <v>420</v>
      </c>
      <c r="K21" s="344" t="s">
        <v>225</v>
      </c>
      <c r="L21" s="346" t="s">
        <v>419</v>
      </c>
    </row>
    <row r="22" spans="1:12" ht="58.5" customHeight="1" x14ac:dyDescent="0.25">
      <c r="A22" s="344"/>
      <c r="B22" s="344"/>
      <c r="C22" s="351" t="s">
        <v>2</v>
      </c>
      <c r="D22" s="351"/>
      <c r="E22" s="139"/>
      <c r="F22" s="140"/>
      <c r="G22" s="352" t="s">
        <v>1</v>
      </c>
      <c r="H22" s="353"/>
      <c r="I22" s="345"/>
      <c r="J22" s="348"/>
      <c r="K22" s="344"/>
      <c r="L22" s="346"/>
    </row>
    <row r="23" spans="1:12" ht="47.25" x14ac:dyDescent="0.25">
      <c r="A23" s="344"/>
      <c r="B23" s="344"/>
      <c r="C23" s="84" t="s">
        <v>224</v>
      </c>
      <c r="D23" s="84" t="s">
        <v>223</v>
      </c>
      <c r="E23" s="84" t="s">
        <v>224</v>
      </c>
      <c r="F23" s="84" t="s">
        <v>223</v>
      </c>
      <c r="G23" s="84" t="s">
        <v>224</v>
      </c>
      <c r="H23" s="84" t="s">
        <v>223</v>
      </c>
      <c r="I23" s="345"/>
      <c r="J23" s="349"/>
      <c r="K23" s="344"/>
      <c r="L23" s="346"/>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173"/>
      <c r="H25" s="173"/>
      <c r="I25" s="82"/>
      <c r="J25" s="82"/>
      <c r="K25" s="76"/>
      <c r="L25" s="95"/>
    </row>
    <row r="26" spans="1:12" ht="21.75" customHeight="1" x14ac:dyDescent="0.25">
      <c r="A26" s="78" t="s">
        <v>221</v>
      </c>
      <c r="B26" s="83" t="s">
        <v>425</v>
      </c>
      <c r="C26" s="174" t="s">
        <v>522</v>
      </c>
      <c r="D26" s="174" t="s">
        <v>522</v>
      </c>
      <c r="E26" s="174" t="s">
        <v>522</v>
      </c>
      <c r="F26" s="174" t="s">
        <v>522</v>
      </c>
      <c r="G26" s="174" t="s">
        <v>522</v>
      </c>
      <c r="H26" s="174" t="s">
        <v>522</v>
      </c>
      <c r="I26" s="82"/>
      <c r="J26" s="82"/>
      <c r="K26" s="76"/>
      <c r="L26" s="76"/>
    </row>
    <row r="27" spans="1:12" s="71" customFormat="1" ht="39" customHeight="1" x14ac:dyDescent="0.25">
      <c r="A27" s="78" t="s">
        <v>220</v>
      </c>
      <c r="B27" s="83" t="s">
        <v>427</v>
      </c>
      <c r="C27" s="174" t="s">
        <v>522</v>
      </c>
      <c r="D27" s="174" t="s">
        <v>522</v>
      </c>
      <c r="E27" s="174" t="s">
        <v>522</v>
      </c>
      <c r="F27" s="174" t="s">
        <v>522</v>
      </c>
      <c r="G27" s="174" t="s">
        <v>522</v>
      </c>
      <c r="H27" s="174" t="s">
        <v>522</v>
      </c>
      <c r="I27" s="82"/>
      <c r="J27" s="82"/>
      <c r="K27" s="76"/>
      <c r="L27" s="76"/>
    </row>
    <row r="28" spans="1:12" s="71" customFormat="1" ht="70.5" customHeight="1" x14ac:dyDescent="0.25">
      <c r="A28" s="78" t="s">
        <v>426</v>
      </c>
      <c r="B28" s="83" t="s">
        <v>431</v>
      </c>
      <c r="C28" s="175" t="s">
        <v>522</v>
      </c>
      <c r="D28" s="174" t="s">
        <v>522</v>
      </c>
      <c r="E28" s="174" t="s">
        <v>522</v>
      </c>
      <c r="F28" s="174" t="s">
        <v>522</v>
      </c>
      <c r="G28" s="175" t="s">
        <v>522</v>
      </c>
      <c r="H28" s="174" t="s">
        <v>522</v>
      </c>
      <c r="I28" s="82"/>
      <c r="J28" s="82"/>
      <c r="K28" s="76"/>
      <c r="L28" s="76"/>
    </row>
    <row r="29" spans="1:12" s="71" customFormat="1" ht="54" customHeight="1" x14ac:dyDescent="0.25">
      <c r="A29" s="78" t="s">
        <v>219</v>
      </c>
      <c r="B29" s="83" t="s">
        <v>430</v>
      </c>
      <c r="C29" s="175" t="s">
        <v>522</v>
      </c>
      <c r="D29" s="174" t="s">
        <v>522</v>
      </c>
      <c r="E29" s="174" t="s">
        <v>522</v>
      </c>
      <c r="F29" s="174" t="s">
        <v>522</v>
      </c>
      <c r="G29" s="175" t="s">
        <v>522</v>
      </c>
      <c r="H29" s="174" t="s">
        <v>522</v>
      </c>
      <c r="I29" s="82"/>
      <c r="J29" s="82"/>
      <c r="K29" s="76"/>
      <c r="L29" s="76"/>
    </row>
    <row r="30" spans="1:12" s="71" customFormat="1" ht="42" customHeight="1" x14ac:dyDescent="0.25">
      <c r="A30" s="78" t="s">
        <v>218</v>
      </c>
      <c r="B30" s="83" t="s">
        <v>432</v>
      </c>
      <c r="C30" s="175" t="s">
        <v>522</v>
      </c>
      <c r="D30" s="174" t="s">
        <v>522</v>
      </c>
      <c r="E30" s="174" t="s">
        <v>522</v>
      </c>
      <c r="F30" s="174" t="s">
        <v>522</v>
      </c>
      <c r="G30" s="175" t="s">
        <v>522</v>
      </c>
      <c r="H30" s="174" t="s">
        <v>522</v>
      </c>
      <c r="I30" s="82"/>
      <c r="J30" s="82"/>
      <c r="K30" s="76"/>
      <c r="L30" s="76"/>
    </row>
    <row r="31" spans="1:12" s="71" customFormat="1" ht="37.5" customHeight="1" x14ac:dyDescent="0.25">
      <c r="A31" s="78" t="s">
        <v>217</v>
      </c>
      <c r="B31" s="77" t="s">
        <v>428</v>
      </c>
      <c r="C31" s="174">
        <v>46054</v>
      </c>
      <c r="D31" s="174">
        <v>46082</v>
      </c>
      <c r="E31" s="174"/>
      <c r="F31" s="174"/>
      <c r="G31" s="174">
        <v>46054</v>
      </c>
      <c r="H31" s="174">
        <v>46082</v>
      </c>
      <c r="I31" s="82"/>
      <c r="J31" s="82"/>
      <c r="K31" s="76"/>
      <c r="L31" s="76"/>
    </row>
    <row r="32" spans="1:12" s="71" customFormat="1" ht="31.5" x14ac:dyDescent="0.25">
      <c r="A32" s="78" t="s">
        <v>215</v>
      </c>
      <c r="B32" s="77" t="s">
        <v>433</v>
      </c>
      <c r="C32" s="174">
        <v>46266</v>
      </c>
      <c r="D32" s="174">
        <v>46295</v>
      </c>
      <c r="E32" s="174"/>
      <c r="F32" s="174"/>
      <c r="G32" s="174">
        <v>46266</v>
      </c>
      <c r="H32" s="174">
        <v>46295</v>
      </c>
      <c r="I32" s="82"/>
      <c r="J32" s="82"/>
      <c r="K32" s="76"/>
      <c r="L32" s="76"/>
    </row>
    <row r="33" spans="1:12" s="71" customFormat="1" ht="37.5" customHeight="1" x14ac:dyDescent="0.25">
      <c r="A33" s="78" t="s">
        <v>444</v>
      </c>
      <c r="B33" s="77" t="s">
        <v>361</v>
      </c>
      <c r="C33" s="174" t="s">
        <v>522</v>
      </c>
      <c r="D33" s="174" t="s">
        <v>522</v>
      </c>
      <c r="E33" s="174"/>
      <c r="F33" s="174"/>
      <c r="G33" s="174" t="s">
        <v>522</v>
      </c>
      <c r="H33" s="174" t="s">
        <v>522</v>
      </c>
      <c r="I33" s="82"/>
      <c r="J33" s="82"/>
      <c r="K33" s="76"/>
      <c r="L33" s="76"/>
    </row>
    <row r="34" spans="1:12" s="71" customFormat="1" ht="47.25" customHeight="1" x14ac:dyDescent="0.25">
      <c r="A34" s="78" t="s">
        <v>445</v>
      </c>
      <c r="B34" s="77" t="s">
        <v>437</v>
      </c>
      <c r="C34" s="174" t="s">
        <v>522</v>
      </c>
      <c r="D34" s="174" t="s">
        <v>522</v>
      </c>
      <c r="E34" s="174"/>
      <c r="F34" s="174"/>
      <c r="G34" s="174" t="s">
        <v>522</v>
      </c>
      <c r="H34" s="174" t="s">
        <v>522</v>
      </c>
      <c r="I34" s="81"/>
      <c r="J34" s="81"/>
      <c r="K34" s="81"/>
      <c r="L34" s="76"/>
    </row>
    <row r="35" spans="1:12" s="71" customFormat="1" ht="49.5" customHeight="1" x14ac:dyDescent="0.25">
      <c r="A35" s="78" t="s">
        <v>446</v>
      </c>
      <c r="B35" s="77" t="s">
        <v>216</v>
      </c>
      <c r="C35" s="174">
        <v>46346</v>
      </c>
      <c r="D35" s="174">
        <v>46356</v>
      </c>
      <c r="E35" s="174"/>
      <c r="F35" s="174"/>
      <c r="G35" s="174">
        <v>46346</v>
      </c>
      <c r="H35" s="174">
        <v>46356</v>
      </c>
      <c r="I35" s="81"/>
      <c r="J35" s="81"/>
      <c r="K35" s="81"/>
      <c r="L35" s="76"/>
    </row>
    <row r="36" spans="1:12" ht="37.5" customHeight="1" x14ac:dyDescent="0.25">
      <c r="A36" s="78" t="s">
        <v>447</v>
      </c>
      <c r="B36" s="77" t="s">
        <v>429</v>
      </c>
      <c r="C36" s="174" t="s">
        <v>522</v>
      </c>
      <c r="D36" s="174" t="s">
        <v>522</v>
      </c>
      <c r="E36" s="174" t="s">
        <v>532</v>
      </c>
      <c r="F36" s="174"/>
      <c r="G36" s="174" t="s">
        <v>522</v>
      </c>
      <c r="H36" s="174" t="s">
        <v>522</v>
      </c>
      <c r="I36" s="80"/>
      <c r="J36" s="80"/>
      <c r="K36" s="76"/>
      <c r="L36" s="76"/>
    </row>
    <row r="37" spans="1:12" x14ac:dyDescent="0.25">
      <c r="A37" s="78" t="s">
        <v>448</v>
      </c>
      <c r="B37" s="77" t="s">
        <v>214</v>
      </c>
      <c r="C37" s="174">
        <v>46266</v>
      </c>
      <c r="D37" s="174">
        <v>46341</v>
      </c>
      <c r="E37" s="174"/>
      <c r="F37" s="174"/>
      <c r="G37" s="174">
        <v>46266</v>
      </c>
      <c r="H37" s="174">
        <v>46341</v>
      </c>
      <c r="I37" s="80"/>
      <c r="J37" s="80"/>
      <c r="K37" s="76"/>
      <c r="L37" s="76"/>
    </row>
    <row r="38" spans="1:12" x14ac:dyDescent="0.25">
      <c r="A38" s="78" t="s">
        <v>534</v>
      </c>
      <c r="B38" s="79" t="s">
        <v>213</v>
      </c>
      <c r="C38" s="76"/>
      <c r="D38" s="76"/>
      <c r="E38" s="76"/>
      <c r="F38" s="76"/>
      <c r="G38" s="76"/>
      <c r="H38" s="76"/>
      <c r="I38" s="76"/>
      <c r="J38" s="76"/>
      <c r="K38" s="76"/>
      <c r="L38" s="76"/>
    </row>
    <row r="39" spans="1:12" ht="63" x14ac:dyDescent="0.25">
      <c r="A39" s="78">
        <v>2</v>
      </c>
      <c r="B39" s="77" t="s">
        <v>434</v>
      </c>
      <c r="C39" s="174">
        <v>46357</v>
      </c>
      <c r="D39" s="174">
        <v>46418</v>
      </c>
      <c r="E39" s="76"/>
      <c r="F39" s="76"/>
      <c r="G39" s="174">
        <v>46357</v>
      </c>
      <c r="H39" s="174">
        <v>46418</v>
      </c>
      <c r="I39" s="76"/>
      <c r="J39" s="76"/>
      <c r="K39" s="76"/>
      <c r="L39" s="76"/>
    </row>
    <row r="40" spans="1:12" ht="33.75" customHeight="1" x14ac:dyDescent="0.25">
      <c r="A40" s="78" t="s">
        <v>212</v>
      </c>
      <c r="B40" s="77" t="s">
        <v>436</v>
      </c>
      <c r="C40" s="174">
        <v>46419</v>
      </c>
      <c r="D40" s="174">
        <v>46471</v>
      </c>
      <c r="E40" s="76"/>
      <c r="F40" s="76"/>
      <c r="G40" s="174">
        <v>46419</v>
      </c>
      <c r="H40" s="174">
        <v>46471</v>
      </c>
      <c r="I40" s="76"/>
      <c r="J40" s="76"/>
      <c r="K40" s="76"/>
      <c r="L40" s="76"/>
    </row>
    <row r="41" spans="1:12" ht="63" customHeight="1" x14ac:dyDescent="0.25">
      <c r="A41" s="78" t="s">
        <v>211</v>
      </c>
      <c r="B41" s="79" t="s">
        <v>516</v>
      </c>
      <c r="C41" s="174"/>
      <c r="D41" s="174"/>
      <c r="E41" s="76"/>
      <c r="F41" s="76"/>
      <c r="G41" s="174"/>
      <c r="H41" s="174"/>
      <c r="I41" s="76"/>
      <c r="J41" s="76"/>
      <c r="K41" s="76"/>
      <c r="L41" s="76"/>
    </row>
    <row r="42" spans="1:12" ht="58.5" customHeight="1" x14ac:dyDescent="0.25">
      <c r="A42" s="78">
        <v>3</v>
      </c>
      <c r="B42" s="77" t="s">
        <v>435</v>
      </c>
      <c r="C42" s="174">
        <v>46419</v>
      </c>
      <c r="D42" s="174">
        <v>46447</v>
      </c>
      <c r="E42" s="76"/>
      <c r="F42" s="76"/>
      <c r="G42" s="174">
        <v>46419</v>
      </c>
      <c r="H42" s="174">
        <v>46447</v>
      </c>
      <c r="I42" s="76"/>
      <c r="J42" s="76"/>
      <c r="K42" s="76"/>
      <c r="L42" s="76"/>
    </row>
    <row r="43" spans="1:12" ht="34.5" customHeight="1" x14ac:dyDescent="0.25">
      <c r="A43" s="78" t="s">
        <v>210</v>
      </c>
      <c r="B43" s="77" t="s">
        <v>208</v>
      </c>
      <c r="C43" s="174">
        <v>46471</v>
      </c>
      <c r="D43" s="174">
        <v>46502</v>
      </c>
      <c r="E43" s="76"/>
      <c r="F43" s="76"/>
      <c r="G43" s="174">
        <v>46471</v>
      </c>
      <c r="H43" s="174">
        <v>46502</v>
      </c>
      <c r="I43" s="76"/>
      <c r="J43" s="76"/>
      <c r="K43" s="76"/>
      <c r="L43" s="76"/>
    </row>
    <row r="44" spans="1:12" ht="24.75" customHeight="1" x14ac:dyDescent="0.25">
      <c r="A44" s="78" t="s">
        <v>209</v>
      </c>
      <c r="B44" s="77" t="s">
        <v>206</v>
      </c>
      <c r="C44" s="174">
        <v>46502</v>
      </c>
      <c r="D44" s="174">
        <v>46563</v>
      </c>
      <c r="E44" s="76"/>
      <c r="F44" s="76"/>
      <c r="G44" s="174">
        <v>46502</v>
      </c>
      <c r="H44" s="174">
        <v>46563</v>
      </c>
      <c r="I44" s="76"/>
      <c r="J44" s="76"/>
      <c r="K44" s="76"/>
      <c r="L44" s="76"/>
    </row>
    <row r="45" spans="1:12" ht="90.75" customHeight="1" x14ac:dyDescent="0.25">
      <c r="A45" s="78" t="s">
        <v>207</v>
      </c>
      <c r="B45" s="77" t="s">
        <v>440</v>
      </c>
      <c r="C45" s="174" t="s">
        <v>522</v>
      </c>
      <c r="D45" s="174" t="s">
        <v>522</v>
      </c>
      <c r="E45" s="76"/>
      <c r="F45" s="76"/>
      <c r="G45" s="174" t="s">
        <v>522</v>
      </c>
      <c r="H45" s="174" t="s">
        <v>522</v>
      </c>
      <c r="I45" s="76"/>
      <c r="J45" s="76"/>
      <c r="K45" s="76"/>
      <c r="L45" s="76"/>
    </row>
    <row r="46" spans="1:12" ht="167.25" customHeight="1" x14ac:dyDescent="0.25">
      <c r="A46" s="78" t="s">
        <v>205</v>
      </c>
      <c r="B46" s="77" t="s">
        <v>438</v>
      </c>
      <c r="C46" s="174" t="s">
        <v>522</v>
      </c>
      <c r="D46" s="174" t="s">
        <v>522</v>
      </c>
      <c r="E46" s="76"/>
      <c r="F46" s="76"/>
      <c r="G46" s="174" t="s">
        <v>522</v>
      </c>
      <c r="H46" s="174" t="s">
        <v>522</v>
      </c>
      <c r="I46" s="76"/>
      <c r="J46" s="76"/>
      <c r="K46" s="76"/>
      <c r="L46" s="76"/>
    </row>
    <row r="47" spans="1:12" ht="30.75" customHeight="1" x14ac:dyDescent="0.25">
      <c r="A47" s="78" t="s">
        <v>203</v>
      </c>
      <c r="B47" s="77" t="s">
        <v>204</v>
      </c>
      <c r="C47" s="174">
        <v>46570</v>
      </c>
      <c r="D47" s="174">
        <v>46601</v>
      </c>
      <c r="E47" s="76"/>
      <c r="F47" s="76"/>
      <c r="G47" s="174">
        <v>46570</v>
      </c>
      <c r="H47" s="174">
        <v>46601</v>
      </c>
      <c r="I47" s="76"/>
      <c r="J47" s="76"/>
      <c r="K47" s="76"/>
      <c r="L47" s="76"/>
    </row>
    <row r="48" spans="1:12" ht="37.5" customHeight="1" x14ac:dyDescent="0.25">
      <c r="A48" s="78" t="s">
        <v>449</v>
      </c>
      <c r="B48" s="79" t="s">
        <v>202</v>
      </c>
      <c r="C48" s="76"/>
      <c r="D48" s="76"/>
      <c r="E48" s="76"/>
      <c r="F48" s="76"/>
      <c r="G48" s="76"/>
      <c r="H48" s="76"/>
      <c r="I48" s="76"/>
      <c r="J48" s="76"/>
      <c r="K48" s="76"/>
      <c r="L48" s="76"/>
    </row>
    <row r="49" spans="1:12" ht="35.25" customHeight="1" x14ac:dyDescent="0.25">
      <c r="A49" s="78">
        <v>4</v>
      </c>
      <c r="B49" s="77" t="s">
        <v>200</v>
      </c>
      <c r="C49" s="174">
        <v>46614</v>
      </c>
      <c r="D49" s="174">
        <v>46617</v>
      </c>
      <c r="E49" s="76"/>
      <c r="F49" s="76"/>
      <c r="G49" s="174">
        <v>46614</v>
      </c>
      <c r="H49" s="174">
        <v>46617</v>
      </c>
      <c r="I49" s="76"/>
      <c r="J49" s="76"/>
      <c r="K49" s="76"/>
      <c r="L49" s="76"/>
    </row>
    <row r="50" spans="1:12" ht="86.25" customHeight="1" x14ac:dyDescent="0.25">
      <c r="A50" s="78" t="s">
        <v>201</v>
      </c>
      <c r="B50" s="77" t="s">
        <v>439</v>
      </c>
      <c r="C50" s="174">
        <v>46618</v>
      </c>
      <c r="D50" s="174">
        <v>46630</v>
      </c>
      <c r="E50" s="76"/>
      <c r="F50" s="76"/>
      <c r="G50" s="174">
        <v>46618</v>
      </c>
      <c r="H50" s="174">
        <v>46630</v>
      </c>
      <c r="I50" s="76"/>
      <c r="J50" s="76"/>
      <c r="K50" s="76"/>
      <c r="L50" s="76"/>
    </row>
    <row r="51" spans="1:12" ht="77.25" customHeight="1" x14ac:dyDescent="0.25">
      <c r="A51" s="78" t="s">
        <v>199</v>
      </c>
      <c r="B51" s="77" t="s">
        <v>441</v>
      </c>
      <c r="C51" s="174" t="s">
        <v>522</v>
      </c>
      <c r="D51" s="174" t="s">
        <v>522</v>
      </c>
      <c r="E51" s="76"/>
      <c r="F51" s="76"/>
      <c r="G51" s="174" t="s">
        <v>522</v>
      </c>
      <c r="H51" s="174" t="s">
        <v>522</v>
      </c>
      <c r="I51" s="76"/>
      <c r="J51" s="76"/>
      <c r="K51" s="76"/>
      <c r="L51" s="76"/>
    </row>
    <row r="52" spans="1:12" ht="71.25" customHeight="1" x14ac:dyDescent="0.25">
      <c r="A52" s="78" t="s">
        <v>197</v>
      </c>
      <c r="B52" s="77" t="s">
        <v>198</v>
      </c>
      <c r="C52" s="174" t="s">
        <v>522</v>
      </c>
      <c r="D52" s="174" t="s">
        <v>522</v>
      </c>
      <c r="E52" s="76"/>
      <c r="F52" s="76"/>
      <c r="G52" s="174" t="s">
        <v>522</v>
      </c>
      <c r="H52" s="174" t="s">
        <v>522</v>
      </c>
      <c r="I52" s="76"/>
      <c r="J52" s="76"/>
      <c r="K52" s="76"/>
      <c r="L52" s="76"/>
    </row>
    <row r="53" spans="1:12" ht="48" customHeight="1" x14ac:dyDescent="0.25">
      <c r="A53" s="78" t="s">
        <v>195</v>
      </c>
      <c r="B53" s="143" t="s">
        <v>442</v>
      </c>
      <c r="C53" s="174">
        <v>46631</v>
      </c>
      <c r="D53" s="174">
        <v>46660</v>
      </c>
      <c r="E53" s="76"/>
      <c r="F53" s="76"/>
      <c r="G53" s="174">
        <v>46631</v>
      </c>
      <c r="H53" s="174">
        <v>46660</v>
      </c>
      <c r="I53" s="76"/>
      <c r="J53" s="76"/>
      <c r="K53" s="76"/>
      <c r="L53" s="76"/>
    </row>
    <row r="54" spans="1:12" ht="46.5" customHeight="1" x14ac:dyDescent="0.25">
      <c r="A54" s="78" t="s">
        <v>443</v>
      </c>
      <c r="B54" s="77" t="s">
        <v>196</v>
      </c>
      <c r="C54" s="174" t="s">
        <v>522</v>
      </c>
      <c r="D54" s="174" t="s">
        <v>522</v>
      </c>
      <c r="E54" s="76"/>
      <c r="F54" s="76"/>
      <c r="G54" s="174" t="s">
        <v>522</v>
      </c>
      <c r="H54" s="174" t="s">
        <v>522</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5.8554687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579</v>
      </c>
    </row>
    <row r="4" spans="1:27"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9"/>
      <c r="B5" s="69"/>
      <c r="C5" s="69"/>
      <c r="D5" s="69"/>
      <c r="E5" s="69"/>
      <c r="F5" s="69"/>
      <c r="H5" s="69"/>
      <c r="I5" s="69"/>
    </row>
    <row r="6" spans="1:27"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7"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7" x14ac:dyDescent="0.25">
      <c r="A11" s="306" t="str">
        <f>'6.1. Паспорт сетевой график'!A12:L12</f>
        <v>N_TP2000.PS.0084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7" x14ac:dyDescent="0.25">
      <c r="A14" s="306"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54" t="s">
        <v>487</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59" t="s">
        <v>194</v>
      </c>
      <c r="B20" s="359" t="s">
        <v>193</v>
      </c>
      <c r="C20" s="362" t="s">
        <v>192</v>
      </c>
      <c r="D20" s="362"/>
      <c r="E20" s="368" t="s">
        <v>191</v>
      </c>
      <c r="F20" s="368"/>
      <c r="G20" s="359" t="s">
        <v>614</v>
      </c>
      <c r="H20" s="355" t="s">
        <v>525</v>
      </c>
      <c r="I20" s="356"/>
      <c r="J20" s="356"/>
      <c r="K20" s="356"/>
      <c r="L20" s="355" t="s">
        <v>526</v>
      </c>
      <c r="M20" s="356"/>
      <c r="N20" s="356"/>
      <c r="O20" s="356"/>
      <c r="P20" s="355" t="s">
        <v>527</v>
      </c>
      <c r="Q20" s="356"/>
      <c r="R20" s="356"/>
      <c r="S20" s="356"/>
      <c r="T20" s="355" t="s">
        <v>528</v>
      </c>
      <c r="U20" s="356"/>
      <c r="V20" s="356"/>
      <c r="W20" s="356"/>
      <c r="X20" s="355" t="s">
        <v>615</v>
      </c>
      <c r="Y20" s="356"/>
      <c r="Z20" s="356"/>
      <c r="AA20" s="356"/>
      <c r="AB20" s="363" t="s">
        <v>190</v>
      </c>
      <c r="AC20" s="364"/>
    </row>
    <row r="21" spans="1:29" ht="99.75" customHeight="1" x14ac:dyDescent="0.25">
      <c r="A21" s="360"/>
      <c r="B21" s="360"/>
      <c r="C21" s="362"/>
      <c r="D21" s="362"/>
      <c r="E21" s="368"/>
      <c r="F21" s="368"/>
      <c r="G21" s="360"/>
      <c r="H21" s="357" t="s">
        <v>570</v>
      </c>
      <c r="I21" s="358"/>
      <c r="J21" s="357" t="s">
        <v>188</v>
      </c>
      <c r="K21" s="358"/>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65"/>
      <c r="AC21" s="366"/>
    </row>
    <row r="22" spans="1:29" ht="89.25" customHeight="1" x14ac:dyDescent="0.25">
      <c r="A22" s="361"/>
      <c r="B22" s="361"/>
      <c r="C22" s="177" t="s">
        <v>2</v>
      </c>
      <c r="D22" s="177" t="s">
        <v>188</v>
      </c>
      <c r="E22" s="178" t="s">
        <v>612</v>
      </c>
      <c r="F22" s="178" t="s">
        <v>613</v>
      </c>
      <c r="G22" s="361"/>
      <c r="H22" s="179" t="s">
        <v>467</v>
      </c>
      <c r="I22" s="179" t="s">
        <v>468</v>
      </c>
      <c r="J22" s="179" t="s">
        <v>467</v>
      </c>
      <c r="K22" s="179" t="s">
        <v>468</v>
      </c>
      <c r="L22" s="179" t="s">
        <v>467</v>
      </c>
      <c r="M22" s="179" t="s">
        <v>468</v>
      </c>
      <c r="N22" s="179" t="s">
        <v>467</v>
      </c>
      <c r="O22" s="179" t="s">
        <v>468</v>
      </c>
      <c r="P22" s="179" t="s">
        <v>467</v>
      </c>
      <c r="Q22" s="179" t="s">
        <v>468</v>
      </c>
      <c r="R22" s="179" t="s">
        <v>467</v>
      </c>
      <c r="S22" s="179" t="s">
        <v>468</v>
      </c>
      <c r="T22" s="179" t="s">
        <v>467</v>
      </c>
      <c r="U22" s="179" t="s">
        <v>468</v>
      </c>
      <c r="V22" s="179" t="s">
        <v>467</v>
      </c>
      <c r="W22" s="179" t="s">
        <v>468</v>
      </c>
      <c r="X22" s="179" t="s">
        <v>467</v>
      </c>
      <c r="Y22" s="179" t="s">
        <v>468</v>
      </c>
      <c r="Z22" s="179" t="s">
        <v>467</v>
      </c>
      <c r="AA22" s="179" t="s">
        <v>468</v>
      </c>
      <c r="AB22" s="177" t="s">
        <v>189</v>
      </c>
      <c r="AC22" s="177" t="s">
        <v>188</v>
      </c>
    </row>
    <row r="23" spans="1:29" ht="19.5" customHeight="1" x14ac:dyDescent="0.25">
      <c r="A23" s="180">
        <v>1</v>
      </c>
      <c r="B23" s="180">
        <v>2</v>
      </c>
      <c r="C23" s="180">
        <v>3</v>
      </c>
      <c r="D23" s="180">
        <v>4</v>
      </c>
      <c r="E23" s="180">
        <v>5</v>
      </c>
      <c r="F23" s="180">
        <v>6</v>
      </c>
      <c r="G23" s="191">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29" s="176" customFormat="1" ht="47.25" customHeight="1" x14ac:dyDescent="0.25">
      <c r="A24" s="181" t="s">
        <v>65</v>
      </c>
      <c r="B24" s="182" t="s">
        <v>187</v>
      </c>
      <c r="C24" s="405">
        <v>50.086223318902775</v>
      </c>
      <c r="D24" s="405">
        <v>50.482285806004995</v>
      </c>
      <c r="E24" s="405">
        <v>50.482285806004995</v>
      </c>
      <c r="F24" s="405">
        <v>50.482285806004995</v>
      </c>
      <c r="G24" s="405">
        <v>0</v>
      </c>
      <c r="H24" s="405">
        <v>0</v>
      </c>
      <c r="I24" s="405"/>
      <c r="J24" s="405">
        <v>0</v>
      </c>
      <c r="K24" s="405"/>
      <c r="L24" s="405">
        <v>0</v>
      </c>
      <c r="M24" s="405"/>
      <c r="N24" s="405">
        <v>0</v>
      </c>
      <c r="O24" s="405"/>
      <c r="P24" s="405">
        <v>11.271293481143232</v>
      </c>
      <c r="Q24" s="405"/>
      <c r="R24" s="405">
        <v>11.377248728711296</v>
      </c>
      <c r="S24" s="405"/>
      <c r="T24" s="405">
        <v>38.814929837759543</v>
      </c>
      <c r="U24" s="405"/>
      <c r="V24" s="405">
        <v>39.105037077293701</v>
      </c>
      <c r="W24" s="405"/>
      <c r="X24" s="405">
        <v>0</v>
      </c>
      <c r="Y24" s="405"/>
      <c r="Z24" s="405" t="s">
        <v>532</v>
      </c>
      <c r="AA24" s="405"/>
      <c r="AB24" s="405">
        <v>50.086223318902775</v>
      </c>
      <c r="AC24" s="405">
        <v>50.482285806004995</v>
      </c>
    </row>
    <row r="25" spans="1:29" ht="24" customHeight="1" x14ac:dyDescent="0.25">
      <c r="A25" s="183" t="s">
        <v>186</v>
      </c>
      <c r="B25" s="184" t="s">
        <v>185</v>
      </c>
      <c r="C25" s="405"/>
      <c r="D25" s="405"/>
      <c r="E25" s="405"/>
      <c r="F25" s="405"/>
      <c r="G25" s="405">
        <v>0</v>
      </c>
      <c r="H25" s="405">
        <v>0</v>
      </c>
      <c r="I25" s="405"/>
      <c r="J25" s="405">
        <v>0</v>
      </c>
      <c r="K25" s="405"/>
      <c r="L25" s="405">
        <v>0</v>
      </c>
      <c r="M25" s="405"/>
      <c r="N25" s="405">
        <v>0</v>
      </c>
      <c r="O25" s="405"/>
      <c r="P25" s="405">
        <v>0</v>
      </c>
      <c r="Q25" s="405"/>
      <c r="R25" s="405">
        <v>0</v>
      </c>
      <c r="S25" s="405"/>
      <c r="T25" s="405">
        <v>0</v>
      </c>
      <c r="U25" s="405"/>
      <c r="V25" s="405">
        <v>0</v>
      </c>
      <c r="W25" s="405"/>
      <c r="X25" s="405">
        <v>0</v>
      </c>
      <c r="Y25" s="405"/>
      <c r="Z25" s="405" t="s">
        <v>532</v>
      </c>
      <c r="AA25" s="405"/>
      <c r="AB25" s="405">
        <v>0</v>
      </c>
      <c r="AC25" s="405">
        <v>0</v>
      </c>
    </row>
    <row r="26" spans="1:29" x14ac:dyDescent="0.25">
      <c r="A26" s="183" t="s">
        <v>184</v>
      </c>
      <c r="B26" s="184" t="s">
        <v>183</v>
      </c>
      <c r="C26" s="405"/>
      <c r="D26" s="405"/>
      <c r="E26" s="405"/>
      <c r="F26" s="405"/>
      <c r="G26" s="405">
        <v>0</v>
      </c>
      <c r="H26" s="405">
        <v>0</v>
      </c>
      <c r="I26" s="405"/>
      <c r="J26" s="405">
        <v>0</v>
      </c>
      <c r="K26" s="405"/>
      <c r="L26" s="405">
        <v>0</v>
      </c>
      <c r="M26" s="405"/>
      <c r="N26" s="405">
        <v>0</v>
      </c>
      <c r="O26" s="405"/>
      <c r="P26" s="405">
        <v>0</v>
      </c>
      <c r="Q26" s="405"/>
      <c r="R26" s="405">
        <v>0</v>
      </c>
      <c r="S26" s="405"/>
      <c r="T26" s="405">
        <v>0</v>
      </c>
      <c r="U26" s="405"/>
      <c r="V26" s="405">
        <v>0</v>
      </c>
      <c r="W26" s="405"/>
      <c r="X26" s="405">
        <v>0</v>
      </c>
      <c r="Y26" s="405"/>
      <c r="Z26" s="405" t="s">
        <v>532</v>
      </c>
      <c r="AA26" s="405"/>
      <c r="AB26" s="405">
        <v>0</v>
      </c>
      <c r="AC26" s="405">
        <v>0</v>
      </c>
    </row>
    <row r="27" spans="1:29" ht="31.5" x14ac:dyDescent="0.25">
      <c r="A27" s="183" t="s">
        <v>182</v>
      </c>
      <c r="B27" s="184" t="s">
        <v>424</v>
      </c>
      <c r="C27" s="405"/>
      <c r="D27" s="405"/>
      <c r="E27" s="405"/>
      <c r="F27" s="405"/>
      <c r="G27" s="405">
        <v>0</v>
      </c>
      <c r="H27" s="405">
        <v>0</v>
      </c>
      <c r="I27" s="405"/>
      <c r="J27" s="405">
        <v>0</v>
      </c>
      <c r="K27" s="405"/>
      <c r="L27" s="405">
        <v>0</v>
      </c>
      <c r="M27" s="405"/>
      <c r="N27" s="405">
        <v>0</v>
      </c>
      <c r="O27" s="405"/>
      <c r="P27" s="405">
        <v>9.3927445676193599</v>
      </c>
      <c r="Q27" s="405"/>
      <c r="R27" s="405">
        <v>9.4810406072594127</v>
      </c>
      <c r="S27" s="405"/>
      <c r="T27" s="405">
        <v>32.623229143348311</v>
      </c>
      <c r="U27" s="405"/>
      <c r="V27" s="405">
        <v>32.867058901408569</v>
      </c>
      <c r="W27" s="405"/>
      <c r="X27" s="405">
        <v>0</v>
      </c>
      <c r="Y27" s="405"/>
      <c r="Z27" s="405" t="s">
        <v>532</v>
      </c>
      <c r="AA27" s="405"/>
      <c r="AB27" s="405">
        <v>42.015973710967671</v>
      </c>
      <c r="AC27" s="405">
        <v>42.348099508667985</v>
      </c>
    </row>
    <row r="28" spans="1:29" x14ac:dyDescent="0.25">
      <c r="A28" s="183" t="s">
        <v>181</v>
      </c>
      <c r="B28" s="184" t="s">
        <v>180</v>
      </c>
      <c r="C28" s="405"/>
      <c r="D28" s="405"/>
      <c r="E28" s="405"/>
      <c r="F28" s="405"/>
      <c r="G28" s="405">
        <v>0</v>
      </c>
      <c r="H28" s="405">
        <v>0</v>
      </c>
      <c r="I28" s="405"/>
      <c r="J28" s="405">
        <v>0</v>
      </c>
      <c r="K28" s="405"/>
      <c r="L28" s="405">
        <v>0</v>
      </c>
      <c r="M28" s="405"/>
      <c r="N28" s="405">
        <v>0</v>
      </c>
      <c r="O28" s="405"/>
      <c r="P28" s="405">
        <v>0</v>
      </c>
      <c r="Q28" s="405"/>
      <c r="R28" s="405">
        <v>0</v>
      </c>
      <c r="S28" s="405"/>
      <c r="T28" s="405">
        <v>0</v>
      </c>
      <c r="U28" s="405"/>
      <c r="V28" s="405">
        <v>0</v>
      </c>
      <c r="W28" s="405"/>
      <c r="X28" s="405">
        <v>0</v>
      </c>
      <c r="Y28" s="405"/>
      <c r="Z28" s="405">
        <v>0</v>
      </c>
      <c r="AA28" s="405"/>
      <c r="AB28" s="405">
        <v>0</v>
      </c>
      <c r="AC28" s="405">
        <v>0</v>
      </c>
    </row>
    <row r="29" spans="1:29" x14ac:dyDescent="0.25">
      <c r="A29" s="183" t="s">
        <v>179</v>
      </c>
      <c r="B29" s="185" t="s">
        <v>178</v>
      </c>
      <c r="C29" s="405"/>
      <c r="D29" s="405"/>
      <c r="E29" s="405"/>
      <c r="F29" s="405"/>
      <c r="G29" s="405">
        <v>0</v>
      </c>
      <c r="H29" s="405">
        <v>0</v>
      </c>
      <c r="I29" s="405"/>
      <c r="J29" s="405">
        <v>0</v>
      </c>
      <c r="K29" s="405"/>
      <c r="L29" s="405">
        <v>0</v>
      </c>
      <c r="M29" s="405"/>
      <c r="N29" s="405">
        <v>0</v>
      </c>
      <c r="O29" s="405"/>
      <c r="P29" s="405">
        <v>1.878548913523872</v>
      </c>
      <c r="Q29" s="405"/>
      <c r="R29" s="405">
        <v>1.8962081214518829</v>
      </c>
      <c r="S29" s="405"/>
      <c r="T29" s="405">
        <v>6.1917006944112316</v>
      </c>
      <c r="U29" s="405"/>
      <c r="V29" s="405">
        <v>6.2379781758851323</v>
      </c>
      <c r="W29" s="405"/>
      <c r="X29" s="405">
        <v>0</v>
      </c>
      <c r="Y29" s="405"/>
      <c r="Z29" s="405" t="s">
        <v>532</v>
      </c>
      <c r="AA29" s="405"/>
      <c r="AB29" s="405">
        <v>8.0702496079351036</v>
      </c>
      <c r="AC29" s="405">
        <v>8.1341862973370098</v>
      </c>
    </row>
    <row r="30" spans="1:29" s="176" customFormat="1" ht="47.25" x14ac:dyDescent="0.25">
      <c r="A30" s="181" t="s">
        <v>63</v>
      </c>
      <c r="B30" s="182" t="s">
        <v>177</v>
      </c>
      <c r="C30" s="405">
        <v>42.015973710967664</v>
      </c>
      <c r="D30" s="405">
        <v>42.348099508667985</v>
      </c>
      <c r="E30" s="405">
        <v>42.348099508667985</v>
      </c>
      <c r="F30" s="405">
        <v>42.348099508667985</v>
      </c>
      <c r="G30" s="405">
        <v>0</v>
      </c>
      <c r="H30" s="405">
        <v>0</v>
      </c>
      <c r="I30" s="405"/>
      <c r="J30" s="405">
        <v>0</v>
      </c>
      <c r="K30" s="405"/>
      <c r="L30" s="405">
        <v>0</v>
      </c>
      <c r="M30" s="405"/>
      <c r="N30" s="405">
        <v>0</v>
      </c>
      <c r="O30" s="405"/>
      <c r="P30" s="405">
        <v>9.3927445676193599</v>
      </c>
      <c r="Q30" s="405"/>
      <c r="R30" s="405">
        <v>9.4810406072594144</v>
      </c>
      <c r="S30" s="405"/>
      <c r="T30" s="405">
        <v>32.623229143348304</v>
      </c>
      <c r="U30" s="405"/>
      <c r="V30" s="405">
        <v>32.867058901408569</v>
      </c>
      <c r="W30" s="405"/>
      <c r="X30" s="405">
        <v>0</v>
      </c>
      <c r="Y30" s="405"/>
      <c r="Z30" s="405" t="s">
        <v>532</v>
      </c>
      <c r="AA30" s="405"/>
      <c r="AB30" s="405">
        <v>42.015973710967664</v>
      </c>
      <c r="AC30" s="405">
        <v>42.348099508667985</v>
      </c>
    </row>
    <row r="31" spans="1:29" x14ac:dyDescent="0.25">
      <c r="A31" s="181" t="s">
        <v>176</v>
      </c>
      <c r="B31" s="184" t="s">
        <v>175</v>
      </c>
      <c r="C31" s="405">
        <v>9.3927445676193599</v>
      </c>
      <c r="D31" s="405">
        <v>9.4810406072594144</v>
      </c>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v>0</v>
      </c>
      <c r="AC31" s="405">
        <v>0</v>
      </c>
    </row>
    <row r="32" spans="1:29" ht="31.5" x14ac:dyDescent="0.25">
      <c r="A32" s="181" t="s">
        <v>174</v>
      </c>
      <c r="B32" s="184" t="s">
        <v>173</v>
      </c>
      <c r="C32" s="405">
        <v>9.5877801836159531</v>
      </c>
      <c r="D32" s="405">
        <v>9.6594403528847153</v>
      </c>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v>0</v>
      </c>
      <c r="AC32" s="405">
        <v>0</v>
      </c>
    </row>
    <row r="33" spans="1:29" x14ac:dyDescent="0.25">
      <c r="A33" s="181" t="s">
        <v>172</v>
      </c>
      <c r="B33" s="184" t="s">
        <v>171</v>
      </c>
      <c r="C33" s="405">
        <v>19.205687300891</v>
      </c>
      <c r="D33" s="405">
        <v>19.349232811587697</v>
      </c>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v>0</v>
      </c>
      <c r="AC33" s="405">
        <v>0</v>
      </c>
    </row>
    <row r="34" spans="1:29" x14ac:dyDescent="0.25">
      <c r="A34" s="181" t="s">
        <v>170</v>
      </c>
      <c r="B34" s="184" t="s">
        <v>169</v>
      </c>
      <c r="C34" s="405">
        <v>3.8297616588413557</v>
      </c>
      <c r="D34" s="405">
        <v>3.8583857369361549</v>
      </c>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v>0</v>
      </c>
      <c r="AC34" s="405">
        <v>0</v>
      </c>
    </row>
    <row r="35" spans="1:29" s="176" customFormat="1" ht="31.5" x14ac:dyDescent="0.25">
      <c r="A35" s="181" t="s">
        <v>62</v>
      </c>
      <c r="B35" s="182" t="s">
        <v>168</v>
      </c>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row>
    <row r="36" spans="1:29" x14ac:dyDescent="0.25">
      <c r="A36" s="183" t="s">
        <v>167</v>
      </c>
      <c r="B36" s="184" t="s">
        <v>559</v>
      </c>
      <c r="C36" s="405"/>
      <c r="D36" s="405"/>
      <c r="E36" s="405"/>
      <c r="F36" s="405"/>
      <c r="G36" s="405">
        <v>0</v>
      </c>
      <c r="H36" s="405">
        <v>0</v>
      </c>
      <c r="I36" s="405" t="s">
        <v>530</v>
      </c>
      <c r="J36" s="405">
        <v>0</v>
      </c>
      <c r="K36" s="405" t="s">
        <v>530</v>
      </c>
      <c r="L36" s="405">
        <v>0</v>
      </c>
      <c r="M36" s="405" t="s">
        <v>530</v>
      </c>
      <c r="N36" s="405">
        <v>0</v>
      </c>
      <c r="O36" s="405" t="s">
        <v>530</v>
      </c>
      <c r="P36" s="405">
        <v>0</v>
      </c>
      <c r="Q36" s="405" t="s">
        <v>530</v>
      </c>
      <c r="R36" s="405">
        <v>0</v>
      </c>
      <c r="S36" s="405" t="s">
        <v>530</v>
      </c>
      <c r="T36" s="405">
        <v>0</v>
      </c>
      <c r="U36" s="405" t="s">
        <v>530</v>
      </c>
      <c r="V36" s="405">
        <v>0</v>
      </c>
      <c r="W36" s="405" t="s">
        <v>530</v>
      </c>
      <c r="X36" s="405">
        <v>0</v>
      </c>
      <c r="Y36" s="405" t="s">
        <v>530</v>
      </c>
      <c r="Z36" s="405" t="s">
        <v>532</v>
      </c>
      <c r="AA36" s="405" t="s">
        <v>532</v>
      </c>
      <c r="AB36" s="405">
        <v>0</v>
      </c>
      <c r="AC36" s="405">
        <v>0</v>
      </c>
    </row>
    <row r="37" spans="1:29" ht="31.5" x14ac:dyDescent="0.25">
      <c r="A37" s="183" t="s">
        <v>166</v>
      </c>
      <c r="B37" s="186" t="s">
        <v>557</v>
      </c>
      <c r="C37" s="405"/>
      <c r="D37" s="405"/>
      <c r="E37" s="405"/>
      <c r="F37" s="405"/>
      <c r="G37" s="405">
        <v>0</v>
      </c>
      <c r="H37" s="405">
        <v>0</v>
      </c>
      <c r="I37" s="405" t="s">
        <v>530</v>
      </c>
      <c r="J37" s="405">
        <v>0</v>
      </c>
      <c r="K37" s="405" t="s">
        <v>530</v>
      </c>
      <c r="L37" s="405">
        <v>0</v>
      </c>
      <c r="M37" s="405" t="s">
        <v>530</v>
      </c>
      <c r="N37" s="405">
        <v>0</v>
      </c>
      <c r="O37" s="405" t="s">
        <v>530</v>
      </c>
      <c r="P37" s="405">
        <v>0</v>
      </c>
      <c r="Q37" s="405" t="s">
        <v>530</v>
      </c>
      <c r="R37" s="405">
        <v>0</v>
      </c>
      <c r="S37" s="405" t="s">
        <v>530</v>
      </c>
      <c r="T37" s="405">
        <v>0</v>
      </c>
      <c r="U37" s="405" t="s">
        <v>530</v>
      </c>
      <c r="V37" s="405">
        <v>0</v>
      </c>
      <c r="W37" s="405" t="s">
        <v>530</v>
      </c>
      <c r="X37" s="405">
        <v>0</v>
      </c>
      <c r="Y37" s="405" t="s">
        <v>530</v>
      </c>
      <c r="Z37" s="405" t="s">
        <v>532</v>
      </c>
      <c r="AA37" s="405" t="s">
        <v>532</v>
      </c>
      <c r="AB37" s="405">
        <v>0</v>
      </c>
      <c r="AC37" s="405">
        <v>0</v>
      </c>
    </row>
    <row r="38" spans="1:29" x14ac:dyDescent="0.25">
      <c r="A38" s="183" t="s">
        <v>165</v>
      </c>
      <c r="B38" s="186" t="s">
        <v>156</v>
      </c>
      <c r="C38" s="405"/>
      <c r="D38" s="405"/>
      <c r="E38" s="405"/>
      <c r="F38" s="405"/>
      <c r="G38" s="405">
        <v>0</v>
      </c>
      <c r="H38" s="405">
        <v>0</v>
      </c>
      <c r="I38" s="405" t="s">
        <v>530</v>
      </c>
      <c r="J38" s="405">
        <v>0</v>
      </c>
      <c r="K38" s="405" t="s">
        <v>530</v>
      </c>
      <c r="L38" s="405">
        <v>0</v>
      </c>
      <c r="M38" s="405" t="s">
        <v>530</v>
      </c>
      <c r="N38" s="405">
        <v>0</v>
      </c>
      <c r="O38" s="405" t="s">
        <v>530</v>
      </c>
      <c r="P38" s="405">
        <v>0</v>
      </c>
      <c r="Q38" s="405" t="s">
        <v>530</v>
      </c>
      <c r="R38" s="405">
        <v>0</v>
      </c>
      <c r="S38" s="405" t="s">
        <v>530</v>
      </c>
      <c r="T38" s="405">
        <v>0</v>
      </c>
      <c r="U38" s="405" t="s">
        <v>530</v>
      </c>
      <c r="V38" s="405">
        <v>0</v>
      </c>
      <c r="W38" s="405" t="s">
        <v>530</v>
      </c>
      <c r="X38" s="405">
        <v>0</v>
      </c>
      <c r="Y38" s="405" t="s">
        <v>530</v>
      </c>
      <c r="Z38" s="405" t="s">
        <v>532</v>
      </c>
      <c r="AA38" s="405" t="s">
        <v>532</v>
      </c>
      <c r="AB38" s="405">
        <v>0</v>
      </c>
      <c r="AC38" s="405">
        <v>0</v>
      </c>
    </row>
    <row r="39" spans="1:29" x14ac:dyDescent="0.25">
      <c r="A39" s="183" t="s">
        <v>164</v>
      </c>
      <c r="B39" s="184" t="s">
        <v>558</v>
      </c>
      <c r="C39" s="405"/>
      <c r="D39" s="405"/>
      <c r="E39" s="405"/>
      <c r="F39" s="405"/>
      <c r="G39" s="405">
        <v>0</v>
      </c>
      <c r="H39" s="405">
        <v>0</v>
      </c>
      <c r="I39" s="405" t="s">
        <v>530</v>
      </c>
      <c r="J39" s="405">
        <v>0</v>
      </c>
      <c r="K39" s="405" t="s">
        <v>530</v>
      </c>
      <c r="L39" s="405">
        <v>0</v>
      </c>
      <c r="M39" s="405" t="s">
        <v>530</v>
      </c>
      <c r="N39" s="405">
        <v>0</v>
      </c>
      <c r="O39" s="405" t="s">
        <v>530</v>
      </c>
      <c r="P39" s="405">
        <v>0</v>
      </c>
      <c r="Q39" s="405" t="s">
        <v>530</v>
      </c>
      <c r="R39" s="405">
        <v>0</v>
      </c>
      <c r="S39" s="405" t="s">
        <v>530</v>
      </c>
      <c r="T39" s="405">
        <v>0</v>
      </c>
      <c r="U39" s="405" t="s">
        <v>530</v>
      </c>
      <c r="V39" s="405">
        <v>0</v>
      </c>
      <c r="W39" s="405" t="s">
        <v>530</v>
      </c>
      <c r="X39" s="405">
        <v>0</v>
      </c>
      <c r="Y39" s="405" t="s">
        <v>530</v>
      </c>
      <c r="Z39" s="405" t="s">
        <v>532</v>
      </c>
      <c r="AA39" s="405" t="s">
        <v>532</v>
      </c>
      <c r="AB39" s="405">
        <v>0</v>
      </c>
      <c r="AC39" s="405">
        <v>0</v>
      </c>
    </row>
    <row r="40" spans="1:29" x14ac:dyDescent="0.25">
      <c r="A40" s="183" t="s">
        <v>163</v>
      </c>
      <c r="B40" s="184" t="s">
        <v>560</v>
      </c>
      <c r="C40" s="405"/>
      <c r="D40" s="405"/>
      <c r="E40" s="405"/>
      <c r="F40" s="405"/>
      <c r="G40" s="405">
        <v>0</v>
      </c>
      <c r="H40" s="405">
        <v>0</v>
      </c>
      <c r="I40" s="405" t="s">
        <v>530</v>
      </c>
      <c r="J40" s="405">
        <v>0</v>
      </c>
      <c r="K40" s="405" t="s">
        <v>530</v>
      </c>
      <c r="L40" s="405">
        <v>0</v>
      </c>
      <c r="M40" s="405" t="s">
        <v>530</v>
      </c>
      <c r="N40" s="405">
        <v>0</v>
      </c>
      <c r="O40" s="405" t="s">
        <v>530</v>
      </c>
      <c r="P40" s="405">
        <v>0</v>
      </c>
      <c r="Q40" s="405" t="s">
        <v>530</v>
      </c>
      <c r="R40" s="405">
        <v>0</v>
      </c>
      <c r="S40" s="405" t="s">
        <v>530</v>
      </c>
      <c r="T40" s="405">
        <v>0</v>
      </c>
      <c r="U40" s="405" t="s">
        <v>530</v>
      </c>
      <c r="V40" s="405">
        <v>0</v>
      </c>
      <c r="W40" s="405" t="s">
        <v>530</v>
      </c>
      <c r="X40" s="405">
        <v>0</v>
      </c>
      <c r="Y40" s="405" t="s">
        <v>530</v>
      </c>
      <c r="Z40" s="405" t="s">
        <v>532</v>
      </c>
      <c r="AA40" s="405" t="s">
        <v>532</v>
      </c>
      <c r="AB40" s="405">
        <v>0</v>
      </c>
      <c r="AC40" s="405">
        <v>0</v>
      </c>
    </row>
    <row r="41" spans="1:29" x14ac:dyDescent="0.25">
      <c r="A41" s="183" t="s">
        <v>162</v>
      </c>
      <c r="B41" s="184" t="s">
        <v>561</v>
      </c>
      <c r="C41" s="405"/>
      <c r="D41" s="405"/>
      <c r="E41" s="405"/>
      <c r="F41" s="405"/>
      <c r="G41" s="405">
        <v>0</v>
      </c>
      <c r="H41" s="405">
        <v>0</v>
      </c>
      <c r="I41" s="405" t="s">
        <v>530</v>
      </c>
      <c r="J41" s="405">
        <v>0</v>
      </c>
      <c r="K41" s="405" t="s">
        <v>530</v>
      </c>
      <c r="L41" s="405">
        <v>0</v>
      </c>
      <c r="M41" s="405" t="s">
        <v>530</v>
      </c>
      <c r="N41" s="405">
        <v>0</v>
      </c>
      <c r="O41" s="405" t="s">
        <v>530</v>
      </c>
      <c r="P41" s="405">
        <v>0</v>
      </c>
      <c r="Q41" s="405" t="s">
        <v>530</v>
      </c>
      <c r="R41" s="405">
        <v>0</v>
      </c>
      <c r="S41" s="405" t="s">
        <v>530</v>
      </c>
      <c r="T41" s="405">
        <v>0</v>
      </c>
      <c r="U41" s="405" t="s">
        <v>530</v>
      </c>
      <c r="V41" s="405">
        <v>0</v>
      </c>
      <c r="W41" s="405" t="s">
        <v>530</v>
      </c>
      <c r="X41" s="405">
        <v>0</v>
      </c>
      <c r="Y41" s="405" t="s">
        <v>530</v>
      </c>
      <c r="Z41" s="405" t="s">
        <v>532</v>
      </c>
      <c r="AA41" s="405" t="s">
        <v>532</v>
      </c>
      <c r="AB41" s="405">
        <v>0</v>
      </c>
      <c r="AC41" s="405">
        <v>0</v>
      </c>
    </row>
    <row r="42" spans="1:29" x14ac:dyDescent="0.25">
      <c r="A42" s="183" t="s">
        <v>161</v>
      </c>
      <c r="B42" s="184" t="s">
        <v>562</v>
      </c>
      <c r="C42" s="405"/>
      <c r="D42" s="405"/>
      <c r="E42" s="405"/>
      <c r="F42" s="405"/>
      <c r="G42" s="405">
        <v>0</v>
      </c>
      <c r="H42" s="405">
        <v>0</v>
      </c>
      <c r="I42" s="405" t="s">
        <v>530</v>
      </c>
      <c r="J42" s="405">
        <v>0</v>
      </c>
      <c r="K42" s="405" t="s">
        <v>530</v>
      </c>
      <c r="L42" s="405">
        <v>0</v>
      </c>
      <c r="M42" s="405" t="s">
        <v>530</v>
      </c>
      <c r="N42" s="405">
        <v>0</v>
      </c>
      <c r="O42" s="405" t="s">
        <v>530</v>
      </c>
      <c r="P42" s="405">
        <v>0</v>
      </c>
      <c r="Q42" s="405" t="s">
        <v>530</v>
      </c>
      <c r="R42" s="405">
        <v>0</v>
      </c>
      <c r="S42" s="405" t="s">
        <v>530</v>
      </c>
      <c r="T42" s="405">
        <v>0</v>
      </c>
      <c r="U42" s="405" t="s">
        <v>530</v>
      </c>
      <c r="V42" s="405">
        <v>0</v>
      </c>
      <c r="W42" s="405" t="s">
        <v>530</v>
      </c>
      <c r="X42" s="405">
        <v>0</v>
      </c>
      <c r="Y42" s="405" t="s">
        <v>530</v>
      </c>
      <c r="Z42" s="405" t="s">
        <v>532</v>
      </c>
      <c r="AA42" s="405" t="s">
        <v>532</v>
      </c>
      <c r="AB42" s="405">
        <v>0</v>
      </c>
      <c r="AC42" s="405">
        <v>0</v>
      </c>
    </row>
    <row r="43" spans="1:29" x14ac:dyDescent="0.25">
      <c r="A43" s="183" t="s">
        <v>535</v>
      </c>
      <c r="B43" s="184" t="s">
        <v>563</v>
      </c>
      <c r="C43" s="405"/>
      <c r="D43" s="405"/>
      <c r="E43" s="405"/>
      <c r="F43" s="405"/>
      <c r="G43" s="405">
        <v>0</v>
      </c>
      <c r="H43" s="405">
        <v>0</v>
      </c>
      <c r="I43" s="405" t="s">
        <v>530</v>
      </c>
      <c r="J43" s="405">
        <v>0</v>
      </c>
      <c r="K43" s="405" t="s">
        <v>530</v>
      </c>
      <c r="L43" s="405">
        <v>0</v>
      </c>
      <c r="M43" s="405" t="s">
        <v>530</v>
      </c>
      <c r="N43" s="405">
        <v>0</v>
      </c>
      <c r="O43" s="405" t="s">
        <v>530</v>
      </c>
      <c r="P43" s="405">
        <v>0</v>
      </c>
      <c r="Q43" s="405" t="s">
        <v>530</v>
      </c>
      <c r="R43" s="405">
        <v>0</v>
      </c>
      <c r="S43" s="405" t="s">
        <v>530</v>
      </c>
      <c r="T43" s="405">
        <v>0</v>
      </c>
      <c r="U43" s="405" t="s">
        <v>530</v>
      </c>
      <c r="V43" s="405">
        <v>0</v>
      </c>
      <c r="W43" s="405" t="s">
        <v>530</v>
      </c>
      <c r="X43" s="405">
        <v>0</v>
      </c>
      <c r="Y43" s="405" t="s">
        <v>530</v>
      </c>
      <c r="Z43" s="405" t="s">
        <v>532</v>
      </c>
      <c r="AA43" s="405" t="s">
        <v>532</v>
      </c>
      <c r="AB43" s="405">
        <v>0</v>
      </c>
      <c r="AC43" s="405">
        <v>0</v>
      </c>
    </row>
    <row r="44" spans="1:29" x14ac:dyDescent="0.25">
      <c r="A44" s="183" t="s">
        <v>536</v>
      </c>
      <c r="B44" s="184" t="s">
        <v>564</v>
      </c>
      <c r="C44" s="405"/>
      <c r="D44" s="405"/>
      <c r="E44" s="405"/>
      <c r="F44" s="405"/>
      <c r="G44" s="405">
        <v>0</v>
      </c>
      <c r="H44" s="405">
        <v>0</v>
      </c>
      <c r="I44" s="405" t="s">
        <v>530</v>
      </c>
      <c r="J44" s="405">
        <v>0</v>
      </c>
      <c r="K44" s="405" t="s">
        <v>530</v>
      </c>
      <c r="L44" s="405">
        <v>0</v>
      </c>
      <c r="M44" s="405" t="s">
        <v>530</v>
      </c>
      <c r="N44" s="405">
        <v>0</v>
      </c>
      <c r="O44" s="405" t="s">
        <v>530</v>
      </c>
      <c r="P44" s="405">
        <v>0</v>
      </c>
      <c r="Q44" s="405" t="s">
        <v>530</v>
      </c>
      <c r="R44" s="405">
        <v>0</v>
      </c>
      <c r="S44" s="405" t="s">
        <v>530</v>
      </c>
      <c r="T44" s="405">
        <v>0</v>
      </c>
      <c r="U44" s="405" t="s">
        <v>530</v>
      </c>
      <c r="V44" s="405">
        <v>0</v>
      </c>
      <c r="W44" s="405" t="s">
        <v>530</v>
      </c>
      <c r="X44" s="405">
        <v>0</v>
      </c>
      <c r="Y44" s="405" t="s">
        <v>530</v>
      </c>
      <c r="Z44" s="405" t="s">
        <v>532</v>
      </c>
      <c r="AA44" s="405" t="s">
        <v>532</v>
      </c>
      <c r="AB44" s="405">
        <v>0</v>
      </c>
      <c r="AC44" s="405">
        <v>0</v>
      </c>
    </row>
    <row r="45" spans="1:29" x14ac:dyDescent="0.25">
      <c r="A45" s="183" t="s">
        <v>537</v>
      </c>
      <c r="B45" s="184" t="s">
        <v>565</v>
      </c>
      <c r="C45" s="405"/>
      <c r="D45" s="405"/>
      <c r="E45" s="405"/>
      <c r="F45" s="405"/>
      <c r="G45" s="405">
        <v>0</v>
      </c>
      <c r="H45" s="405">
        <v>0</v>
      </c>
      <c r="I45" s="405" t="s">
        <v>530</v>
      </c>
      <c r="J45" s="405">
        <v>0</v>
      </c>
      <c r="K45" s="405" t="s">
        <v>530</v>
      </c>
      <c r="L45" s="405">
        <v>0</v>
      </c>
      <c r="M45" s="405" t="s">
        <v>530</v>
      </c>
      <c r="N45" s="405">
        <v>0</v>
      </c>
      <c r="O45" s="405" t="s">
        <v>530</v>
      </c>
      <c r="P45" s="405">
        <v>0</v>
      </c>
      <c r="Q45" s="405" t="s">
        <v>530</v>
      </c>
      <c r="R45" s="405">
        <v>0</v>
      </c>
      <c r="S45" s="405" t="s">
        <v>530</v>
      </c>
      <c r="T45" s="405">
        <v>0</v>
      </c>
      <c r="U45" s="405" t="s">
        <v>530</v>
      </c>
      <c r="V45" s="405">
        <v>0</v>
      </c>
      <c r="W45" s="405" t="s">
        <v>530</v>
      </c>
      <c r="X45" s="405">
        <v>0</v>
      </c>
      <c r="Y45" s="405" t="s">
        <v>530</v>
      </c>
      <c r="Z45" s="405" t="s">
        <v>532</v>
      </c>
      <c r="AA45" s="405" t="s">
        <v>532</v>
      </c>
      <c r="AB45" s="405">
        <v>0</v>
      </c>
      <c r="AC45" s="405">
        <v>0</v>
      </c>
    </row>
    <row r="46" spans="1:29" x14ac:dyDescent="0.25">
      <c r="A46" s="183" t="s">
        <v>538</v>
      </c>
      <c r="B46" s="184" t="s">
        <v>566</v>
      </c>
      <c r="C46" s="405"/>
      <c r="D46" s="405"/>
      <c r="E46" s="405"/>
      <c r="F46" s="405"/>
      <c r="G46" s="405">
        <v>0</v>
      </c>
      <c r="H46" s="405">
        <v>0</v>
      </c>
      <c r="I46" s="405" t="s">
        <v>530</v>
      </c>
      <c r="J46" s="405">
        <v>0</v>
      </c>
      <c r="K46" s="405" t="s">
        <v>530</v>
      </c>
      <c r="L46" s="405">
        <v>0</v>
      </c>
      <c r="M46" s="405" t="s">
        <v>530</v>
      </c>
      <c r="N46" s="405">
        <v>0</v>
      </c>
      <c r="O46" s="405" t="s">
        <v>530</v>
      </c>
      <c r="P46" s="405">
        <v>0</v>
      </c>
      <c r="Q46" s="405" t="s">
        <v>530</v>
      </c>
      <c r="R46" s="405">
        <v>0</v>
      </c>
      <c r="S46" s="405" t="s">
        <v>530</v>
      </c>
      <c r="T46" s="405">
        <v>0</v>
      </c>
      <c r="U46" s="405" t="s">
        <v>530</v>
      </c>
      <c r="V46" s="405">
        <v>0</v>
      </c>
      <c r="W46" s="405" t="s">
        <v>530</v>
      </c>
      <c r="X46" s="405">
        <v>0</v>
      </c>
      <c r="Y46" s="405" t="s">
        <v>530</v>
      </c>
      <c r="Z46" s="405" t="s">
        <v>532</v>
      </c>
      <c r="AA46" s="405" t="s">
        <v>532</v>
      </c>
      <c r="AB46" s="405">
        <v>0</v>
      </c>
      <c r="AC46" s="405">
        <v>0</v>
      </c>
    </row>
    <row r="47" spans="1:29" s="176" customFormat="1" x14ac:dyDescent="0.25">
      <c r="A47" s="181" t="s">
        <v>61</v>
      </c>
      <c r="B47" s="182" t="s">
        <v>160</v>
      </c>
      <c r="C47" s="405"/>
      <c r="D47" s="405"/>
      <c r="E47" s="405"/>
      <c r="F47" s="405"/>
      <c r="G47" s="405"/>
      <c r="H47" s="405"/>
      <c r="I47" s="405"/>
      <c r="J47" s="405"/>
      <c r="K47" s="405"/>
      <c r="L47" s="405"/>
      <c r="M47" s="405"/>
      <c r="N47" s="405"/>
      <c r="O47" s="405"/>
      <c r="P47" s="405"/>
      <c r="Q47" s="405"/>
      <c r="R47" s="405"/>
      <c r="S47" s="405"/>
      <c r="T47" s="405"/>
      <c r="U47" s="405"/>
      <c r="V47" s="405"/>
      <c r="W47" s="406"/>
      <c r="X47" s="405"/>
      <c r="Y47" s="405"/>
      <c r="Z47" s="405"/>
      <c r="AA47" s="405"/>
      <c r="AB47" s="405"/>
      <c r="AC47" s="405"/>
    </row>
    <row r="48" spans="1:29" x14ac:dyDescent="0.25">
      <c r="A48" s="183" t="s">
        <v>159</v>
      </c>
      <c r="B48" s="184" t="s">
        <v>559</v>
      </c>
      <c r="C48" s="405">
        <v>0</v>
      </c>
      <c r="D48" s="405">
        <v>0</v>
      </c>
      <c r="E48" s="405"/>
      <c r="F48" s="405"/>
      <c r="G48" s="405">
        <v>0</v>
      </c>
      <c r="H48" s="405">
        <v>0</v>
      </c>
      <c r="I48" s="405"/>
      <c r="J48" s="405">
        <v>0</v>
      </c>
      <c r="K48" s="405"/>
      <c r="L48" s="405">
        <v>0</v>
      </c>
      <c r="M48" s="405"/>
      <c r="N48" s="405">
        <v>0</v>
      </c>
      <c r="O48" s="405"/>
      <c r="P48" s="405">
        <v>0</v>
      </c>
      <c r="Q48" s="405"/>
      <c r="R48" s="405">
        <v>0</v>
      </c>
      <c r="S48" s="405"/>
      <c r="T48" s="405">
        <v>0</v>
      </c>
      <c r="U48" s="405"/>
      <c r="V48" s="405">
        <v>0</v>
      </c>
      <c r="W48" s="405"/>
      <c r="X48" s="405">
        <v>0</v>
      </c>
      <c r="Y48" s="405"/>
      <c r="Z48" s="405" t="s">
        <v>532</v>
      </c>
      <c r="AA48" s="405"/>
      <c r="AB48" s="405">
        <v>0</v>
      </c>
      <c r="AC48" s="405">
        <v>0</v>
      </c>
    </row>
    <row r="49" spans="1:29" ht="31.5" x14ac:dyDescent="0.25">
      <c r="A49" s="183" t="s">
        <v>158</v>
      </c>
      <c r="B49" s="186" t="s">
        <v>557</v>
      </c>
      <c r="C49" s="405">
        <v>0</v>
      </c>
      <c r="D49" s="405">
        <v>0</v>
      </c>
      <c r="E49" s="405"/>
      <c r="F49" s="405"/>
      <c r="G49" s="405">
        <v>0</v>
      </c>
      <c r="H49" s="405">
        <v>0</v>
      </c>
      <c r="I49" s="405"/>
      <c r="J49" s="405">
        <v>0</v>
      </c>
      <c r="K49" s="405"/>
      <c r="L49" s="405">
        <v>0</v>
      </c>
      <c r="M49" s="405"/>
      <c r="N49" s="405">
        <v>0</v>
      </c>
      <c r="O49" s="405"/>
      <c r="P49" s="405">
        <v>0</v>
      </c>
      <c r="Q49" s="405"/>
      <c r="R49" s="405">
        <v>0</v>
      </c>
      <c r="S49" s="405"/>
      <c r="T49" s="405">
        <v>0</v>
      </c>
      <c r="U49" s="405"/>
      <c r="V49" s="405">
        <v>0</v>
      </c>
      <c r="W49" s="405"/>
      <c r="X49" s="405">
        <v>0</v>
      </c>
      <c r="Y49" s="405"/>
      <c r="Z49" s="405" t="s">
        <v>532</v>
      </c>
      <c r="AA49" s="405"/>
      <c r="AB49" s="405">
        <v>0</v>
      </c>
      <c r="AC49" s="405">
        <v>0</v>
      </c>
    </row>
    <row r="50" spans="1:29" x14ac:dyDescent="0.25">
      <c r="A50" s="183" t="s">
        <v>157</v>
      </c>
      <c r="B50" s="186" t="s">
        <v>156</v>
      </c>
      <c r="C50" s="405">
        <v>0</v>
      </c>
      <c r="D50" s="405">
        <v>0</v>
      </c>
      <c r="E50" s="405"/>
      <c r="F50" s="405"/>
      <c r="G50" s="405">
        <v>0</v>
      </c>
      <c r="H50" s="405">
        <v>0</v>
      </c>
      <c r="I50" s="405"/>
      <c r="J50" s="405">
        <v>0</v>
      </c>
      <c r="K50" s="405"/>
      <c r="L50" s="405">
        <v>0</v>
      </c>
      <c r="M50" s="405"/>
      <c r="N50" s="405">
        <v>0</v>
      </c>
      <c r="O50" s="405"/>
      <c r="P50" s="405">
        <v>0</v>
      </c>
      <c r="Q50" s="405"/>
      <c r="R50" s="405">
        <v>0</v>
      </c>
      <c r="S50" s="405"/>
      <c r="T50" s="405">
        <v>0</v>
      </c>
      <c r="U50" s="405"/>
      <c r="V50" s="405">
        <v>0</v>
      </c>
      <c r="W50" s="405"/>
      <c r="X50" s="405">
        <v>0</v>
      </c>
      <c r="Y50" s="405"/>
      <c r="Z50" s="405" t="s">
        <v>532</v>
      </c>
      <c r="AA50" s="405"/>
      <c r="AB50" s="405">
        <v>0</v>
      </c>
      <c r="AC50" s="405">
        <v>0</v>
      </c>
    </row>
    <row r="51" spans="1:29" ht="35.25" customHeight="1" x14ac:dyDescent="0.25">
      <c r="A51" s="183" t="s">
        <v>155</v>
      </c>
      <c r="B51" s="184" t="s">
        <v>154</v>
      </c>
      <c r="C51" s="405">
        <v>0</v>
      </c>
      <c r="D51" s="405">
        <v>0</v>
      </c>
      <c r="E51" s="405"/>
      <c r="F51" s="405"/>
      <c r="G51" s="405">
        <v>0</v>
      </c>
      <c r="H51" s="405">
        <v>0</v>
      </c>
      <c r="I51" s="405"/>
      <c r="J51" s="405">
        <v>0</v>
      </c>
      <c r="K51" s="405"/>
      <c r="L51" s="405">
        <v>0</v>
      </c>
      <c r="M51" s="405"/>
      <c r="N51" s="405">
        <v>0</v>
      </c>
      <c r="O51" s="405"/>
      <c r="P51" s="405">
        <v>0</v>
      </c>
      <c r="Q51" s="405"/>
      <c r="R51" s="405">
        <v>0</v>
      </c>
      <c r="S51" s="405"/>
      <c r="T51" s="405">
        <v>0</v>
      </c>
      <c r="U51" s="405"/>
      <c r="V51" s="405">
        <v>0</v>
      </c>
      <c r="W51" s="405"/>
      <c r="X51" s="405">
        <v>0</v>
      </c>
      <c r="Y51" s="405"/>
      <c r="Z51" s="405" t="s">
        <v>532</v>
      </c>
      <c r="AA51" s="405"/>
      <c r="AB51" s="405">
        <v>0</v>
      </c>
      <c r="AC51" s="405">
        <v>0</v>
      </c>
    </row>
    <row r="52" spans="1:29" ht="31.5" x14ac:dyDescent="0.25">
      <c r="A52" s="183" t="s">
        <v>153</v>
      </c>
      <c r="B52" s="184" t="s">
        <v>152</v>
      </c>
      <c r="C52" s="405">
        <v>0</v>
      </c>
      <c r="D52" s="405">
        <v>0</v>
      </c>
      <c r="E52" s="405"/>
      <c r="F52" s="405"/>
      <c r="G52" s="405">
        <v>0</v>
      </c>
      <c r="H52" s="405">
        <v>0</v>
      </c>
      <c r="I52" s="405"/>
      <c r="J52" s="405">
        <v>0</v>
      </c>
      <c r="K52" s="405"/>
      <c r="L52" s="405">
        <v>0</v>
      </c>
      <c r="M52" s="405"/>
      <c r="N52" s="405">
        <v>0</v>
      </c>
      <c r="O52" s="405"/>
      <c r="P52" s="405">
        <v>0</v>
      </c>
      <c r="Q52" s="405"/>
      <c r="R52" s="405">
        <v>0</v>
      </c>
      <c r="S52" s="405"/>
      <c r="T52" s="405">
        <v>0</v>
      </c>
      <c r="U52" s="405"/>
      <c r="V52" s="405">
        <v>0</v>
      </c>
      <c r="W52" s="405"/>
      <c r="X52" s="405">
        <v>0</v>
      </c>
      <c r="Y52" s="405"/>
      <c r="Z52" s="405" t="s">
        <v>532</v>
      </c>
      <c r="AA52" s="405"/>
      <c r="AB52" s="405">
        <v>0</v>
      </c>
      <c r="AC52" s="405">
        <v>0</v>
      </c>
    </row>
    <row r="53" spans="1:29" x14ac:dyDescent="0.25">
      <c r="A53" s="183" t="s">
        <v>151</v>
      </c>
      <c r="B53" s="184" t="s">
        <v>150</v>
      </c>
      <c r="C53" s="405">
        <v>0</v>
      </c>
      <c r="D53" s="405">
        <v>0</v>
      </c>
      <c r="E53" s="405"/>
      <c r="F53" s="405"/>
      <c r="G53" s="405">
        <v>0</v>
      </c>
      <c r="H53" s="405">
        <v>0</v>
      </c>
      <c r="I53" s="405"/>
      <c r="J53" s="405">
        <v>0</v>
      </c>
      <c r="K53" s="405"/>
      <c r="L53" s="405">
        <v>0</v>
      </c>
      <c r="M53" s="405"/>
      <c r="N53" s="405">
        <v>0</v>
      </c>
      <c r="O53" s="405"/>
      <c r="P53" s="405">
        <v>0</v>
      </c>
      <c r="Q53" s="405"/>
      <c r="R53" s="405">
        <v>0</v>
      </c>
      <c r="S53" s="405"/>
      <c r="T53" s="405">
        <v>0</v>
      </c>
      <c r="U53" s="405"/>
      <c r="V53" s="405">
        <v>0</v>
      </c>
      <c r="W53" s="405"/>
      <c r="X53" s="405">
        <v>0</v>
      </c>
      <c r="Y53" s="405"/>
      <c r="Z53" s="405" t="s">
        <v>532</v>
      </c>
      <c r="AA53" s="405"/>
      <c r="AB53" s="405">
        <v>0</v>
      </c>
      <c r="AC53" s="405">
        <v>0</v>
      </c>
    </row>
    <row r="54" spans="1:29" x14ac:dyDescent="0.25">
      <c r="A54" s="183" t="s">
        <v>149</v>
      </c>
      <c r="B54" s="184" t="s">
        <v>560</v>
      </c>
      <c r="C54" s="405">
        <v>0</v>
      </c>
      <c r="D54" s="405">
        <v>0</v>
      </c>
      <c r="E54" s="405"/>
      <c r="F54" s="405"/>
      <c r="G54" s="405">
        <v>0</v>
      </c>
      <c r="H54" s="405">
        <v>0</v>
      </c>
      <c r="I54" s="405"/>
      <c r="J54" s="405">
        <v>0</v>
      </c>
      <c r="K54" s="405"/>
      <c r="L54" s="405">
        <v>0</v>
      </c>
      <c r="M54" s="405"/>
      <c r="N54" s="405">
        <v>0</v>
      </c>
      <c r="O54" s="405"/>
      <c r="P54" s="405">
        <v>0</v>
      </c>
      <c r="Q54" s="405"/>
      <c r="R54" s="405">
        <v>0</v>
      </c>
      <c r="S54" s="405"/>
      <c r="T54" s="405">
        <v>0</v>
      </c>
      <c r="U54" s="405"/>
      <c r="V54" s="405">
        <v>0</v>
      </c>
      <c r="W54" s="405"/>
      <c r="X54" s="405">
        <v>0</v>
      </c>
      <c r="Y54" s="405"/>
      <c r="Z54" s="405" t="s">
        <v>532</v>
      </c>
      <c r="AA54" s="405"/>
      <c r="AB54" s="405">
        <v>0</v>
      </c>
      <c r="AC54" s="405">
        <v>0</v>
      </c>
    </row>
    <row r="55" spans="1:29" x14ac:dyDescent="0.25">
      <c r="A55" s="183" t="s">
        <v>539</v>
      </c>
      <c r="B55" s="184" t="s">
        <v>561</v>
      </c>
      <c r="C55" s="405">
        <v>0</v>
      </c>
      <c r="D55" s="405">
        <v>0</v>
      </c>
      <c r="E55" s="405"/>
      <c r="F55" s="405"/>
      <c r="G55" s="405">
        <v>0</v>
      </c>
      <c r="H55" s="405">
        <v>0</v>
      </c>
      <c r="I55" s="405"/>
      <c r="J55" s="405">
        <v>0</v>
      </c>
      <c r="K55" s="405"/>
      <c r="L55" s="405">
        <v>0</v>
      </c>
      <c r="M55" s="405"/>
      <c r="N55" s="405">
        <v>0</v>
      </c>
      <c r="O55" s="405"/>
      <c r="P55" s="405">
        <v>0</v>
      </c>
      <c r="Q55" s="405"/>
      <c r="R55" s="405">
        <v>0</v>
      </c>
      <c r="S55" s="405"/>
      <c r="T55" s="405">
        <v>0</v>
      </c>
      <c r="U55" s="405"/>
      <c r="V55" s="405">
        <v>0</v>
      </c>
      <c r="W55" s="405"/>
      <c r="X55" s="405">
        <v>0</v>
      </c>
      <c r="Y55" s="405"/>
      <c r="Z55" s="405" t="s">
        <v>532</v>
      </c>
      <c r="AA55" s="405"/>
      <c r="AB55" s="405">
        <v>0</v>
      </c>
      <c r="AC55" s="405">
        <v>0</v>
      </c>
    </row>
    <row r="56" spans="1:29" x14ac:dyDescent="0.25">
      <c r="A56" s="183" t="s">
        <v>540</v>
      </c>
      <c r="B56" s="184" t="s">
        <v>562</v>
      </c>
      <c r="C56" s="405">
        <v>0</v>
      </c>
      <c r="D56" s="405">
        <v>0</v>
      </c>
      <c r="E56" s="405"/>
      <c r="F56" s="405"/>
      <c r="G56" s="405">
        <v>0</v>
      </c>
      <c r="H56" s="405">
        <v>0</v>
      </c>
      <c r="I56" s="405"/>
      <c r="J56" s="405">
        <v>0</v>
      </c>
      <c r="K56" s="405"/>
      <c r="L56" s="405">
        <v>0</v>
      </c>
      <c r="M56" s="405"/>
      <c r="N56" s="405">
        <v>0</v>
      </c>
      <c r="O56" s="405"/>
      <c r="P56" s="405">
        <v>0</v>
      </c>
      <c r="Q56" s="405"/>
      <c r="R56" s="405">
        <v>0</v>
      </c>
      <c r="S56" s="405"/>
      <c r="T56" s="405">
        <v>0</v>
      </c>
      <c r="U56" s="405"/>
      <c r="V56" s="405">
        <v>0</v>
      </c>
      <c r="W56" s="405"/>
      <c r="X56" s="405">
        <v>0</v>
      </c>
      <c r="Y56" s="405"/>
      <c r="Z56" s="405" t="s">
        <v>532</v>
      </c>
      <c r="AA56" s="405"/>
      <c r="AB56" s="405">
        <v>0</v>
      </c>
      <c r="AC56" s="405">
        <v>0</v>
      </c>
    </row>
    <row r="57" spans="1:29" x14ac:dyDescent="0.25">
      <c r="A57" s="183" t="s">
        <v>541</v>
      </c>
      <c r="B57" s="184" t="s">
        <v>563</v>
      </c>
      <c r="C57" s="405">
        <v>0</v>
      </c>
      <c r="D57" s="405">
        <v>0</v>
      </c>
      <c r="E57" s="405"/>
      <c r="F57" s="405"/>
      <c r="G57" s="405">
        <v>0</v>
      </c>
      <c r="H57" s="405">
        <v>0</v>
      </c>
      <c r="I57" s="405"/>
      <c r="J57" s="405">
        <v>0</v>
      </c>
      <c r="K57" s="405"/>
      <c r="L57" s="405">
        <v>0</v>
      </c>
      <c r="M57" s="405"/>
      <c r="N57" s="405">
        <v>0</v>
      </c>
      <c r="O57" s="405"/>
      <c r="P57" s="405">
        <v>0</v>
      </c>
      <c r="Q57" s="405"/>
      <c r="R57" s="405">
        <v>0</v>
      </c>
      <c r="S57" s="405"/>
      <c r="T57" s="405">
        <v>0</v>
      </c>
      <c r="U57" s="405"/>
      <c r="V57" s="405">
        <v>0</v>
      </c>
      <c r="W57" s="405"/>
      <c r="X57" s="405">
        <v>0</v>
      </c>
      <c r="Y57" s="405"/>
      <c r="Z57" s="405" t="s">
        <v>532</v>
      </c>
      <c r="AA57" s="405"/>
      <c r="AB57" s="405">
        <v>0</v>
      </c>
      <c r="AC57" s="405">
        <v>0</v>
      </c>
    </row>
    <row r="58" spans="1:29" ht="36.75" customHeight="1" x14ac:dyDescent="0.25">
      <c r="A58" s="183" t="s">
        <v>542</v>
      </c>
      <c r="B58" s="184" t="s">
        <v>564</v>
      </c>
      <c r="C58" s="405">
        <v>2</v>
      </c>
      <c r="D58" s="405">
        <v>2</v>
      </c>
      <c r="E58" s="405"/>
      <c r="F58" s="405"/>
      <c r="G58" s="405">
        <v>0</v>
      </c>
      <c r="H58" s="405">
        <v>0</v>
      </c>
      <c r="I58" s="405"/>
      <c r="J58" s="405">
        <v>0</v>
      </c>
      <c r="K58" s="405"/>
      <c r="L58" s="405">
        <v>0</v>
      </c>
      <c r="M58" s="405"/>
      <c r="N58" s="405">
        <v>0</v>
      </c>
      <c r="O58" s="405"/>
      <c r="P58" s="405">
        <v>0</v>
      </c>
      <c r="Q58" s="405"/>
      <c r="R58" s="405">
        <v>0</v>
      </c>
      <c r="S58" s="405"/>
      <c r="T58" s="405">
        <v>2</v>
      </c>
      <c r="U58" s="405"/>
      <c r="V58" s="405">
        <v>2</v>
      </c>
      <c r="W58" s="405"/>
      <c r="X58" s="405">
        <v>0</v>
      </c>
      <c r="Y58" s="405"/>
      <c r="Z58" s="405" t="s">
        <v>532</v>
      </c>
      <c r="AA58" s="405"/>
      <c r="AB58" s="405">
        <v>2</v>
      </c>
      <c r="AC58" s="405">
        <v>2</v>
      </c>
    </row>
    <row r="59" spans="1:29" x14ac:dyDescent="0.25">
      <c r="A59" s="183" t="s">
        <v>543</v>
      </c>
      <c r="B59" s="184" t="s">
        <v>565</v>
      </c>
      <c r="C59" s="405">
        <v>0</v>
      </c>
      <c r="D59" s="405">
        <v>0</v>
      </c>
      <c r="E59" s="405"/>
      <c r="F59" s="405"/>
      <c r="G59" s="405">
        <v>0</v>
      </c>
      <c r="H59" s="405">
        <v>0</v>
      </c>
      <c r="I59" s="405"/>
      <c r="J59" s="405">
        <v>0</v>
      </c>
      <c r="K59" s="405"/>
      <c r="L59" s="405">
        <v>0</v>
      </c>
      <c r="M59" s="405"/>
      <c r="N59" s="405">
        <v>0</v>
      </c>
      <c r="O59" s="405"/>
      <c r="P59" s="405">
        <v>0</v>
      </c>
      <c r="Q59" s="405"/>
      <c r="R59" s="405">
        <v>0</v>
      </c>
      <c r="S59" s="405"/>
      <c r="T59" s="405">
        <v>0</v>
      </c>
      <c r="U59" s="405"/>
      <c r="V59" s="405">
        <v>0</v>
      </c>
      <c r="W59" s="405"/>
      <c r="X59" s="405">
        <v>0</v>
      </c>
      <c r="Y59" s="405"/>
      <c r="Z59" s="405" t="s">
        <v>532</v>
      </c>
      <c r="AA59" s="405"/>
      <c r="AB59" s="405">
        <v>0</v>
      </c>
      <c r="AC59" s="405">
        <v>0</v>
      </c>
    </row>
    <row r="60" spans="1:29" x14ac:dyDescent="0.25">
      <c r="A60" s="183" t="s">
        <v>544</v>
      </c>
      <c r="B60" s="184" t="s">
        <v>566</v>
      </c>
      <c r="C60" s="405">
        <v>0</v>
      </c>
      <c r="D60" s="405">
        <v>0</v>
      </c>
      <c r="E60" s="405"/>
      <c r="F60" s="405"/>
      <c r="G60" s="405">
        <v>0</v>
      </c>
      <c r="H60" s="405">
        <v>0</v>
      </c>
      <c r="I60" s="405"/>
      <c r="J60" s="405">
        <v>0</v>
      </c>
      <c r="K60" s="405"/>
      <c r="L60" s="405">
        <v>0</v>
      </c>
      <c r="M60" s="405"/>
      <c r="N60" s="405">
        <v>0</v>
      </c>
      <c r="O60" s="405"/>
      <c r="P60" s="405">
        <v>0</v>
      </c>
      <c r="Q60" s="405"/>
      <c r="R60" s="405">
        <v>0</v>
      </c>
      <c r="S60" s="405"/>
      <c r="T60" s="405">
        <v>0</v>
      </c>
      <c r="U60" s="405"/>
      <c r="V60" s="405">
        <v>0</v>
      </c>
      <c r="W60" s="405"/>
      <c r="X60" s="405">
        <v>0</v>
      </c>
      <c r="Y60" s="405"/>
      <c r="Z60" s="405" t="s">
        <v>532</v>
      </c>
      <c r="AA60" s="405"/>
      <c r="AB60" s="405">
        <v>0</v>
      </c>
      <c r="AC60" s="405">
        <v>0</v>
      </c>
    </row>
    <row r="61" spans="1:29" s="176" customFormat="1" ht="31.5" x14ac:dyDescent="0.25">
      <c r="A61" s="181" t="s">
        <v>59</v>
      </c>
      <c r="B61" s="182" t="s">
        <v>148</v>
      </c>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row>
    <row r="62" spans="1:29" x14ac:dyDescent="0.25">
      <c r="A62" s="183" t="s">
        <v>147</v>
      </c>
      <c r="B62" s="184" t="s">
        <v>146</v>
      </c>
      <c r="C62" s="405">
        <v>42.015973710967664</v>
      </c>
      <c r="D62" s="405">
        <v>42.348099508667985</v>
      </c>
      <c r="E62" s="405"/>
      <c r="F62" s="405"/>
      <c r="G62" s="405">
        <v>0</v>
      </c>
      <c r="H62" s="405">
        <v>0</v>
      </c>
      <c r="I62" s="405"/>
      <c r="J62" s="405">
        <v>0</v>
      </c>
      <c r="K62" s="405"/>
      <c r="L62" s="405">
        <v>0</v>
      </c>
      <c r="M62" s="405"/>
      <c r="N62" s="405">
        <v>0</v>
      </c>
      <c r="O62" s="405"/>
      <c r="P62" s="405">
        <v>0</v>
      </c>
      <c r="Q62" s="405"/>
      <c r="R62" s="405">
        <v>0</v>
      </c>
      <c r="S62" s="405"/>
      <c r="T62" s="405">
        <v>42.015973710967664</v>
      </c>
      <c r="U62" s="405"/>
      <c r="V62" s="405">
        <v>42.348099508667993</v>
      </c>
      <c r="W62" s="405"/>
      <c r="X62" s="405">
        <v>0</v>
      </c>
      <c r="Y62" s="405"/>
      <c r="Z62" s="405" t="s">
        <v>532</v>
      </c>
      <c r="AA62" s="405"/>
      <c r="AB62" s="405">
        <v>42.015973710967664</v>
      </c>
      <c r="AC62" s="405">
        <v>42.348099508667993</v>
      </c>
    </row>
    <row r="63" spans="1:29" x14ac:dyDescent="0.25">
      <c r="A63" s="183" t="s">
        <v>145</v>
      </c>
      <c r="B63" s="186" t="s">
        <v>139</v>
      </c>
      <c r="C63" s="405"/>
      <c r="D63" s="405"/>
      <c r="E63" s="405"/>
      <c r="F63" s="405"/>
      <c r="G63" s="405">
        <v>0</v>
      </c>
      <c r="H63" s="405">
        <v>0</v>
      </c>
      <c r="I63" s="405"/>
      <c r="J63" s="405">
        <v>0</v>
      </c>
      <c r="K63" s="405"/>
      <c r="L63" s="405">
        <v>0</v>
      </c>
      <c r="M63" s="405"/>
      <c r="N63" s="405">
        <v>0</v>
      </c>
      <c r="O63" s="405"/>
      <c r="P63" s="405">
        <v>0</v>
      </c>
      <c r="Q63" s="405"/>
      <c r="R63" s="405">
        <v>0</v>
      </c>
      <c r="S63" s="405"/>
      <c r="T63" s="405">
        <v>0</v>
      </c>
      <c r="U63" s="405"/>
      <c r="V63" s="405">
        <v>0</v>
      </c>
      <c r="W63" s="405"/>
      <c r="X63" s="405">
        <v>0</v>
      </c>
      <c r="Y63" s="405"/>
      <c r="Z63" s="405" t="s">
        <v>532</v>
      </c>
      <c r="AA63" s="405"/>
      <c r="AB63" s="405">
        <v>0</v>
      </c>
      <c r="AC63" s="405">
        <v>0</v>
      </c>
    </row>
    <row r="64" spans="1:29" x14ac:dyDescent="0.25">
      <c r="A64" s="183" t="s">
        <v>144</v>
      </c>
      <c r="B64" s="184" t="s">
        <v>138</v>
      </c>
      <c r="C64" s="405"/>
      <c r="D64" s="405"/>
      <c r="E64" s="405"/>
      <c r="F64" s="405"/>
      <c r="G64" s="405">
        <v>0</v>
      </c>
      <c r="H64" s="405">
        <v>0</v>
      </c>
      <c r="I64" s="405"/>
      <c r="J64" s="405">
        <v>0</v>
      </c>
      <c r="K64" s="405"/>
      <c r="L64" s="405">
        <v>0</v>
      </c>
      <c r="M64" s="405"/>
      <c r="N64" s="405">
        <v>0</v>
      </c>
      <c r="O64" s="405"/>
      <c r="P64" s="405">
        <v>0</v>
      </c>
      <c r="Q64" s="405"/>
      <c r="R64" s="405">
        <v>0</v>
      </c>
      <c r="S64" s="405"/>
      <c r="T64" s="405">
        <v>0</v>
      </c>
      <c r="U64" s="405"/>
      <c r="V64" s="405">
        <v>0</v>
      </c>
      <c r="W64" s="405"/>
      <c r="X64" s="405">
        <v>0</v>
      </c>
      <c r="Y64" s="405"/>
      <c r="Z64" s="405" t="s">
        <v>532</v>
      </c>
      <c r="AA64" s="405"/>
      <c r="AB64" s="405">
        <v>0</v>
      </c>
      <c r="AC64" s="405">
        <v>0</v>
      </c>
    </row>
    <row r="65" spans="1:29" x14ac:dyDescent="0.25">
      <c r="A65" s="183" t="s">
        <v>143</v>
      </c>
      <c r="B65" s="186" t="s">
        <v>137</v>
      </c>
      <c r="C65" s="405"/>
      <c r="D65" s="405"/>
      <c r="E65" s="405"/>
      <c r="F65" s="405"/>
      <c r="G65" s="405">
        <v>0</v>
      </c>
      <c r="H65" s="405">
        <v>0</v>
      </c>
      <c r="I65" s="405"/>
      <c r="J65" s="405">
        <v>0</v>
      </c>
      <c r="K65" s="405"/>
      <c r="L65" s="405">
        <v>0</v>
      </c>
      <c r="M65" s="405"/>
      <c r="N65" s="405">
        <v>0</v>
      </c>
      <c r="O65" s="405"/>
      <c r="P65" s="405">
        <v>0</v>
      </c>
      <c r="Q65" s="405"/>
      <c r="R65" s="405">
        <v>0</v>
      </c>
      <c r="S65" s="405"/>
      <c r="T65" s="405">
        <v>0</v>
      </c>
      <c r="U65" s="405"/>
      <c r="V65" s="405">
        <v>0</v>
      </c>
      <c r="W65" s="405"/>
      <c r="X65" s="405">
        <v>0</v>
      </c>
      <c r="Y65" s="405"/>
      <c r="Z65" s="405" t="s">
        <v>532</v>
      </c>
      <c r="AA65" s="405"/>
      <c r="AB65" s="405">
        <v>0</v>
      </c>
      <c r="AC65" s="405">
        <v>0</v>
      </c>
    </row>
    <row r="66" spans="1:29" ht="25.5" customHeight="1" x14ac:dyDescent="0.25">
      <c r="A66" s="183" t="s">
        <v>142</v>
      </c>
      <c r="B66" s="186" t="s">
        <v>136</v>
      </c>
      <c r="C66" s="405"/>
      <c r="D66" s="405"/>
      <c r="E66" s="405"/>
      <c r="F66" s="405"/>
      <c r="G66" s="405">
        <v>0</v>
      </c>
      <c r="H66" s="405">
        <v>0</v>
      </c>
      <c r="I66" s="405"/>
      <c r="J66" s="405">
        <v>0</v>
      </c>
      <c r="K66" s="405"/>
      <c r="L66" s="405">
        <v>0</v>
      </c>
      <c r="M66" s="405"/>
      <c r="N66" s="405">
        <v>0</v>
      </c>
      <c r="O66" s="405"/>
      <c r="P66" s="405">
        <v>0</v>
      </c>
      <c r="Q66" s="405"/>
      <c r="R66" s="405">
        <v>0</v>
      </c>
      <c r="S66" s="405"/>
      <c r="T66" s="405">
        <v>0</v>
      </c>
      <c r="U66" s="405"/>
      <c r="V66" s="405">
        <v>0</v>
      </c>
      <c r="W66" s="405"/>
      <c r="X66" s="405">
        <v>0</v>
      </c>
      <c r="Y66" s="405"/>
      <c r="Z66" s="405" t="s">
        <v>532</v>
      </c>
      <c r="AA66" s="405"/>
      <c r="AB66" s="405">
        <v>0</v>
      </c>
      <c r="AC66" s="405">
        <v>0</v>
      </c>
    </row>
    <row r="67" spans="1:29" x14ac:dyDescent="0.25">
      <c r="A67" s="183" t="s">
        <v>141</v>
      </c>
      <c r="B67" s="186" t="s">
        <v>560</v>
      </c>
      <c r="C67" s="405"/>
      <c r="D67" s="405"/>
      <c r="E67" s="405"/>
      <c r="F67" s="405"/>
      <c r="G67" s="405">
        <v>0</v>
      </c>
      <c r="H67" s="405">
        <v>0</v>
      </c>
      <c r="I67" s="405"/>
      <c r="J67" s="405">
        <v>0</v>
      </c>
      <c r="K67" s="405"/>
      <c r="L67" s="405">
        <v>0</v>
      </c>
      <c r="M67" s="405"/>
      <c r="N67" s="405">
        <v>0</v>
      </c>
      <c r="O67" s="405"/>
      <c r="P67" s="405">
        <v>0</v>
      </c>
      <c r="Q67" s="405"/>
      <c r="R67" s="405">
        <v>0</v>
      </c>
      <c r="S67" s="405"/>
      <c r="T67" s="405">
        <v>0</v>
      </c>
      <c r="U67" s="405"/>
      <c r="V67" s="405">
        <v>0</v>
      </c>
      <c r="W67" s="405"/>
      <c r="X67" s="405">
        <v>0</v>
      </c>
      <c r="Y67" s="405"/>
      <c r="Z67" s="405" t="s">
        <v>532</v>
      </c>
      <c r="AA67" s="405"/>
      <c r="AB67" s="405">
        <v>0</v>
      </c>
      <c r="AC67" s="405">
        <v>0</v>
      </c>
    </row>
    <row r="68" spans="1:29" ht="22.5" customHeight="1" x14ac:dyDescent="0.25">
      <c r="A68" s="183" t="s">
        <v>545</v>
      </c>
      <c r="B68" s="186" t="s">
        <v>561</v>
      </c>
      <c r="C68" s="405"/>
      <c r="D68" s="405"/>
      <c r="E68" s="405"/>
      <c r="F68" s="405"/>
      <c r="G68" s="405">
        <v>0</v>
      </c>
      <c r="H68" s="405">
        <v>0</v>
      </c>
      <c r="I68" s="405"/>
      <c r="J68" s="405">
        <v>0</v>
      </c>
      <c r="K68" s="405"/>
      <c r="L68" s="405">
        <v>0</v>
      </c>
      <c r="M68" s="405"/>
      <c r="N68" s="405">
        <v>0</v>
      </c>
      <c r="O68" s="405"/>
      <c r="P68" s="405">
        <v>0</v>
      </c>
      <c r="Q68" s="405"/>
      <c r="R68" s="405">
        <v>0</v>
      </c>
      <c r="S68" s="405"/>
      <c r="T68" s="405">
        <v>0</v>
      </c>
      <c r="U68" s="405"/>
      <c r="V68" s="405">
        <v>0</v>
      </c>
      <c r="W68" s="405"/>
      <c r="X68" s="405">
        <v>0</v>
      </c>
      <c r="Y68" s="405"/>
      <c r="Z68" s="405" t="s">
        <v>532</v>
      </c>
      <c r="AA68" s="405"/>
      <c r="AB68" s="405">
        <v>0</v>
      </c>
      <c r="AC68" s="405">
        <v>0</v>
      </c>
    </row>
    <row r="69" spans="1:29" x14ac:dyDescent="0.25">
      <c r="A69" s="183" t="s">
        <v>546</v>
      </c>
      <c r="B69" s="186" t="s">
        <v>562</v>
      </c>
      <c r="C69" s="405"/>
      <c r="D69" s="405"/>
      <c r="E69" s="405"/>
      <c r="F69" s="405"/>
      <c r="G69" s="405">
        <v>0</v>
      </c>
      <c r="H69" s="405">
        <v>0</v>
      </c>
      <c r="I69" s="405"/>
      <c r="J69" s="405">
        <v>0</v>
      </c>
      <c r="K69" s="405"/>
      <c r="L69" s="405">
        <v>0</v>
      </c>
      <c r="M69" s="405"/>
      <c r="N69" s="405">
        <v>0</v>
      </c>
      <c r="O69" s="405"/>
      <c r="P69" s="405">
        <v>0</v>
      </c>
      <c r="Q69" s="405"/>
      <c r="R69" s="405">
        <v>0</v>
      </c>
      <c r="S69" s="405"/>
      <c r="T69" s="405">
        <v>0</v>
      </c>
      <c r="U69" s="405"/>
      <c r="V69" s="405">
        <v>0</v>
      </c>
      <c r="W69" s="405"/>
      <c r="X69" s="405">
        <v>0</v>
      </c>
      <c r="Y69" s="405"/>
      <c r="Z69" s="405" t="s">
        <v>532</v>
      </c>
      <c r="AA69" s="405"/>
      <c r="AB69" s="405">
        <v>0</v>
      </c>
      <c r="AC69" s="405">
        <v>0</v>
      </c>
    </row>
    <row r="70" spans="1:29" ht="19.5" customHeight="1" x14ac:dyDescent="0.25">
      <c r="A70" s="183" t="s">
        <v>547</v>
      </c>
      <c r="B70" s="186" t="s">
        <v>563</v>
      </c>
      <c r="C70" s="405"/>
      <c r="D70" s="405"/>
      <c r="E70" s="405"/>
      <c r="F70" s="405"/>
      <c r="G70" s="405">
        <v>0</v>
      </c>
      <c r="H70" s="405">
        <v>0</v>
      </c>
      <c r="I70" s="405"/>
      <c r="J70" s="405">
        <v>0</v>
      </c>
      <c r="K70" s="405"/>
      <c r="L70" s="405">
        <v>0</v>
      </c>
      <c r="M70" s="405"/>
      <c r="N70" s="405">
        <v>0</v>
      </c>
      <c r="O70" s="405"/>
      <c r="P70" s="405">
        <v>0</v>
      </c>
      <c r="Q70" s="405"/>
      <c r="R70" s="405">
        <v>0</v>
      </c>
      <c r="S70" s="405"/>
      <c r="T70" s="405">
        <v>0</v>
      </c>
      <c r="U70" s="405"/>
      <c r="V70" s="405">
        <v>0</v>
      </c>
      <c r="W70" s="405"/>
      <c r="X70" s="405">
        <v>0</v>
      </c>
      <c r="Y70" s="405"/>
      <c r="Z70" s="405" t="s">
        <v>532</v>
      </c>
      <c r="AA70" s="405"/>
      <c r="AB70" s="405">
        <v>0</v>
      </c>
      <c r="AC70" s="405">
        <v>0</v>
      </c>
    </row>
    <row r="71" spans="1:29" x14ac:dyDescent="0.25">
      <c r="A71" s="183" t="s">
        <v>548</v>
      </c>
      <c r="B71" s="186" t="s">
        <v>564</v>
      </c>
      <c r="C71" s="405"/>
      <c r="D71" s="405"/>
      <c r="E71" s="405"/>
      <c r="F71" s="405"/>
      <c r="G71" s="405">
        <v>0</v>
      </c>
      <c r="H71" s="405">
        <v>0</v>
      </c>
      <c r="I71" s="405"/>
      <c r="J71" s="405">
        <v>0</v>
      </c>
      <c r="K71" s="405"/>
      <c r="L71" s="405">
        <v>0</v>
      </c>
      <c r="M71" s="405"/>
      <c r="N71" s="405">
        <v>0</v>
      </c>
      <c r="O71" s="405"/>
      <c r="P71" s="405">
        <v>0</v>
      </c>
      <c r="Q71" s="405"/>
      <c r="R71" s="405">
        <v>0</v>
      </c>
      <c r="S71" s="405"/>
      <c r="T71" s="405">
        <v>2</v>
      </c>
      <c r="U71" s="405"/>
      <c r="V71" s="405">
        <v>2</v>
      </c>
      <c r="W71" s="405"/>
      <c r="X71" s="405">
        <v>0</v>
      </c>
      <c r="Y71" s="405"/>
      <c r="Z71" s="405" t="s">
        <v>532</v>
      </c>
      <c r="AA71" s="405"/>
      <c r="AB71" s="405">
        <v>2</v>
      </c>
      <c r="AC71" s="405">
        <v>2</v>
      </c>
    </row>
    <row r="72" spans="1:29" ht="15.75" customHeight="1" x14ac:dyDescent="0.25">
      <c r="A72" s="183" t="s">
        <v>549</v>
      </c>
      <c r="B72" s="186" t="s">
        <v>565</v>
      </c>
      <c r="C72" s="405"/>
      <c r="D72" s="405"/>
      <c r="E72" s="405"/>
      <c r="F72" s="405"/>
      <c r="G72" s="405">
        <v>0</v>
      </c>
      <c r="H72" s="405">
        <v>0</v>
      </c>
      <c r="I72" s="405"/>
      <c r="J72" s="405">
        <v>0</v>
      </c>
      <c r="K72" s="405"/>
      <c r="L72" s="405">
        <v>0</v>
      </c>
      <c r="M72" s="405"/>
      <c r="N72" s="405">
        <v>0</v>
      </c>
      <c r="O72" s="405"/>
      <c r="P72" s="405">
        <v>0</v>
      </c>
      <c r="Q72" s="405"/>
      <c r="R72" s="405">
        <v>0</v>
      </c>
      <c r="S72" s="405"/>
      <c r="T72" s="405">
        <v>0</v>
      </c>
      <c r="U72" s="405"/>
      <c r="V72" s="405">
        <v>0</v>
      </c>
      <c r="W72" s="405"/>
      <c r="X72" s="405">
        <v>0</v>
      </c>
      <c r="Y72" s="405"/>
      <c r="Z72" s="405" t="s">
        <v>532</v>
      </c>
      <c r="AA72" s="405"/>
      <c r="AB72" s="405">
        <v>0</v>
      </c>
      <c r="AC72" s="405">
        <v>0</v>
      </c>
    </row>
    <row r="73" spans="1:29" ht="26.25" customHeight="1" x14ac:dyDescent="0.25">
      <c r="A73" s="183" t="s">
        <v>550</v>
      </c>
      <c r="B73" s="186" t="s">
        <v>566</v>
      </c>
      <c r="C73" s="405"/>
      <c r="D73" s="405"/>
      <c r="E73" s="405"/>
      <c r="F73" s="405"/>
      <c r="G73" s="405">
        <v>0</v>
      </c>
      <c r="H73" s="405">
        <v>0</v>
      </c>
      <c r="I73" s="405"/>
      <c r="J73" s="405">
        <v>0</v>
      </c>
      <c r="K73" s="405"/>
      <c r="L73" s="405">
        <v>0</v>
      </c>
      <c r="M73" s="405"/>
      <c r="N73" s="405">
        <v>0</v>
      </c>
      <c r="O73" s="405"/>
      <c r="P73" s="405">
        <v>0</v>
      </c>
      <c r="Q73" s="405"/>
      <c r="R73" s="405">
        <v>0</v>
      </c>
      <c r="S73" s="405"/>
      <c r="T73" s="405">
        <v>0</v>
      </c>
      <c r="U73" s="405"/>
      <c r="V73" s="405">
        <v>0</v>
      </c>
      <c r="W73" s="405"/>
      <c r="X73" s="405">
        <v>0</v>
      </c>
      <c r="Y73" s="405"/>
      <c r="Z73" s="405" t="s">
        <v>532</v>
      </c>
      <c r="AA73" s="405"/>
      <c r="AB73" s="405">
        <v>0</v>
      </c>
      <c r="AC73" s="405">
        <v>0</v>
      </c>
    </row>
    <row r="74" spans="1:29" s="176" customFormat="1" ht="51.75" customHeight="1" x14ac:dyDescent="0.25">
      <c r="A74" s="181" t="s">
        <v>58</v>
      </c>
      <c r="B74" s="187" t="s">
        <v>235</v>
      </c>
      <c r="C74" s="405"/>
      <c r="D74" s="405"/>
      <c r="E74" s="405"/>
      <c r="F74" s="405"/>
      <c r="G74" s="405">
        <v>0</v>
      </c>
      <c r="H74" s="405">
        <v>0</v>
      </c>
      <c r="I74" s="405"/>
      <c r="J74" s="405">
        <v>0</v>
      </c>
      <c r="K74" s="405"/>
      <c r="L74" s="405">
        <v>0</v>
      </c>
      <c r="M74" s="405"/>
      <c r="N74" s="405">
        <v>0</v>
      </c>
      <c r="O74" s="405"/>
      <c r="P74" s="405">
        <v>0</v>
      </c>
      <c r="Q74" s="405"/>
      <c r="R74" s="405">
        <v>0</v>
      </c>
      <c r="S74" s="405"/>
      <c r="T74" s="405">
        <v>0</v>
      </c>
      <c r="U74" s="405"/>
      <c r="V74" s="405">
        <v>0</v>
      </c>
      <c r="W74" s="405"/>
      <c r="X74" s="405">
        <v>0</v>
      </c>
      <c r="Y74" s="405"/>
      <c r="Z74" s="405" t="s">
        <v>532</v>
      </c>
      <c r="AA74" s="405"/>
      <c r="AB74" s="405">
        <v>0</v>
      </c>
      <c r="AC74" s="405">
        <v>0</v>
      </c>
    </row>
    <row r="75" spans="1:29" s="176" customFormat="1" ht="21.75" customHeight="1" x14ac:dyDescent="0.25">
      <c r="A75" s="181" t="s">
        <v>56</v>
      </c>
      <c r="B75" s="182" t="s">
        <v>140</v>
      </c>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row>
    <row r="76" spans="1:29" ht="23.25" customHeight="1" x14ac:dyDescent="0.25">
      <c r="A76" s="183" t="s">
        <v>230</v>
      </c>
      <c r="B76" s="184" t="s">
        <v>559</v>
      </c>
      <c r="C76" s="405"/>
      <c r="D76" s="188"/>
      <c r="E76" s="188"/>
      <c r="F76" s="188"/>
      <c r="G76" s="405">
        <v>0</v>
      </c>
      <c r="H76" s="405">
        <v>0</v>
      </c>
      <c r="I76" s="405"/>
      <c r="J76" s="405">
        <v>0</v>
      </c>
      <c r="K76" s="405"/>
      <c r="L76" s="405">
        <v>0</v>
      </c>
      <c r="M76" s="405"/>
      <c r="N76" s="405">
        <v>0</v>
      </c>
      <c r="O76" s="188"/>
      <c r="P76" s="405">
        <v>0</v>
      </c>
      <c r="Q76" s="405"/>
      <c r="R76" s="405">
        <v>0</v>
      </c>
      <c r="S76" s="188"/>
      <c r="T76" s="405">
        <v>0</v>
      </c>
      <c r="U76" s="405"/>
      <c r="V76" s="405">
        <v>0</v>
      </c>
      <c r="W76" s="188"/>
      <c r="X76" s="405">
        <v>0</v>
      </c>
      <c r="Y76" s="405"/>
      <c r="Z76" s="405" t="s">
        <v>532</v>
      </c>
      <c r="AA76" s="188"/>
      <c r="AB76" s="405">
        <v>0</v>
      </c>
      <c r="AC76" s="405">
        <v>0</v>
      </c>
    </row>
    <row r="77" spans="1:29" ht="18.75" customHeight="1" x14ac:dyDescent="0.25">
      <c r="A77" s="183" t="s">
        <v>231</v>
      </c>
      <c r="B77" s="186" t="s">
        <v>557</v>
      </c>
      <c r="C77" s="405"/>
      <c r="D77" s="405"/>
      <c r="E77" s="405"/>
      <c r="F77" s="405"/>
      <c r="G77" s="405">
        <v>0</v>
      </c>
      <c r="H77" s="405">
        <v>0</v>
      </c>
      <c r="I77" s="405"/>
      <c r="J77" s="405">
        <v>0</v>
      </c>
      <c r="K77" s="405"/>
      <c r="L77" s="405">
        <v>0</v>
      </c>
      <c r="M77" s="405"/>
      <c r="N77" s="405">
        <v>0</v>
      </c>
      <c r="O77" s="405"/>
      <c r="P77" s="405">
        <v>0</v>
      </c>
      <c r="Q77" s="405"/>
      <c r="R77" s="405">
        <v>0</v>
      </c>
      <c r="S77" s="405"/>
      <c r="T77" s="405">
        <v>0</v>
      </c>
      <c r="U77" s="405"/>
      <c r="V77" s="405">
        <v>0</v>
      </c>
      <c r="W77" s="405"/>
      <c r="X77" s="405">
        <v>0</v>
      </c>
      <c r="Y77" s="405"/>
      <c r="Z77" s="405" t="s">
        <v>532</v>
      </c>
      <c r="AA77" s="405"/>
      <c r="AB77" s="405">
        <v>0</v>
      </c>
      <c r="AC77" s="405">
        <v>0</v>
      </c>
    </row>
    <row r="78" spans="1:29" x14ac:dyDescent="0.25">
      <c r="A78" s="183" t="s">
        <v>232</v>
      </c>
      <c r="B78" s="186" t="s">
        <v>156</v>
      </c>
      <c r="C78" s="405"/>
      <c r="D78" s="405"/>
      <c r="E78" s="405"/>
      <c r="F78" s="405"/>
      <c r="G78" s="405">
        <v>0</v>
      </c>
      <c r="H78" s="405">
        <v>0</v>
      </c>
      <c r="I78" s="405"/>
      <c r="J78" s="405">
        <v>0</v>
      </c>
      <c r="K78" s="405"/>
      <c r="L78" s="405">
        <v>0</v>
      </c>
      <c r="M78" s="405"/>
      <c r="N78" s="405">
        <v>0</v>
      </c>
      <c r="O78" s="405"/>
      <c r="P78" s="405">
        <v>0</v>
      </c>
      <c r="Q78" s="405"/>
      <c r="R78" s="405">
        <v>0</v>
      </c>
      <c r="S78" s="405"/>
      <c r="T78" s="405">
        <v>0</v>
      </c>
      <c r="U78" s="405"/>
      <c r="V78" s="405">
        <v>0</v>
      </c>
      <c r="W78" s="405"/>
      <c r="X78" s="405">
        <v>0</v>
      </c>
      <c r="Y78" s="405"/>
      <c r="Z78" s="405" t="s">
        <v>532</v>
      </c>
      <c r="AA78" s="405"/>
      <c r="AB78" s="405">
        <v>0</v>
      </c>
      <c r="AC78" s="405">
        <v>0</v>
      </c>
    </row>
    <row r="79" spans="1:29" x14ac:dyDescent="0.25">
      <c r="A79" s="183" t="s">
        <v>233</v>
      </c>
      <c r="B79" s="184" t="s">
        <v>567</v>
      </c>
      <c r="C79" s="405"/>
      <c r="D79" s="405"/>
      <c r="E79" s="405"/>
      <c r="F79" s="405"/>
      <c r="G79" s="405">
        <v>0</v>
      </c>
      <c r="H79" s="405">
        <v>0</v>
      </c>
      <c r="I79" s="405"/>
      <c r="J79" s="405">
        <v>0</v>
      </c>
      <c r="K79" s="405"/>
      <c r="L79" s="405">
        <v>0</v>
      </c>
      <c r="M79" s="405"/>
      <c r="N79" s="405">
        <v>0</v>
      </c>
      <c r="O79" s="405"/>
      <c r="P79" s="405">
        <v>0</v>
      </c>
      <c r="Q79" s="405"/>
      <c r="R79" s="405">
        <v>0</v>
      </c>
      <c r="S79" s="405"/>
      <c r="T79" s="405">
        <v>0</v>
      </c>
      <c r="U79" s="405"/>
      <c r="V79" s="405">
        <v>0</v>
      </c>
      <c r="W79" s="405"/>
      <c r="X79" s="405">
        <v>0</v>
      </c>
      <c r="Y79" s="405"/>
      <c r="Z79" s="405" t="s">
        <v>532</v>
      </c>
      <c r="AA79" s="405"/>
      <c r="AB79" s="405">
        <v>0</v>
      </c>
      <c r="AC79" s="405">
        <v>0</v>
      </c>
    </row>
    <row r="80" spans="1:29" x14ac:dyDescent="0.25">
      <c r="A80" s="183" t="s">
        <v>234</v>
      </c>
      <c r="B80" s="184" t="s">
        <v>560</v>
      </c>
      <c r="C80" s="405"/>
      <c r="D80" s="188"/>
      <c r="E80" s="188"/>
      <c r="F80" s="188"/>
      <c r="G80" s="405">
        <v>0</v>
      </c>
      <c r="H80" s="405">
        <v>0</v>
      </c>
      <c r="I80" s="405"/>
      <c r="J80" s="405">
        <v>0</v>
      </c>
      <c r="K80" s="405"/>
      <c r="L80" s="405">
        <v>0</v>
      </c>
      <c r="M80" s="405"/>
      <c r="N80" s="405">
        <v>0</v>
      </c>
      <c r="O80" s="188"/>
      <c r="P80" s="405">
        <v>0</v>
      </c>
      <c r="Q80" s="405"/>
      <c r="R80" s="405">
        <v>0</v>
      </c>
      <c r="S80" s="188"/>
      <c r="T80" s="405">
        <v>0</v>
      </c>
      <c r="U80" s="405"/>
      <c r="V80" s="405">
        <v>0</v>
      </c>
      <c r="W80" s="188"/>
      <c r="X80" s="405">
        <v>0</v>
      </c>
      <c r="Y80" s="405"/>
      <c r="Z80" s="405" t="s">
        <v>532</v>
      </c>
      <c r="AA80" s="188"/>
      <c r="AB80" s="405">
        <v>0</v>
      </c>
      <c r="AC80" s="405">
        <v>0</v>
      </c>
    </row>
    <row r="81" spans="1:29" x14ac:dyDescent="0.25">
      <c r="A81" s="183" t="s">
        <v>551</v>
      </c>
      <c r="B81" s="184" t="s">
        <v>561</v>
      </c>
      <c r="C81" s="405"/>
      <c r="D81" s="188"/>
      <c r="E81" s="188"/>
      <c r="F81" s="188"/>
      <c r="G81" s="405">
        <v>0</v>
      </c>
      <c r="H81" s="405">
        <v>0</v>
      </c>
      <c r="I81" s="405"/>
      <c r="J81" s="405">
        <v>0</v>
      </c>
      <c r="K81" s="405"/>
      <c r="L81" s="405">
        <v>0</v>
      </c>
      <c r="M81" s="405"/>
      <c r="N81" s="405">
        <v>0</v>
      </c>
      <c r="O81" s="188"/>
      <c r="P81" s="405">
        <v>0</v>
      </c>
      <c r="Q81" s="405"/>
      <c r="R81" s="405">
        <v>0</v>
      </c>
      <c r="S81" s="188"/>
      <c r="T81" s="405">
        <v>0</v>
      </c>
      <c r="U81" s="405"/>
      <c r="V81" s="405">
        <v>0</v>
      </c>
      <c r="W81" s="188"/>
      <c r="X81" s="405">
        <v>0</v>
      </c>
      <c r="Y81" s="405"/>
      <c r="Z81" s="405" t="s">
        <v>532</v>
      </c>
      <c r="AA81" s="188"/>
      <c r="AB81" s="405">
        <v>0</v>
      </c>
      <c r="AC81" s="405">
        <v>0</v>
      </c>
    </row>
    <row r="82" spans="1:29" x14ac:dyDescent="0.25">
      <c r="A82" s="183" t="s">
        <v>552</v>
      </c>
      <c r="B82" s="184" t="s">
        <v>562</v>
      </c>
      <c r="C82" s="405"/>
      <c r="D82" s="188"/>
      <c r="E82" s="188"/>
      <c r="F82" s="188"/>
      <c r="G82" s="405">
        <v>0</v>
      </c>
      <c r="H82" s="405">
        <v>0</v>
      </c>
      <c r="I82" s="405"/>
      <c r="J82" s="405">
        <v>0</v>
      </c>
      <c r="K82" s="405"/>
      <c r="L82" s="405">
        <v>0</v>
      </c>
      <c r="M82" s="405"/>
      <c r="N82" s="405">
        <v>0</v>
      </c>
      <c r="O82" s="188"/>
      <c r="P82" s="405">
        <v>0</v>
      </c>
      <c r="Q82" s="405"/>
      <c r="R82" s="405">
        <v>0</v>
      </c>
      <c r="S82" s="188"/>
      <c r="T82" s="405">
        <v>0</v>
      </c>
      <c r="U82" s="405"/>
      <c r="V82" s="405">
        <v>0</v>
      </c>
      <c r="W82" s="188"/>
      <c r="X82" s="405">
        <v>0</v>
      </c>
      <c r="Y82" s="405"/>
      <c r="Z82" s="405" t="s">
        <v>532</v>
      </c>
      <c r="AA82" s="188"/>
      <c r="AB82" s="405">
        <v>0</v>
      </c>
      <c r="AC82" s="405">
        <v>0</v>
      </c>
    </row>
    <row r="83" spans="1:29" x14ac:dyDescent="0.25">
      <c r="A83" s="183" t="s">
        <v>553</v>
      </c>
      <c r="B83" s="184" t="s">
        <v>563</v>
      </c>
      <c r="C83" s="405"/>
      <c r="D83" s="188"/>
      <c r="E83" s="188"/>
      <c r="F83" s="188"/>
      <c r="G83" s="405">
        <v>0</v>
      </c>
      <c r="H83" s="405">
        <v>0</v>
      </c>
      <c r="I83" s="405"/>
      <c r="J83" s="405">
        <v>0</v>
      </c>
      <c r="K83" s="405"/>
      <c r="L83" s="405">
        <v>0</v>
      </c>
      <c r="M83" s="405"/>
      <c r="N83" s="405">
        <v>0</v>
      </c>
      <c r="O83" s="188"/>
      <c r="P83" s="405">
        <v>0</v>
      </c>
      <c r="Q83" s="405"/>
      <c r="R83" s="405">
        <v>0</v>
      </c>
      <c r="S83" s="188"/>
      <c r="T83" s="405">
        <v>0</v>
      </c>
      <c r="U83" s="405"/>
      <c r="V83" s="405">
        <v>0</v>
      </c>
      <c r="W83" s="188"/>
      <c r="X83" s="405">
        <v>0</v>
      </c>
      <c r="Y83" s="405"/>
      <c r="Z83" s="405" t="s">
        <v>532</v>
      </c>
      <c r="AA83" s="188"/>
      <c r="AB83" s="405">
        <v>0</v>
      </c>
      <c r="AC83" s="405">
        <v>0</v>
      </c>
    </row>
    <row r="84" spans="1:29" x14ac:dyDescent="0.25">
      <c r="A84" s="183" t="s">
        <v>554</v>
      </c>
      <c r="B84" s="184" t="s">
        <v>564</v>
      </c>
      <c r="C84" s="405"/>
      <c r="D84" s="188"/>
      <c r="E84" s="188"/>
      <c r="F84" s="188"/>
      <c r="G84" s="405">
        <v>0</v>
      </c>
      <c r="H84" s="405">
        <v>0</v>
      </c>
      <c r="I84" s="405"/>
      <c r="J84" s="405">
        <v>0</v>
      </c>
      <c r="K84" s="405"/>
      <c r="L84" s="405">
        <v>0</v>
      </c>
      <c r="M84" s="405"/>
      <c r="N84" s="405">
        <v>0</v>
      </c>
      <c r="O84" s="188"/>
      <c r="P84" s="405">
        <v>0</v>
      </c>
      <c r="Q84" s="405"/>
      <c r="R84" s="405">
        <v>0</v>
      </c>
      <c r="S84" s="188"/>
      <c r="T84" s="405">
        <v>2</v>
      </c>
      <c r="U84" s="405"/>
      <c r="V84" s="405">
        <v>2</v>
      </c>
      <c r="W84" s="188"/>
      <c r="X84" s="405">
        <v>0</v>
      </c>
      <c r="Y84" s="405"/>
      <c r="Z84" s="405" t="s">
        <v>532</v>
      </c>
      <c r="AA84" s="188"/>
      <c r="AB84" s="405">
        <v>2</v>
      </c>
      <c r="AC84" s="405">
        <v>2</v>
      </c>
    </row>
    <row r="85" spans="1:29" x14ac:dyDescent="0.25">
      <c r="A85" s="183" t="s">
        <v>555</v>
      </c>
      <c r="B85" s="184" t="s">
        <v>565</v>
      </c>
      <c r="C85" s="405"/>
      <c r="D85" s="188"/>
      <c r="E85" s="188"/>
      <c r="F85" s="188"/>
      <c r="G85" s="405">
        <v>0</v>
      </c>
      <c r="H85" s="405">
        <v>0</v>
      </c>
      <c r="I85" s="405"/>
      <c r="J85" s="405">
        <v>0</v>
      </c>
      <c r="K85" s="405"/>
      <c r="L85" s="405">
        <v>0</v>
      </c>
      <c r="M85" s="405"/>
      <c r="N85" s="405">
        <v>0</v>
      </c>
      <c r="O85" s="188"/>
      <c r="P85" s="405">
        <v>0</v>
      </c>
      <c r="Q85" s="405"/>
      <c r="R85" s="405">
        <v>0</v>
      </c>
      <c r="S85" s="188"/>
      <c r="T85" s="405">
        <v>0</v>
      </c>
      <c r="U85" s="405"/>
      <c r="V85" s="405">
        <v>0</v>
      </c>
      <c r="W85" s="188"/>
      <c r="X85" s="405">
        <v>0</v>
      </c>
      <c r="Y85" s="405"/>
      <c r="Z85" s="405" t="s">
        <v>532</v>
      </c>
      <c r="AA85" s="188"/>
      <c r="AB85" s="405">
        <v>0</v>
      </c>
      <c r="AC85" s="405">
        <v>0</v>
      </c>
    </row>
    <row r="86" spans="1:29" x14ac:dyDescent="0.25">
      <c r="A86" s="183" t="s">
        <v>556</v>
      </c>
      <c r="B86" s="184" t="s">
        <v>566</v>
      </c>
      <c r="C86" s="405"/>
      <c r="D86" s="188"/>
      <c r="E86" s="188"/>
      <c r="F86" s="188"/>
      <c r="G86" s="405">
        <v>0</v>
      </c>
      <c r="H86" s="405">
        <v>0</v>
      </c>
      <c r="I86" s="405"/>
      <c r="J86" s="405">
        <v>0</v>
      </c>
      <c r="K86" s="405"/>
      <c r="L86" s="405">
        <v>0</v>
      </c>
      <c r="M86" s="405"/>
      <c r="N86" s="405">
        <v>0</v>
      </c>
      <c r="O86" s="188"/>
      <c r="P86" s="405">
        <v>0</v>
      </c>
      <c r="Q86" s="405"/>
      <c r="R86" s="405">
        <v>0</v>
      </c>
      <c r="S86" s="188"/>
      <c r="T86" s="405">
        <v>0</v>
      </c>
      <c r="U86" s="405"/>
      <c r="V86" s="405">
        <v>0</v>
      </c>
      <c r="W86" s="188"/>
      <c r="X86" s="405">
        <v>0</v>
      </c>
      <c r="Y86" s="405"/>
      <c r="Z86" s="405" t="s">
        <v>532</v>
      </c>
      <c r="AA86" s="188"/>
      <c r="AB86" s="405">
        <v>0</v>
      </c>
      <c r="AC86" s="405">
        <v>0</v>
      </c>
    </row>
    <row r="87" spans="1:29" x14ac:dyDescent="0.25">
      <c r="G87" s="204"/>
    </row>
    <row r="88" spans="1:29" x14ac:dyDescent="0.25">
      <c r="G88" s="204"/>
    </row>
    <row r="89" spans="1:29" x14ac:dyDescent="0.25">
      <c r="G89" s="204"/>
    </row>
    <row r="90" spans="1:29" x14ac:dyDescent="0.25">
      <c r="G90" s="204"/>
    </row>
    <row r="91" spans="1:29" x14ac:dyDescent="0.25">
      <c r="G91" s="204"/>
    </row>
    <row r="92" spans="1:29" x14ac:dyDescent="0.25">
      <c r="G92" s="204"/>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5" t="str">
        <f>'6.2. Паспорт фин осв ввод'!A11:AA11</f>
        <v>N_TP2000.PS.0084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06"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369" t="s">
        <v>499</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52</v>
      </c>
      <c r="B22" s="373" t="s">
        <v>24</v>
      </c>
      <c r="C22" s="370" t="s">
        <v>51</v>
      </c>
      <c r="D22" s="370" t="s">
        <v>50</v>
      </c>
      <c r="E22" s="376" t="s">
        <v>510</v>
      </c>
      <c r="F22" s="377"/>
      <c r="G22" s="377"/>
      <c r="H22" s="377"/>
      <c r="I22" s="377"/>
      <c r="J22" s="377"/>
      <c r="K22" s="377"/>
      <c r="L22" s="378"/>
      <c r="M22" s="370" t="s">
        <v>49</v>
      </c>
      <c r="N22" s="370" t="s">
        <v>48</v>
      </c>
      <c r="O22" s="370" t="s">
        <v>47</v>
      </c>
      <c r="P22" s="379" t="s">
        <v>265</v>
      </c>
      <c r="Q22" s="379" t="s">
        <v>46</v>
      </c>
      <c r="R22" s="379" t="s">
        <v>45</v>
      </c>
      <c r="S22" s="379" t="s">
        <v>44</v>
      </c>
      <c r="T22" s="379"/>
      <c r="U22" s="380" t="s">
        <v>43</v>
      </c>
      <c r="V22" s="380" t="s">
        <v>42</v>
      </c>
      <c r="W22" s="379" t="s">
        <v>41</v>
      </c>
      <c r="X22" s="379" t="s">
        <v>40</v>
      </c>
      <c r="Y22" s="379" t="s">
        <v>39</v>
      </c>
      <c r="Z22" s="393"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3" t="s">
        <v>25</v>
      </c>
    </row>
    <row r="23" spans="1:48" s="26" customFormat="1" ht="64.5" customHeight="1" x14ac:dyDescent="0.25">
      <c r="A23" s="371"/>
      <c r="B23" s="374"/>
      <c r="C23" s="371"/>
      <c r="D23" s="371"/>
      <c r="E23" s="385" t="s">
        <v>23</v>
      </c>
      <c r="F23" s="387" t="s">
        <v>139</v>
      </c>
      <c r="G23" s="387" t="s">
        <v>138</v>
      </c>
      <c r="H23" s="387" t="s">
        <v>137</v>
      </c>
      <c r="I23" s="391" t="s">
        <v>421</v>
      </c>
      <c r="J23" s="391" t="s">
        <v>422</v>
      </c>
      <c r="K23" s="391" t="s">
        <v>423</v>
      </c>
      <c r="L23" s="387" t="s">
        <v>80</v>
      </c>
      <c r="M23" s="371"/>
      <c r="N23" s="371"/>
      <c r="O23" s="371"/>
      <c r="P23" s="379"/>
      <c r="Q23" s="379"/>
      <c r="R23" s="379"/>
      <c r="S23" s="389" t="s">
        <v>2</v>
      </c>
      <c r="T23" s="389" t="s">
        <v>11</v>
      </c>
      <c r="U23" s="380"/>
      <c r="V23" s="380"/>
      <c r="W23" s="379"/>
      <c r="X23" s="379"/>
      <c r="Y23" s="379"/>
      <c r="Z23" s="379"/>
      <c r="AA23" s="379"/>
      <c r="AB23" s="379"/>
      <c r="AC23" s="379"/>
      <c r="AD23" s="379"/>
      <c r="AE23" s="379"/>
      <c r="AF23" s="379" t="s">
        <v>22</v>
      </c>
      <c r="AG23" s="379"/>
      <c r="AH23" s="379" t="s">
        <v>21</v>
      </c>
      <c r="AI23" s="379"/>
      <c r="AJ23" s="370" t="s">
        <v>20</v>
      </c>
      <c r="AK23" s="370" t="s">
        <v>19</v>
      </c>
      <c r="AL23" s="370" t="s">
        <v>18</v>
      </c>
      <c r="AM23" s="370" t="s">
        <v>17</v>
      </c>
      <c r="AN23" s="370" t="s">
        <v>16</v>
      </c>
      <c r="AO23" s="370" t="s">
        <v>15</v>
      </c>
      <c r="AP23" s="370" t="s">
        <v>14</v>
      </c>
      <c r="AQ23" s="381" t="s">
        <v>11</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41" t="s">
        <v>13</v>
      </c>
      <c r="AG24" s="141" t="s">
        <v>12</v>
      </c>
      <c r="AH24" s="142" t="s">
        <v>2</v>
      </c>
      <c r="AI24" s="142" t="s">
        <v>11</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195" t="s">
        <v>69</v>
      </c>
    </row>
    <row r="2" spans="1:8" ht="18.75" x14ac:dyDescent="0.3">
      <c r="B2" s="196" t="s">
        <v>10</v>
      </c>
    </row>
    <row r="3" spans="1:8" ht="18.75" x14ac:dyDescent="0.3">
      <c r="B3" s="196" t="s">
        <v>518</v>
      </c>
    </row>
    <row r="4" spans="1:8" x14ac:dyDescent="0.25">
      <c r="B4" s="47"/>
    </row>
    <row r="5" spans="1:8" ht="18.75" x14ac:dyDescent="0.3">
      <c r="A5" s="394" t="str">
        <f>'1. паспорт местоположение'!A5:C5</f>
        <v>Год раскрытия информации: 2024 год</v>
      </c>
      <c r="B5" s="394"/>
      <c r="C5" s="75"/>
      <c r="D5" s="75"/>
      <c r="E5" s="75"/>
      <c r="F5" s="75"/>
      <c r="G5" s="75"/>
      <c r="H5" s="75"/>
    </row>
    <row r="6" spans="1:8" ht="18.75" x14ac:dyDescent="0.3">
      <c r="A6" s="194"/>
      <c r="B6" s="194"/>
      <c r="C6" s="194"/>
      <c r="D6" s="194"/>
      <c r="E6" s="194"/>
      <c r="F6" s="194"/>
      <c r="G6" s="194"/>
      <c r="H6" s="194"/>
    </row>
    <row r="7" spans="1:8" ht="18.75" x14ac:dyDescent="0.25">
      <c r="A7" s="395" t="s">
        <v>9</v>
      </c>
      <c r="B7" s="395"/>
      <c r="C7" s="197"/>
      <c r="D7" s="197"/>
      <c r="E7" s="197"/>
      <c r="F7" s="197"/>
      <c r="G7" s="197"/>
      <c r="H7" s="197"/>
    </row>
    <row r="8" spans="1:8" ht="18.75" x14ac:dyDescent="0.25">
      <c r="A8" s="197"/>
      <c r="B8" s="197"/>
      <c r="C8" s="197"/>
      <c r="D8" s="197"/>
      <c r="E8" s="197"/>
      <c r="F8" s="197"/>
      <c r="G8" s="197"/>
      <c r="H8" s="197"/>
    </row>
    <row r="9" spans="1:8" x14ac:dyDescent="0.25">
      <c r="A9" s="396" t="str">
        <f>'1. паспорт местоположение'!A9:C9</f>
        <v>АО "Россети Тюмень"</v>
      </c>
      <c r="B9" s="396"/>
      <c r="C9" s="198"/>
      <c r="D9" s="198"/>
      <c r="E9" s="198"/>
      <c r="F9" s="198"/>
      <c r="G9" s="198"/>
      <c r="H9" s="198"/>
    </row>
    <row r="10" spans="1:8" x14ac:dyDescent="0.25">
      <c r="A10" s="397" t="s">
        <v>8</v>
      </c>
      <c r="B10" s="397"/>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398" t="str">
        <f>'7. Паспорт отчет о закупке'!A12:AV12</f>
        <v>N_TP2000.PS.0084</v>
      </c>
      <c r="B12" s="398"/>
      <c r="C12" s="198"/>
      <c r="D12" s="198"/>
      <c r="E12" s="198"/>
      <c r="F12" s="198"/>
      <c r="G12" s="198"/>
      <c r="H12" s="198"/>
    </row>
    <row r="13" spans="1:8" x14ac:dyDescent="0.25">
      <c r="A13" s="397" t="s">
        <v>7</v>
      </c>
      <c r="B13" s="397"/>
      <c r="C13" s="199"/>
      <c r="D13" s="199"/>
      <c r="E13" s="199"/>
      <c r="F13" s="199"/>
      <c r="G13" s="199"/>
      <c r="H13" s="199"/>
    </row>
    <row r="14" spans="1:8" ht="18.75" x14ac:dyDescent="0.25">
      <c r="A14" s="11"/>
      <c r="B14" s="11"/>
      <c r="C14" s="11"/>
      <c r="D14" s="11"/>
      <c r="E14" s="11"/>
      <c r="F14" s="11"/>
      <c r="G14" s="11"/>
      <c r="H14" s="11"/>
    </row>
    <row r="15" spans="1:8" ht="42" customHeight="1" x14ac:dyDescent="0.25">
      <c r="A15" s="402"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402"/>
      <c r="C15" s="198"/>
      <c r="D15" s="198"/>
      <c r="E15" s="198"/>
      <c r="F15" s="198"/>
      <c r="G15" s="198"/>
      <c r="H15" s="198"/>
    </row>
    <row r="16" spans="1:8" x14ac:dyDescent="0.25">
      <c r="A16" s="397" t="s">
        <v>6</v>
      </c>
      <c r="B16" s="397"/>
      <c r="C16" s="199"/>
      <c r="D16" s="199"/>
      <c r="E16" s="199"/>
      <c r="F16" s="199"/>
      <c r="G16" s="199"/>
      <c r="H16" s="199"/>
    </row>
    <row r="17" spans="1:2" x14ac:dyDescent="0.25">
      <c r="B17" s="118"/>
    </row>
    <row r="18" spans="1:2" ht="33.75" customHeight="1" x14ac:dyDescent="0.25">
      <c r="A18" s="403" t="s">
        <v>500</v>
      </c>
      <c r="B18" s="404"/>
    </row>
    <row r="19" spans="1:2" x14ac:dyDescent="0.25">
      <c r="B19" s="47"/>
    </row>
    <row r="20" spans="1:2" ht="16.5" thickBot="1" x14ac:dyDescent="0.3">
      <c r="B20" s="119"/>
    </row>
    <row r="21" spans="1:2" ht="30.75" thickBot="1" x14ac:dyDescent="0.3">
      <c r="A21" s="282" t="s">
        <v>372</v>
      </c>
      <c r="B21" s="283" t="str">
        <f>A15</f>
        <v>Реконструкция РАС  ПС-110 кВ Береговая (установка регистратора аварийных событий (РАС)-1 шт., организация каналов связи - 1шт.)</v>
      </c>
    </row>
    <row r="22" spans="1:2" ht="16.5" thickBot="1" x14ac:dyDescent="0.3">
      <c r="A22" s="120" t="s">
        <v>373</v>
      </c>
      <c r="B22" s="200" t="s">
        <v>521</v>
      </c>
    </row>
    <row r="23" spans="1:2" ht="16.5" thickBot="1" x14ac:dyDescent="0.3">
      <c r="A23" s="120" t="s">
        <v>338</v>
      </c>
      <c r="B23" s="201" t="s">
        <v>572</v>
      </c>
    </row>
    <row r="24" spans="1:2" ht="16.5" thickBot="1" x14ac:dyDescent="0.3">
      <c r="A24" s="120" t="s">
        <v>374</v>
      </c>
      <c r="B24" s="201" t="s">
        <v>583</v>
      </c>
    </row>
    <row r="25" spans="1:2" ht="16.5" thickBot="1" x14ac:dyDescent="0.3">
      <c r="A25" s="121" t="s">
        <v>375</v>
      </c>
      <c r="B25" s="202">
        <v>2027</v>
      </c>
    </row>
    <row r="26" spans="1:2" ht="16.5" thickBot="1" x14ac:dyDescent="0.3">
      <c r="A26" s="122" t="s">
        <v>376</v>
      </c>
      <c r="B26" s="200" t="str">
        <f>'3.3 паспорт описание'!C30</f>
        <v>П</v>
      </c>
    </row>
    <row r="27" spans="1:2" ht="29.25" thickBot="1" x14ac:dyDescent="0.3">
      <c r="A27" s="284" t="s">
        <v>577</v>
      </c>
      <c r="B27" s="165">
        <f>'6.2. Паспорт фин осв ввод'!D24</f>
        <v>50.482285806004995</v>
      </c>
    </row>
    <row r="28" spans="1:2" ht="16.5" thickBot="1" x14ac:dyDescent="0.3">
      <c r="A28" s="124" t="s">
        <v>377</v>
      </c>
      <c r="B28" s="124" t="s">
        <v>531</v>
      </c>
    </row>
    <row r="29" spans="1:2" ht="29.25" thickBot="1" x14ac:dyDescent="0.3">
      <c r="A29" s="129" t="s">
        <v>378</v>
      </c>
      <c r="B29" s="165">
        <v>0</v>
      </c>
    </row>
    <row r="30" spans="1:2" ht="29.25" thickBot="1" x14ac:dyDescent="0.3">
      <c r="A30" s="129" t="s">
        <v>379</v>
      </c>
      <c r="B30" s="165">
        <v>0</v>
      </c>
    </row>
    <row r="31" spans="1:2" ht="16.5" thickBot="1" x14ac:dyDescent="0.3">
      <c r="A31" s="124" t="s">
        <v>380</v>
      </c>
      <c r="B31" s="124"/>
    </row>
    <row r="32" spans="1:2" ht="29.25" thickBot="1" x14ac:dyDescent="0.3">
      <c r="A32" s="129" t="s">
        <v>381</v>
      </c>
      <c r="B32" s="165">
        <v>0</v>
      </c>
    </row>
    <row r="33" spans="1:3" ht="16.5" thickBot="1" x14ac:dyDescent="0.3">
      <c r="A33" s="124" t="s">
        <v>382</v>
      </c>
      <c r="B33" s="165">
        <v>0</v>
      </c>
    </row>
    <row r="34" spans="1:3" ht="16.5" thickBot="1" x14ac:dyDescent="0.3">
      <c r="A34" s="124" t="s">
        <v>383</v>
      </c>
      <c r="B34" s="167">
        <v>0</v>
      </c>
      <c r="C34" s="166"/>
    </row>
    <row r="35" spans="1:3" ht="16.5" thickBot="1" x14ac:dyDescent="0.3">
      <c r="A35" s="124" t="s">
        <v>384</v>
      </c>
      <c r="B35" s="165">
        <v>0</v>
      </c>
    </row>
    <row r="36" spans="1:3" ht="16.5" thickBot="1" x14ac:dyDescent="0.3">
      <c r="A36" s="124" t="s">
        <v>385</v>
      </c>
      <c r="B36" s="165">
        <v>0</v>
      </c>
    </row>
    <row r="37" spans="1:3" ht="29.25" thickBot="1" x14ac:dyDescent="0.3">
      <c r="A37" s="129" t="s">
        <v>386</v>
      </c>
      <c r="B37" s="165">
        <v>0</v>
      </c>
    </row>
    <row r="38" spans="1:3" ht="16.5" thickBot="1" x14ac:dyDescent="0.3">
      <c r="A38" s="124" t="s">
        <v>382</v>
      </c>
      <c r="B38" s="165">
        <v>0</v>
      </c>
    </row>
    <row r="39" spans="1:3" ht="16.5" thickBot="1" x14ac:dyDescent="0.3">
      <c r="A39" s="124" t="s">
        <v>383</v>
      </c>
      <c r="B39" s="167">
        <v>0</v>
      </c>
    </row>
    <row r="40" spans="1:3" ht="16.5" thickBot="1" x14ac:dyDescent="0.3">
      <c r="A40" s="124" t="s">
        <v>384</v>
      </c>
      <c r="B40" s="172">
        <v>0</v>
      </c>
    </row>
    <row r="41" spans="1:3" ht="16.5" thickBot="1" x14ac:dyDescent="0.3">
      <c r="A41" s="124" t="s">
        <v>385</v>
      </c>
      <c r="B41" s="172">
        <v>0</v>
      </c>
    </row>
    <row r="42" spans="1:3" ht="29.25" thickBot="1" x14ac:dyDescent="0.3">
      <c r="A42" s="129" t="s">
        <v>387</v>
      </c>
      <c r="B42" s="165">
        <v>0</v>
      </c>
    </row>
    <row r="43" spans="1:3" ht="16.5" thickBot="1" x14ac:dyDescent="0.3">
      <c r="A43" s="124" t="s">
        <v>382</v>
      </c>
      <c r="B43" s="165">
        <v>0</v>
      </c>
    </row>
    <row r="44" spans="1:3" ht="16.5" thickBot="1" x14ac:dyDescent="0.3">
      <c r="A44" s="124" t="s">
        <v>383</v>
      </c>
      <c r="B44" s="167">
        <v>0</v>
      </c>
    </row>
    <row r="45" spans="1:3" ht="16.5" thickBot="1" x14ac:dyDescent="0.3">
      <c r="A45" s="124" t="s">
        <v>384</v>
      </c>
      <c r="B45" s="165">
        <v>0</v>
      </c>
    </row>
    <row r="46" spans="1:3" ht="16.5" thickBot="1" x14ac:dyDescent="0.3">
      <c r="A46" s="124" t="s">
        <v>385</v>
      </c>
      <c r="B46" s="165">
        <v>0</v>
      </c>
    </row>
    <row r="47" spans="1:3" ht="29.25" thickBot="1" x14ac:dyDescent="0.3">
      <c r="A47" s="123" t="s">
        <v>388</v>
      </c>
      <c r="B47" s="168">
        <v>0</v>
      </c>
    </row>
    <row r="48" spans="1:3" ht="16.5" thickBot="1" x14ac:dyDescent="0.3">
      <c r="A48" s="125" t="s">
        <v>380</v>
      </c>
      <c r="B48" s="168">
        <v>0</v>
      </c>
    </row>
    <row r="49" spans="1:2" ht="16.5" thickBot="1" x14ac:dyDescent="0.3">
      <c r="A49" s="125" t="s">
        <v>389</v>
      </c>
      <c r="B49" s="168">
        <v>0</v>
      </c>
    </row>
    <row r="50" spans="1:2" ht="16.5" thickBot="1" x14ac:dyDescent="0.3">
      <c r="A50" s="125" t="s">
        <v>390</v>
      </c>
      <c r="B50" s="168">
        <v>0</v>
      </c>
    </row>
    <row r="51" spans="1:2" ht="16.5" thickBot="1" x14ac:dyDescent="0.3">
      <c r="A51" s="125" t="s">
        <v>391</v>
      </c>
      <c r="B51" s="168">
        <v>0</v>
      </c>
    </row>
    <row r="52" spans="1:2" ht="16.5" thickBot="1" x14ac:dyDescent="0.3">
      <c r="A52" s="121" t="s">
        <v>392</v>
      </c>
      <c r="B52" s="169">
        <v>0</v>
      </c>
    </row>
    <row r="53" spans="1:2" ht="16.5" thickBot="1" x14ac:dyDescent="0.3">
      <c r="A53" s="121" t="s">
        <v>393</v>
      </c>
      <c r="B53" s="170">
        <v>0</v>
      </c>
    </row>
    <row r="54" spans="1:2" ht="16.5" thickBot="1" x14ac:dyDescent="0.3">
      <c r="A54" s="121" t="s">
        <v>394</v>
      </c>
      <c r="B54" s="169">
        <v>0</v>
      </c>
    </row>
    <row r="55" spans="1:2" ht="16.5" thickBot="1" x14ac:dyDescent="0.3">
      <c r="A55" s="122" t="s">
        <v>395</v>
      </c>
      <c r="B55" s="171">
        <v>0</v>
      </c>
    </row>
    <row r="56" spans="1:2" x14ac:dyDescent="0.25">
      <c r="A56" s="123" t="s">
        <v>396</v>
      </c>
      <c r="B56" s="399" t="s">
        <v>529</v>
      </c>
    </row>
    <row r="57" spans="1:2" x14ac:dyDescent="0.25">
      <c r="A57" s="127" t="s">
        <v>397</v>
      </c>
      <c r="B57" s="400"/>
    </row>
    <row r="58" spans="1:2" x14ac:dyDescent="0.25">
      <c r="A58" s="127" t="s">
        <v>398</v>
      </c>
      <c r="B58" s="400"/>
    </row>
    <row r="59" spans="1:2" x14ac:dyDescent="0.25">
      <c r="A59" s="127" t="s">
        <v>399</v>
      </c>
      <c r="B59" s="400"/>
    </row>
    <row r="60" spans="1:2" x14ac:dyDescent="0.25">
      <c r="A60" s="127" t="s">
        <v>400</v>
      </c>
      <c r="B60" s="400"/>
    </row>
    <row r="61" spans="1:2" ht="16.5" thickBot="1" x14ac:dyDescent="0.3">
      <c r="A61" s="128" t="s">
        <v>401</v>
      </c>
      <c r="B61" s="401"/>
    </row>
    <row r="62" spans="1:2" ht="30.75" thickBot="1" x14ac:dyDescent="0.3">
      <c r="A62" s="125" t="s">
        <v>402</v>
      </c>
      <c r="B62" s="126" t="s">
        <v>584</v>
      </c>
    </row>
    <row r="63" spans="1:2" ht="29.25" thickBot="1" x14ac:dyDescent="0.3">
      <c r="A63" s="121" t="s">
        <v>403</v>
      </c>
      <c r="B63" s="126" t="s">
        <v>584</v>
      </c>
    </row>
    <row r="64" spans="1:2" ht="16.5" thickBot="1" x14ac:dyDescent="0.3">
      <c r="A64" s="125" t="s">
        <v>380</v>
      </c>
      <c r="B64" s="130"/>
    </row>
    <row r="65" spans="1:2" ht="16.5" thickBot="1" x14ac:dyDescent="0.3">
      <c r="A65" s="125" t="s">
        <v>404</v>
      </c>
      <c r="B65" s="126"/>
    </row>
    <row r="66" spans="1:2" ht="16.5" thickBot="1" x14ac:dyDescent="0.3">
      <c r="A66" s="125" t="s">
        <v>405</v>
      </c>
      <c r="B66" s="130"/>
    </row>
    <row r="67" spans="1:2" ht="16.5" thickBot="1" x14ac:dyDescent="0.3">
      <c r="A67" s="131" t="s">
        <v>406</v>
      </c>
      <c r="B67" s="193" t="s">
        <v>585</v>
      </c>
    </row>
    <row r="68" spans="1:2" ht="16.5" thickBot="1" x14ac:dyDescent="0.3">
      <c r="A68" s="121" t="s">
        <v>407</v>
      </c>
      <c r="B68" s="203" t="s">
        <v>586</v>
      </c>
    </row>
    <row r="69" spans="1:2" ht="16.5" thickBot="1" x14ac:dyDescent="0.3">
      <c r="A69" s="127" t="s">
        <v>408</v>
      </c>
      <c r="B69" s="132"/>
    </row>
    <row r="70" spans="1:2" ht="16.5" thickBot="1" x14ac:dyDescent="0.3">
      <c r="A70" s="127" t="s">
        <v>409</v>
      </c>
      <c r="B70" s="132"/>
    </row>
    <row r="71" spans="1:2" ht="16.5" thickBot="1" x14ac:dyDescent="0.3">
      <c r="A71" s="127" t="s">
        <v>410</v>
      </c>
      <c r="B71" s="132"/>
    </row>
    <row r="72" spans="1:2" ht="29.25" thickBot="1" x14ac:dyDescent="0.3">
      <c r="A72" s="133" t="s">
        <v>411</v>
      </c>
      <c r="B72" s="203" t="s">
        <v>533</v>
      </c>
    </row>
    <row r="73" spans="1:2" ht="28.5" x14ac:dyDescent="0.25">
      <c r="A73" s="123" t="s">
        <v>412</v>
      </c>
      <c r="B73" s="399"/>
    </row>
    <row r="74" spans="1:2" x14ac:dyDescent="0.25">
      <c r="A74" s="127" t="s">
        <v>413</v>
      </c>
      <c r="B74" s="400"/>
    </row>
    <row r="75" spans="1:2" x14ac:dyDescent="0.25">
      <c r="A75" s="127" t="s">
        <v>414</v>
      </c>
      <c r="B75" s="400"/>
    </row>
    <row r="76" spans="1:2" x14ac:dyDescent="0.25">
      <c r="A76" s="127" t="s">
        <v>415</v>
      </c>
      <c r="B76" s="400"/>
    </row>
    <row r="77" spans="1:2" x14ac:dyDescent="0.25">
      <c r="A77" s="127" t="s">
        <v>416</v>
      </c>
      <c r="B77" s="400"/>
    </row>
    <row r="78" spans="1:2" ht="16.5" thickBot="1" x14ac:dyDescent="0.3">
      <c r="A78" s="134" t="s">
        <v>417</v>
      </c>
      <c r="B78" s="401"/>
    </row>
    <row r="81" spans="1:2" x14ac:dyDescent="0.25">
      <c r="A81" s="135"/>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2024-11-04T10:21:36Z</dcterms:modified>
</cp:coreProperties>
</file>