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3-2027 (2024)\2. Паспорт\УЭС\N_TP2100.AS.0010\"/>
    </mc:Choice>
  </mc:AlternateContent>
  <bookViews>
    <workbookView xWindow="0" yWindow="0" windowWidth="28800" windowHeight="7500" tabRatio="84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14"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CalcMethod" localSheetId="7">[1]Проект!$B$77</definedName>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Invest">[2]Параметры!$D$28</definedName>
    <definedName name="Prj_Len">[2]Параметры!$D$27</definedName>
    <definedName name="Prj_Start">[2]Параметры!$D$16</definedName>
    <definedName name="Prj_StartYear">[2]Параметры!$B$32</definedName>
    <definedName name="PRJ_Step" localSheetId="7">'5. анализ эконом эфф'!$D$15</definedName>
    <definedName name="PRJ_Step">#REF!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эфф'!$A$1:$Z$97</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5" i="14" l="1"/>
  <c r="B54" i="12" l="1"/>
  <c r="B29" i="12"/>
  <c r="B30" i="12"/>
  <c r="B37" i="12"/>
  <c r="C48" i="1" l="1"/>
  <c r="C49" i="1" l="1"/>
  <c r="B25" i="12"/>
  <c r="A12" i="14" l="1"/>
  <c r="A9" i="14"/>
  <c r="A5" i="14"/>
  <c r="A15" i="14" l="1"/>
  <c r="B26" i="12" l="1"/>
  <c r="A5" i="12" l="1"/>
  <c r="A15" i="11"/>
  <c r="A12" i="11"/>
  <c r="A9" i="11"/>
  <c r="A5" i="11"/>
  <c r="A4" i="10"/>
  <c r="A15" i="9"/>
  <c r="A12" i="9"/>
  <c r="A5" i="9"/>
  <c r="A5" i="7"/>
  <c r="A4" i="6"/>
  <c r="A5" i="5"/>
  <c r="A5" i="4"/>
  <c r="A16" i="3"/>
  <c r="A13" i="3"/>
  <c r="A6" i="3"/>
  <c r="B27" i="12" l="1"/>
  <c r="B39" i="12" l="1"/>
  <c r="B52" i="12"/>
  <c r="B36" i="12"/>
  <c r="B33" i="12"/>
  <c r="B22" i="12"/>
  <c r="A15" i="12"/>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4" i="10"/>
  <c r="A11" i="10"/>
  <c r="A8" i="10"/>
  <c r="A9" i="9"/>
  <c r="A15" i="7"/>
  <c r="A12" i="7"/>
  <c r="A9" i="7"/>
  <c r="A14" i="6"/>
  <c r="A11" i="6"/>
  <c r="A8" i="6"/>
  <c r="A15" i="5"/>
  <c r="A12" i="5"/>
  <c r="A9" i="5"/>
  <c r="E15" i="4"/>
  <c r="E12" i="4"/>
  <c r="E9" i="4"/>
  <c r="A10" i="3"/>
  <c r="A14" i="2"/>
  <c r="A11" i="2"/>
  <c r="A8" i="2"/>
  <c r="A4" i="2"/>
  <c r="F27" i="14" l="1"/>
  <c r="F26" i="14"/>
  <c r="F28" i="14"/>
  <c r="F29" i="14" s="1"/>
</calcChain>
</file>

<file path=xl/sharedStrings.xml><?xml version="1.0" encoding="utf-8"?>
<sst xmlns="http://schemas.openxmlformats.org/spreadsheetml/2006/main" count="1166" uniqueCount="635">
  <si>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</si>
  <si>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</si>
  <si>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</si>
  <si>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</si>
  <si>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</si>
  <si>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</si>
  <si>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</si>
  <si>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</si>
  <si>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</si>
  <si>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</si>
  <si>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</si>
  <si>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</si>
  <si>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</si>
  <si>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</si>
  <si>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</si>
  <si>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</si>
  <si>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</si>
  <si>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</si>
  <si>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</si>
  <si>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</si>
  <si>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</si>
  <si>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</si>
  <si>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</si>
  <si>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</si>
  <si>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</si>
  <si>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</si>
  <si>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</si>
  <si>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</si>
  <si>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</si>
  <si>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</si>
  <si>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</si>
  <si>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</si>
  <si>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</si>
  <si>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</si>
  <si>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</si>
  <si>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</si>
  <si>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</si>
  <si>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</si>
  <si>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</si>
  <si>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</si>
  <si>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</si>
  <si>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</si>
  <si>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</si>
  <si>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</si>
  <si>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</si>
  <si>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</si>
  <si>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</si>
  <si>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</si>
  <si>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</si>
  <si>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</si>
  <si>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</si>
  <si>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</si>
  <si>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</si>
  <si>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</si>
  <si>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</si>
  <si>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</si>
  <si>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</si>
  <si>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</si>
  <si>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</si>
  <si>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</si>
  <si>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</si>
  <si>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</si>
  <si>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</si>
  <si>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</si>
  <si>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</si>
  <si>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</si>
  <si>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</si>
  <si>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</si>
  <si>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</si>
  <si>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</si>
  <si>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</si>
  <si>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</si>
  <si>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</si>
  <si>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</si>
  <si>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</si>
  <si>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</si>
  <si>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</si>
  <si>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</si>
  <si>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</si>
  <si>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</si>
  <si>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</si>
  <si>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</si>
  <si>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</si>
  <si>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</si>
  <si>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</si>
  <si>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</si>
  <si>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</si>
  <si>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</si>
  <si>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</si>
  <si>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</si>
  <si>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</si>
  <si>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</si>
  <si>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</si>
  <si>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</si>
  <si>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</si>
  <si>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</si>
  <si>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</si>
  <si>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</si>
  <si>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</si>
  <si>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</si>
  <si>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</si>
  <si>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</si>
  <si>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</si>
  <si>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</si>
  <si>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</si>
  <si>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</si>
  <si>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</si>
  <si>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</si>
  <si>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</si>
  <si>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</si>
  <si>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</si>
  <si>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</si>
  <si>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</si>
  <si>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</si>
  <si>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</si>
  <si>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</si>
  <si>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</si>
  <si>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</si>
  <si>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</si>
  <si>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</si>
  <si>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</si>
  <si>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</si>
  <si>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</si>
  <si>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</si>
  <si>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</si>
  <si>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</si>
  <si>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</si>
  <si>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</si>
  <si>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</si>
  <si>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</si>
  <si>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</si>
  <si>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</si>
  <si>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</si>
  <si>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</si>
  <si>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</si>
  <si>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</si>
  <si>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</si>
  <si>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</si>
  <si>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</si>
  <si>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</si>
  <si>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</si>
  <si>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</si>
  <si>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</si>
  <si>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</si>
  <si>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</si>
  <si>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</si>
  <si>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</si>
  <si>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</si>
  <si>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</si>
  <si>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</si>
  <si>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</si>
  <si>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</si>
  <si>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</si>
  <si>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</si>
  <si>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</si>
  <si>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</si>
  <si>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</si>
  <si>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</si>
  <si>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</si>
  <si>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</si>
  <si>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</si>
  <si>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</si>
  <si>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</si>
  <si>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</si>
  <si>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</si>
  <si>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</si>
  <si>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</si>
  <si>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</si>
  <si>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</si>
  <si>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</si>
  <si>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</si>
  <si>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</si>
  <si>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</si>
  <si>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</si>
  <si>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</si>
  <si>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</si>
  <si>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</si>
  <si>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</si>
  <si>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</si>
  <si>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</si>
  <si>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</si>
  <si>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</si>
  <si>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</si>
  <si>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</si>
  <si>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</si>
  <si>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</si>
  <si>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</si>
  <si>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</si>
  <si>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</si>
  <si>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</si>
  <si>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</si>
  <si>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</si>
  <si>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</si>
  <si>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</si>
  <si>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</si>
  <si>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</si>
  <si>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</si>
  <si>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</si>
  <si>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</si>
  <si>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</si>
  <si>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</si>
  <si>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</si>
  <si>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</si>
  <si>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</si>
  <si>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</si>
  <si>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</si>
  <si>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</si>
  <si>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</si>
  <si>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</si>
  <si>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</si>
  <si>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</si>
  <si>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</si>
  <si>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</si>
  <si>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</si>
  <si>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</si>
  <si>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</si>
  <si>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</si>
  <si>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</si>
  <si>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</si>
  <si>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</si>
  <si>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</si>
  <si>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</si>
  <si>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</si>
  <si>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</si>
  <si>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</si>
  <si>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</si>
  <si>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</si>
  <si>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</si>
  <si>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</si>
  <si>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</si>
  <si>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</si>
  <si>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</si>
  <si>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</si>
  <si>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</si>
  <si>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</si>
  <si>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</si>
  <si>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</si>
  <si>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</si>
  <si>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</si>
  <si>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</si>
  <si>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</si>
  <si>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</si>
  <si>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</si>
  <si>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</si>
  <si>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</si>
  <si>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</si>
  <si>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</si>
  <si>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</si>
  <si>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</si>
  <si>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</si>
  <si>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</si>
  <si>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</si>
  <si>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</si>
  <si>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</si>
  <si>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</si>
  <si>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</si>
  <si>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</si>
  <si>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</si>
  <si>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</si>
  <si>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</si>
  <si>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</si>
  <si>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</si>
  <si>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</si>
  <si>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</si>
  <si>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</si>
  <si>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</si>
  <si>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</si>
  <si>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</si>
  <si>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</si>
  <si>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</si>
  <si>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</si>
  <si>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</si>
  <si>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</si>
  <si>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</si>
  <si>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</si>
  <si>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</si>
  <si>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</si>
  <si>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</si>
  <si>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</si>
  <si>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</si>
  <si>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</si>
  <si>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</si>
  <si>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</si>
  <si>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</si>
  <si>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</si>
  <si>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</si>
  <si>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</si>
  <si>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</si>
  <si>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</si>
  <si>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</si>
  <si>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</si>
  <si>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</si>
  <si>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</si>
  <si>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</si>
  <si>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</si>
  <si>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</si>
  <si>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</si>
  <si>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</si>
  <si>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</si>
  <si>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</si>
  <si>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</si>
  <si>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</si>
  <si>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</si>
  <si>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</si>
  <si>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</si>
  <si>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</si>
  <si>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</si>
  <si>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</si>
  <si>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</si>
  <si>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</si>
  <si>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</si>
  <si>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</si>
  <si>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</si>
  <si>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</si>
  <si>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</si>
  <si>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</si>
  <si>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</si>
  <si>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</si>
  <si>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</si>
  <si>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</si>
  <si>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</si>
  <si>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</si>
  <si>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</si>
  <si>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</si>
  <si>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</si>
  <si>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</si>
  <si>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</si>
  <si>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</si>
  <si>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</si>
  <si>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</si>
  <si>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</si>
  <si>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</si>
  <si>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</si>
  <si>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</si>
  <si>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</si>
  <si>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</si>
  <si>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</si>
  <si>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</si>
  <si>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</si>
  <si>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</si>
  <si>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</si>
  <si>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</si>
  <si>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</si>
  <si>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</si>
  <si>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</si>
  <si>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</si>
  <si>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</si>
  <si>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</si>
  <si>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</si>
  <si>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</si>
  <si>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</si>
  <si>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</si>
  <si>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</si>
  <si>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</si>
  <si>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</si>
  <si>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</si>
  <si>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</si>
  <si>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</si>
  <si>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</si>
  <si>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</si>
  <si>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</si>
  <si>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</si>
  <si>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</si>
  <si>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</si>
  <si>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</si>
  <si>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</si>
  <si>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</si>
  <si>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</si>
  <si>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</si>
  <si>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</si>
  <si>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</si>
  <si>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</si>
  <si>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</si>
  <si>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</si>
  <si>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</si>
  <si>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</si>
  <si>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</si>
  <si>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</si>
  <si>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</si>
  <si>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</si>
  <si>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</si>
  <si>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</si>
  <si>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</si>
  <si>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</si>
  <si>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</si>
  <si>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</si>
  <si>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</si>
  <si>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</si>
  <si>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</si>
  <si>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</si>
  <si>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</si>
  <si>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</si>
  <si>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</si>
  <si>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</si>
  <si>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</si>
  <si>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</si>
  <si>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</si>
  <si>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</si>
  <si>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</si>
  <si>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</si>
  <si>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</si>
  <si>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</si>
  <si>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</si>
  <si>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</si>
  <si>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</si>
  <si>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</si>
  <si>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</si>
  <si>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</si>
  <si>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</si>
  <si>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</si>
  <si>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</si>
  <si>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</si>
  <si>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</si>
  <si>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</si>
  <si>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</si>
  <si>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</si>
  <si>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</si>
  <si>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</si>
  <si>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</si>
  <si>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</si>
  <si>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</si>
  <si>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</si>
  <si>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</si>
  <si>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</si>
  <si>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</si>
  <si>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</si>
  <si>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</si>
  <si>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</si>
  <si>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</si>
  <si>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</si>
  <si>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</si>
  <si>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</si>
  <si>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</si>
  <si>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</si>
  <si>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</si>
  <si>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</si>
  <si>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</si>
  <si>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</si>
  <si>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</si>
  <si>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</si>
  <si>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</si>
  <si>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</si>
  <si>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</si>
  <si>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</si>
  <si>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</si>
  <si>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</si>
  <si>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</si>
  <si>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</si>
  <si>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</si>
  <si>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</si>
  <si>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</si>
  <si>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</si>
  <si>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</si>
  <si>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</si>
  <si>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</si>
  <si>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</si>
  <si>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</si>
  <si>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</si>
  <si>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</si>
  <si>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</si>
  <si>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</si>
  <si>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</si>
  <si>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</si>
  <si>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</si>
  <si>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</si>
  <si>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</si>
  <si>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</si>
  <si>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</si>
  <si>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</si>
  <si>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</si>
  <si>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</si>
  <si>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</si>
  <si>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</si>
  <si>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</si>
  <si>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</si>
  <si>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</si>
  <si>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</si>
  <si>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</si>
  <si>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</si>
  <si>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</si>
  <si>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</si>
  <si>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</si>
  <si>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</si>
  <si>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</si>
  <si>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</si>
  <si>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</si>
  <si>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</si>
  <si>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</si>
  <si>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</si>
  <si>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</si>
  <si>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</si>
  <si>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</si>
  <si>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</si>
  <si>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</si>
  <si>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</si>
  <si>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</si>
  <si>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</si>
  <si>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</si>
  <si>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</si>
  <si>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</si>
  <si>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</si>
  <si>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</si>
  <si>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</si>
  <si>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</si>
  <si>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</si>
  <si>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</si>
  <si>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</si>
  <si>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</si>
  <si>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</si>
  <si>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</si>
  <si>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</si>
  <si>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</si>
  <si>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</si>
  <si>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</si>
  <si>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</si>
  <si>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</si>
  <si>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</si>
  <si>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</si>
  <si>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</si>
  <si>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</si>
  <si>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</si>
  <si>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</si>
  <si>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</si>
  <si>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</si>
  <si>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</si>
  <si>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</si>
  <si>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</si>
  <si>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</si>
  <si>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</si>
  <si>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</si>
  <si>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</si>
  <si>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</si>
  <si>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</si>
  <si>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</si>
  <si>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</si>
  <si>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</si>
  <si>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</si>
  <si>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</si>
  <si>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</si>
  <si>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</si>
  <si>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</si>
  <si>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</si>
  <si>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</si>
  <si>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</si>
  <si>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</si>
  <si>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</si>
  <si>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</si>
  <si>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</si>
  <si>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</si>
  <si>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</si>
  <si>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</si>
  <si>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</si>
  <si>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</si>
  <si>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</si>
  <si>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</si>
  <si>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</si>
  <si>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</si>
  <si>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</si>
  <si>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</si>
  <si>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</si>
  <si>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</si>
  <si>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</si>
  <si>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</si>
  <si>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</si>
  <si>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</si>
  <si>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</si>
  <si>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</si>
  <si>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</si>
  <si>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2024</t>
  </si>
  <si>
    <t>Год 2025</t>
  </si>
  <si>
    <t>Год 2026</t>
  </si>
  <si>
    <t>Год 2027</t>
  </si>
  <si>
    <t>возможность реализации в установленные сроки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</si>
  <si>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</si>
  <si>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Н </t>
  </si>
  <si>
    <t>не наступил срок реализации</t>
  </si>
  <si>
    <t xml:space="preserve">АО "Россети Тюмень" </t>
  </si>
  <si>
    <t>0.2 Реконструкция, модернизация, техническое перевооружение</t>
  </si>
  <si>
    <t>4 т.у.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</si>
  <si>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у потребителя класса напряжения 0,22 (0,4) кВ в филиале Урайские электрические сети АО "Россети Тюмень" в 2024 году.</t>
  </si>
  <si>
    <r>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4 точек учета потребителей. </t>
    </r>
    <r>
      <rPr>
        <sz val="12"/>
        <rFont val="Times New Roman"/>
        <family val="1"/>
        <charset val="204"/>
      </rPr>
      <t>Общее количество приборов учета по филиалу 492 шт.</t>
    </r>
  </si>
  <si>
    <t xml:space="preserve">
приборы учета - 4 шт.
</t>
  </si>
  <si>
    <t>Советский район</t>
  </si>
  <si>
    <t>Сметная стоимость проекта в ценах 2024 года с НДС, млн. руб.</t>
  </si>
  <si>
    <t>N_TP2100.AS.0010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</si>
  <si>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</si>
  <si>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</si>
  <si>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</si>
  <si>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</si>
  <si>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</si>
  <si>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</si>
  <si>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</si>
  <si>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</si>
  <si>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</si>
  <si>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</si>
  <si>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</si>
  <si>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</si>
  <si>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</si>
  <si>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</si>
  <si>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</si>
  <si>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Общая стоимость объекта,  руб. без НДС</t>
  </si>
  <si>
    <t>Первый  ремонт объекта, лет после постройки</t>
  </si>
  <si>
    <t>Налог на имущество</t>
  </si>
  <si>
    <t>WACC</t>
  </si>
  <si>
    <t xml:space="preserve">NPV, руб. </t>
  </si>
  <si>
    <t>Целесообразность реализации проекта</t>
  </si>
  <si>
    <t>Год раскрытия информации: 2024 год</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</si>
  <si>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приборы учета - 4 шт. </t>
  </si>
  <si>
    <t>Реализация титула предусмотрена  «Программой развития интеллектуального учета электроэнергии АО «Россети Тюмень» на 2020-2030 гг».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2024 году предусмотрена установка (замена) приборов учета и иного оборудования при  истечении МПИ или срока эксплуатации у потребителя в объеме 4 шт. (точка учета). 
Потребность и объемы установки приведены в приложении 1 к паспорту.</t>
  </si>
  <si>
    <t>по состоянию на 01.01.2024</t>
  </si>
  <si>
    <t>Итого стоимость проекта (год реализации -2024) млн. руб. без НДС: 0,0942803     
В том числе удельная стоимость млн. руб. без НДС:
1ф ПУ – проектом не предусмотрен
3ф ПУ – 0,0232798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0,0011607
ТТ – проектом не предусмотрен
ТН – проектом не предусмотрен
УСПД – проектом не предусмотрен</t>
  </si>
  <si>
    <t xml:space="preserve">Факт 2023 года </t>
  </si>
  <si>
    <t>Год 2028</t>
  </si>
  <si>
    <t xml:space="preserve"> по состоянию на 01.01.2023</t>
  </si>
  <si>
    <t>нд</t>
  </si>
  <si>
    <t>объем заключенного договора KP02.2100.2023.318/РЦ-ДОГ02-05 от 20.12.2023 . АО "РОССЕТИ ЦИФРА"    в ценах 2023 года с НДС, млн. руб</t>
  </si>
  <si>
    <t xml:space="preserve">АО "РОССЕТИ ЦИФРА"   договор на поставку  KP02.2100.2023.318/РЦ-ДОГ02-05 от 20.12.2023 . </t>
  </si>
  <si>
    <t>Реконструкция и техническое перевооружение электросетевых объектов</t>
  </si>
  <si>
    <t>Оборудование</t>
  </si>
  <si>
    <t>Поставка приборов учета электроэнергии и иного оборудования, которые необходимы для обеспечения коммерческого учета электрической энергии в рамках исполнения требований, введенных ФЗ №522-ФЗ от 27.12.2018</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</si>
  <si>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</si>
  <si>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</si>
  <si>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</si>
  <si>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</si>
  <si>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"Россети Цифра"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</si>
  <si>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</si>
  <si>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</si>
  <si>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</si>
  <si>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</si>
  <si>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Закупка проведена по 11 объектам ИПР. Стоимость договора на данный объект составляет 129 048,00 руб. с НДС.</t>
  </si>
  <si>
    <t>ООО "Арматех"</t>
  </si>
  <si>
    <t>ООО "ЭлКОН"</t>
  </si>
  <si>
    <t>ИА АО "Россети Тюмень"</t>
  </si>
  <si>
    <t>Приказ об утверждении ПСД от 19.06.2024 № 481-УЭС</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</si>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</sst>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0_ ;\-#,##0.00\ "/>
    <numFmt numFmtId="168" formatCode="#,##0.0"/>
    <numFmt numFmtId="169" formatCode="0_ ;\-0\ "/>
    <numFmt numFmtId="170" formatCode="#,##0.000"/>
    <numFmt numFmtId="171" formatCode="_(* #,##0_);_(* \(#,##0\);_(* &quot;-&quot;_);_(@_)"/>
    <numFmt numFmtId="172" formatCode="0.0%"/>
    <numFmt numFmtId="173" formatCode="_(* #,##0.00_);_(* \(#,##0.00\);_(* &quot;-&quot;_);_(@_)"/>
    <numFmt numFmtId="174" formatCode="0.000"/>
    <numFmt numFmtId="175" formatCode="#,##0.000_ ;\-#,##0.000\ "/>
    <numFmt numFmtId="176" formatCode="[$-419]mmmm\ yyyy;@"/>
  </numFmts>
  <fonts count="67"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8"/>
      <name val="Times New Roman"/>
      <family val="1"/>
      <charset val="204"/>
    </font>
    <font>
      <sz val="11"/>
      <name val="Times New Roman CYR"/>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
      <sz val="11"/>
      <color theme="1"/>
      <name val="Calibri"/>
      <family val="2"/>
      <scheme val="minor"/>
    </font>
    <font>
      <sz val="12"/>
      <color indexed="9"/>
      <name val="Times New Roman"/>
      <family val="1"/>
      <charset val="204"/>
    </font>
    <font>
      <sz val="11"/>
      <color indexed="9"/>
      <name val="Times New Roman"/>
      <family val="1"/>
      <charset val="204"/>
    </font>
    <font>
      <b/>
      <sz val="1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4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3">
    <xf numFmtId="0" fontId="0"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3" applyNumberFormat="0" applyFill="0"/>
    <xf numFmtId="0" fontId="10" fillId="0" borderId="4" applyNumberFormat="0" applyFill="0"/>
    <xf numFmtId="0" fontId="11" fillId="0" borderId="5" applyNumberFormat="0" applyFill="0"/>
    <xf numFmtId="0" fontId="11" fillId="0" borderId="0" applyNumberFormat="0" applyFill="0" applyBorder="0"/>
    <xf numFmtId="0" fontId="12" fillId="0" borderId="6" applyNumberFormat="0" applyFill="0"/>
    <xf numFmtId="0" fontId="13" fillId="21" borderId="7" applyNumberFormat="0"/>
    <xf numFmtId="0" fontId="14" fillId="0" borderId="0" applyNumberFormat="0" applyFill="0" applyBorder="0"/>
    <xf numFmtId="0" fontId="15" fillId="22" borderId="0" applyNumberFormat="0" applyBorder="0"/>
    <xf numFmtId="0" fontId="5" fillId="0" borderId="0"/>
    <xf numFmtId="0" fontId="16" fillId="0" borderId="0"/>
    <xf numFmtId="0" fontId="17" fillId="0" borderId="0"/>
    <xf numFmtId="0" fontId="16" fillId="0" borderId="0"/>
    <xf numFmtId="0" fontId="16" fillId="0" borderId="0"/>
    <xf numFmtId="0" fontId="5" fillId="0" borderId="0"/>
    <xf numFmtId="0" fontId="16" fillId="0" borderId="0"/>
    <xf numFmtId="0" fontId="18" fillId="0" borderId="0"/>
    <xf numFmtId="0" fontId="16" fillId="0" borderId="0"/>
    <xf numFmtId="0" fontId="18" fillId="0" borderId="0"/>
    <xf numFmtId="0" fontId="18" fillId="0" borderId="0"/>
    <xf numFmtId="0" fontId="54" fillId="0" borderId="0"/>
    <xf numFmtId="0" fontId="54" fillId="0" borderId="0"/>
    <xf numFmtId="0" fontId="54" fillId="0" borderId="0"/>
    <xf numFmtId="0" fontId="54" fillId="0" borderId="0"/>
    <xf numFmtId="0" fontId="54" fillId="0" borderId="0"/>
    <xf numFmtId="0" fontId="54" fillId="0" borderId="0"/>
    <xf numFmtId="0" fontId="16" fillId="0" borderId="0"/>
    <xf numFmtId="0" fontId="16" fillId="0" borderId="0"/>
    <xf numFmtId="0" fontId="19" fillId="3" borderId="0" applyNumberFormat="0" applyBorder="0"/>
    <xf numFmtId="0" fontId="20" fillId="0" borderId="0" applyNumberFormat="0" applyFill="0" applyBorder="0"/>
    <xf numFmtId="0" fontId="3" fillId="23" borderId="8" applyNumberFormat="0" applyFont="0"/>
    <xf numFmtId="9" fontId="5" fillId="0" borderId="0" applyFont="0" applyFill="0" applyBorder="0"/>
    <xf numFmtId="9" fontId="16" fillId="0" borderId="0" applyFont="0" applyFill="0" applyBorder="0"/>
    <xf numFmtId="0" fontId="21" fillId="0" borderId="9" applyNumberFormat="0" applyFill="0"/>
    <xf numFmtId="0" fontId="22" fillId="0" borderId="0"/>
    <xf numFmtId="0" fontId="23" fillId="0" borderId="0" applyNumberFormat="0" applyFill="0" applyBorder="0"/>
    <xf numFmtId="164" fontId="54" fillId="0" borderId="0" applyFont="0" applyFill="0" applyBorder="0"/>
    <xf numFmtId="164" fontId="54" fillId="0" borderId="0" applyFont="0" applyFill="0" applyBorder="0"/>
    <xf numFmtId="165" fontId="5" fillId="0" borderId="0" applyFont="0" applyFill="0" applyBorder="0"/>
    <xf numFmtId="164" fontId="54" fillId="0" borderId="0" applyFont="0" applyFill="0" applyBorder="0"/>
    <xf numFmtId="166" fontId="54" fillId="0" borderId="0" applyFont="0" applyFill="0" applyBorder="0"/>
    <xf numFmtId="0" fontId="24" fillId="4" borderId="0" applyNumberFormat="0" applyBorder="0"/>
    <xf numFmtId="0" fontId="63" fillId="0" borderId="0"/>
    <xf numFmtId="0" fontId="2" fillId="0" borderId="0"/>
    <xf numFmtId="0" fontId="2" fillId="0" borderId="0"/>
  </cellStyleXfs>
  <cellXfs count="385">
    <xf numFmtId="0" fontId="0" fillId="0" borderId="0" xfId="0"/>
    <xf numFmtId="0" fontId="54" fillId="0" borderId="0" xfId="52"/>
    <xf numFmtId="0" fontId="25" fillId="0" borderId="0" xfId="52" applyFont="1"/>
    <xf numFmtId="0" fontId="26" fillId="0" borderId="0" xfId="52" applyFont="1"/>
    <xf numFmtId="0" fontId="27" fillId="0" borderId="0" xfId="40" applyFont="1" applyAlignment="1">
      <alignment horizontal="right" vertical="center"/>
    </xf>
    <xf numFmtId="0" fontId="27" fillId="0" borderId="0" xfId="40" applyFont="1" applyAlignment="1">
      <alignment horizontal="right"/>
    </xf>
    <xf numFmtId="0" fontId="28" fillId="0" borderId="0" xfId="52" applyFont="1" applyAlignment="1">
      <alignment horizontal="left" vertical="center"/>
    </xf>
    <xf numFmtId="0" fontId="29" fillId="0" borderId="0" xfId="0" applyFont="1" applyAlignment="1">
      <alignment horizontal="center" vertical="center"/>
    </xf>
    <xf numFmtId="0" fontId="29" fillId="0" borderId="0" xfId="0" applyFont="1"/>
    <xf numFmtId="0" fontId="30" fillId="0" borderId="0" xfId="52" applyFont="1" applyAlignment="1">
      <alignment horizontal="center" vertical="center"/>
    </xf>
    <xf numFmtId="0" fontId="30" fillId="0" borderId="0" xfId="52" applyFont="1" applyAlignment="1">
      <alignment vertical="center"/>
    </xf>
    <xf numFmtId="0" fontId="32" fillId="0" borderId="0" xfId="52" applyFont="1" applyAlignment="1">
      <alignment vertical="center"/>
    </xf>
    <xf numFmtId="0" fontId="33" fillId="0" borderId="0" xfId="52" applyFont="1" applyAlignment="1">
      <alignment vertical="center" wrapText="1"/>
    </xf>
    <xf numFmtId="0" fontId="33" fillId="0" borderId="0" xfId="52" applyFont="1" applyAlignment="1">
      <alignment vertical="center"/>
    </xf>
    <xf numFmtId="0" fontId="34" fillId="0" borderId="0" xfId="52" applyFont="1" applyAlignment="1">
      <alignment horizontal="center" vertical="center"/>
    </xf>
    <xf numFmtId="0" fontId="35" fillId="0" borderId="0" xfId="52" applyFont="1"/>
    <xf numFmtId="0" fontId="37" fillId="0" borderId="0" xfId="52" applyFont="1" applyAlignment="1">
      <alignment vertical="center"/>
    </xf>
    <xf numFmtId="0" fontId="33" fillId="0" borderId="10" xfId="52" applyFont="1" applyBorder="1" applyAlignment="1">
      <alignment vertical="center" wrapText="1"/>
    </xf>
    <xf numFmtId="0" fontId="33" fillId="0" borderId="11" xfId="52" applyFont="1" applyBorder="1" applyAlignment="1">
      <alignment horizontal="center" vertical="center" wrapText="1"/>
    </xf>
    <xf numFmtId="0" fontId="33" fillId="0" borderId="10" xfId="52" applyFont="1" applyBorder="1" applyAlignment="1">
      <alignment horizontal="center" vertical="center" wrapText="1"/>
    </xf>
    <xf numFmtId="49" fontId="33" fillId="0" borderId="10" xfId="52" applyNumberFormat="1" applyFont="1" applyBorder="1" applyAlignment="1">
      <alignment vertical="center"/>
    </xf>
    <xf numFmtId="0" fontId="33" fillId="0" borderId="11" xfId="52" applyFont="1" applyBorder="1" applyAlignment="1">
      <alignment horizontal="left" vertical="center" wrapText="1"/>
    </xf>
    <xf numFmtId="0" fontId="33" fillId="0" borderId="11" xfId="52" applyFont="1" applyBorder="1" applyAlignment="1">
      <alignment vertical="center" wrapText="1"/>
    </xf>
    <xf numFmtId="0" fontId="33" fillId="0" borderId="10" xfId="52" applyFont="1" applyBorder="1" applyAlignment="1">
      <alignment horizontal="left" vertical="center" wrapText="1"/>
    </xf>
    <xf numFmtId="0" fontId="38" fillId="0" borderId="10" xfId="52" applyFont="1" applyBorder="1" applyAlignment="1">
      <alignment horizontal="center" vertical="center" wrapText="1"/>
    </xf>
    <xf numFmtId="0" fontId="39" fillId="0" borderId="10" xfId="40" applyFont="1" applyBorder="1" applyAlignment="1">
      <alignment horizontal="center" vertical="center" wrapText="1"/>
    </xf>
    <xf numFmtId="0" fontId="38" fillId="0" borderId="11" xfId="52" applyFont="1" applyBorder="1" applyAlignment="1">
      <alignment horizontal="center" vertical="center" wrapText="1"/>
    </xf>
    <xf numFmtId="0" fontId="34" fillId="0" borderId="10" xfId="52" applyFont="1" applyBorder="1" applyAlignment="1">
      <alignment horizontal="center" vertical="center"/>
    </xf>
    <xf numFmtId="0" fontId="16" fillId="0" borderId="11" xfId="40" applyFont="1" applyBorder="1" applyAlignment="1">
      <alignment vertical="center" wrapText="1"/>
    </xf>
    <xf numFmtId="0" fontId="40" fillId="0" borderId="10" xfId="52" applyFont="1" applyBorder="1" applyAlignment="1">
      <alignment horizontal="center" vertical="center"/>
    </xf>
    <xf numFmtId="0" fontId="40" fillId="0" borderId="11" xfId="52" applyFont="1" applyBorder="1" applyAlignment="1">
      <alignment horizontal="center" vertical="center"/>
    </xf>
    <xf numFmtId="0" fontId="54" fillId="0" borderId="10" xfId="52" applyBorder="1"/>
    <xf numFmtId="0" fontId="16" fillId="0" borderId="0" xfId="39" applyFont="1" applyAlignment="1">
      <alignment horizontal="left"/>
    </xf>
    <xf numFmtId="0" fontId="16" fillId="0" borderId="0" xfId="39" applyFont="1" applyAlignment="1">
      <alignment horizontal="left" vertical="center"/>
    </xf>
    <xf numFmtId="0" fontId="29" fillId="0" borderId="16" xfId="39" applyFont="1" applyBorder="1" applyAlignment="1">
      <alignment horizontal="center" vertical="center" wrapText="1"/>
    </xf>
    <xf numFmtId="0" fontId="29" fillId="0" borderId="10" xfId="39" applyFont="1" applyBorder="1" applyAlignment="1">
      <alignment horizontal="center" vertical="center" wrapText="1"/>
    </xf>
    <xf numFmtId="0" fontId="16" fillId="0" borderId="10" xfId="39" applyFont="1" applyBorder="1" applyAlignment="1">
      <alignment horizontal="center" vertical="top"/>
    </xf>
    <xf numFmtId="0" fontId="16" fillId="0" borderId="10" xfId="39" applyFont="1" applyBorder="1" applyAlignment="1">
      <alignment horizontal="center" vertical="center"/>
    </xf>
    <xf numFmtId="0" fontId="16" fillId="0" borderId="10" xfId="39" applyFont="1" applyBorder="1" applyAlignment="1">
      <alignment horizontal="left" vertical="center" wrapText="1"/>
    </xf>
    <xf numFmtId="0" fontId="16" fillId="0" borderId="0" xfId="39" applyFont="1" applyAlignment="1">
      <alignment vertical="center"/>
    </xf>
    <xf numFmtId="49" fontId="16" fillId="0" borderId="10" xfId="39" applyNumberFormat="1" applyFont="1" applyBorder="1" applyAlignment="1">
      <alignment horizontal="center" vertical="center"/>
    </xf>
    <xf numFmtId="0" fontId="16" fillId="0" borderId="10" xfId="39" applyFont="1" applyBorder="1" applyAlignment="1">
      <alignment horizontal="center" vertical="center" wrapText="1"/>
    </xf>
    <xf numFmtId="49" fontId="16" fillId="24" borderId="10" xfId="39" applyNumberFormat="1" applyFont="1" applyFill="1" applyBorder="1" applyAlignment="1">
      <alignment horizontal="left" vertical="center" wrapText="1"/>
    </xf>
    <xf numFmtId="0" fontId="16" fillId="24" borderId="10" xfId="39" applyFont="1" applyFill="1" applyBorder="1" applyAlignment="1">
      <alignment horizontal="left" vertical="center" wrapText="1"/>
    </xf>
    <xf numFmtId="0" fontId="16" fillId="0" borderId="10" xfId="39" applyFont="1" applyBorder="1" applyAlignment="1">
      <alignment vertical="center"/>
    </xf>
    <xf numFmtId="0" fontId="41" fillId="0" borderId="0" xfId="39" applyFont="1" applyAlignment="1">
      <alignment horizontal="left"/>
    </xf>
    <xf numFmtId="0" fontId="42" fillId="0" borderId="0" xfId="39" applyFont="1" applyAlignment="1">
      <alignment horizontal="left"/>
    </xf>
    <xf numFmtId="0" fontId="16" fillId="0" borderId="0" xfId="39" applyFont="1" applyAlignment="1">
      <alignment vertical="top" wrapText="1"/>
    </xf>
    <xf numFmtId="0" fontId="29" fillId="0" borderId="10" xfId="39" applyFont="1" applyBorder="1" applyAlignment="1">
      <alignment horizontal="center" vertical="top"/>
    </xf>
    <xf numFmtId="0" fontId="29" fillId="0" borderId="10" xfId="39" applyFont="1" applyBorder="1" applyAlignment="1">
      <alignment horizontal="left" vertical="center"/>
    </xf>
    <xf numFmtId="0" fontId="29" fillId="0" borderId="10" xfId="39" applyFont="1" applyBorder="1" applyAlignment="1">
      <alignment horizontal="left" vertical="center" wrapText="1"/>
    </xf>
    <xf numFmtId="0" fontId="29" fillId="0" borderId="10" xfId="39" applyFont="1" applyBorder="1" applyAlignment="1">
      <alignment horizontal="center" vertical="center"/>
    </xf>
    <xf numFmtId="49" fontId="29" fillId="0" borderId="10" xfId="39" applyNumberFormat="1" applyFont="1" applyBorder="1" applyAlignment="1">
      <alignment horizontal="center" vertical="center"/>
    </xf>
    <xf numFmtId="49" fontId="29" fillId="0" borderId="10" xfId="39" applyNumberFormat="1" applyFont="1" applyBorder="1" applyAlignment="1">
      <alignment horizontal="left" vertical="center" wrapText="1"/>
    </xf>
    <xf numFmtId="49" fontId="16" fillId="0" borderId="0" xfId="39" applyNumberFormat="1" applyFont="1" applyAlignment="1">
      <alignment horizontal="left" vertical="center" wrapText="1"/>
    </xf>
    <xf numFmtId="0" fontId="16" fillId="0" borderId="0" xfId="39" applyFont="1" applyAlignment="1">
      <alignment horizontal="left" vertical="center" wrapText="1"/>
    </xf>
    <xf numFmtId="0" fontId="29" fillId="0" borderId="0" xfId="0" applyFont="1" applyAlignment="1">
      <alignment vertical="center"/>
    </xf>
    <xf numFmtId="0" fontId="34" fillId="0" borderId="0" xfId="52" applyFont="1" applyAlignment="1">
      <alignment vertical="center"/>
    </xf>
    <xf numFmtId="0" fontId="43" fillId="0" borderId="0" xfId="51" applyFont="1"/>
    <xf numFmtId="0" fontId="39" fillId="0" borderId="0" xfId="51"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38" fillId="0" borderId="10" xfId="52" applyFont="1" applyBorder="1" applyAlignment="1">
      <alignment horizontal="center" vertical="center"/>
    </xf>
    <xf numFmtId="0" fontId="30" fillId="0" borderId="10" xfId="52" applyFont="1" applyBorder="1" applyAlignment="1">
      <alignment horizontal="center" vertical="center"/>
    </xf>
    <xf numFmtId="49" fontId="33" fillId="0" borderId="11" xfId="52" applyNumberFormat="1" applyFont="1" applyBorder="1" applyAlignment="1">
      <alignment vertical="center"/>
    </xf>
    <xf numFmtId="0" fontId="33" fillId="0" borderId="10" xfId="52" applyFont="1" applyBorder="1" applyAlignment="1">
      <alignment vertical="center"/>
    </xf>
    <xf numFmtId="0" fontId="16" fillId="0" borderId="0" xfId="40" applyFont="1"/>
    <xf numFmtId="0" fontId="29" fillId="0" borderId="0" xfId="40" applyFont="1" applyAlignment="1">
      <alignment horizontal="center" vertical="top" wrapText="1"/>
    </xf>
    <xf numFmtId="0" fontId="16" fillId="0" borderId="0" xfId="40" applyFont="1" applyAlignment="1">
      <alignment horizontal="right"/>
    </xf>
    <xf numFmtId="0" fontId="16" fillId="0" borderId="0" xfId="40" applyFont="1" applyAlignment="1">
      <alignment horizontal="left" wrapText="1"/>
    </xf>
    <xf numFmtId="0" fontId="29" fillId="0" borderId="10" xfId="40" applyFont="1" applyBorder="1" applyAlignment="1">
      <alignment horizontal="center" vertical="center" wrapText="1"/>
    </xf>
    <xf numFmtId="0" fontId="29" fillId="0" borderId="14" xfId="40" applyFont="1" applyBorder="1" applyAlignment="1">
      <alignment vertical="center" wrapText="1"/>
    </xf>
    <xf numFmtId="0" fontId="29" fillId="0" borderId="21" xfId="40" applyFont="1" applyBorder="1" applyAlignment="1">
      <alignment vertical="center" wrapText="1"/>
    </xf>
    <xf numFmtId="0" fontId="29" fillId="0" borderId="10" xfId="40" applyFont="1" applyBorder="1" applyAlignment="1">
      <alignment horizontal="center" vertical="top" wrapText="1"/>
    </xf>
    <xf numFmtId="0" fontId="29" fillId="0" borderId="10" xfId="40" applyFont="1" applyBorder="1" applyAlignment="1">
      <alignment vertical="top" wrapText="1"/>
    </xf>
    <xf numFmtId="0" fontId="16" fillId="0" borderId="10" xfId="40" applyFont="1" applyBorder="1" applyAlignment="1">
      <alignment horizontal="center" vertical="top" wrapText="1"/>
    </xf>
    <xf numFmtId="0" fontId="16" fillId="0" borderId="10" xfId="40" applyFont="1" applyBorder="1"/>
    <xf numFmtId="0" fontId="16" fillId="0" borderId="10" xfId="40" applyFont="1" applyBorder="1" applyAlignment="1">
      <alignment vertical="top" wrapText="1"/>
    </xf>
    <xf numFmtId="0" fontId="16" fillId="24" borderId="10" xfId="0" applyFont="1" applyFill="1" applyBorder="1" applyAlignment="1">
      <alignment horizontal="center" vertical="center" wrapText="1"/>
    </xf>
    <xf numFmtId="10" fontId="16" fillId="0" borderId="10" xfId="40" applyNumberFormat="1" applyFont="1" applyBorder="1" applyAlignment="1">
      <alignment horizontal="center" vertical="top" wrapText="1"/>
    </xf>
    <xf numFmtId="10" fontId="16" fillId="0" borderId="10" xfId="40" applyNumberFormat="1" applyFont="1" applyBorder="1" applyAlignment="1">
      <alignment vertical="center" wrapText="1"/>
    </xf>
    <xf numFmtId="0" fontId="16" fillId="0" borderId="10" xfId="40" applyFont="1" applyBorder="1" applyAlignment="1">
      <alignment horizontal="justify" vertical="top" wrapText="1"/>
    </xf>
    <xf numFmtId="14" fontId="16" fillId="0" borderId="10" xfId="40" applyNumberFormat="1" applyFont="1" applyBorder="1" applyAlignment="1">
      <alignment horizontal="center" vertical="center" wrapText="1"/>
    </xf>
    <xf numFmtId="9" fontId="16" fillId="0" borderId="10" xfId="40" applyNumberFormat="1" applyFont="1" applyBorder="1" applyAlignment="1">
      <alignment vertical="center" wrapText="1"/>
    </xf>
    <xf numFmtId="0" fontId="16" fillId="0" borderId="10" xfId="40" applyFont="1" applyBorder="1" applyAlignment="1">
      <alignment horizontal="left" vertical="top" wrapText="1"/>
    </xf>
    <xf numFmtId="14" fontId="45" fillId="0" borderId="10" xfId="0" applyNumberFormat="1" applyFont="1" applyBorder="1" applyAlignment="1">
      <alignment horizontal="center" vertical="center" wrapText="1"/>
    </xf>
    <xf numFmtId="9" fontId="29" fillId="0" borderId="10" xfId="40" applyNumberFormat="1" applyFont="1" applyBorder="1" applyAlignment="1">
      <alignment vertical="center" wrapText="1"/>
    </xf>
    <xf numFmtId="0" fontId="46" fillId="0" borderId="10" xfId="40" applyFont="1" applyBorder="1" applyAlignment="1">
      <alignment horizontal="center"/>
    </xf>
    <xf numFmtId="0" fontId="16" fillId="0" borderId="10" xfId="40" applyFont="1" applyBorder="1" applyAlignment="1">
      <alignment horizontal="left" vertical="top"/>
    </xf>
    <xf numFmtId="9" fontId="16" fillId="0" borderId="10" xfId="40" applyNumberFormat="1" applyFont="1" applyBorder="1" applyAlignment="1">
      <alignment vertical="center"/>
    </xf>
    <xf numFmtId="0" fontId="16" fillId="0" borderId="0" xfId="40" applyFont="1" applyAlignment="1">
      <alignment vertical="top" wrapText="1"/>
    </xf>
    <xf numFmtId="0" fontId="38" fillId="0" borderId="10" xfId="51" applyFont="1" applyBorder="1" applyAlignment="1">
      <alignment horizontal="center" vertical="center" wrapText="1"/>
    </xf>
    <xf numFmtId="0" fontId="38" fillId="0" borderId="10" xfId="51" applyFont="1" applyBorder="1" applyAlignment="1">
      <alignment horizontal="center" vertical="center"/>
    </xf>
    <xf numFmtId="0" fontId="49" fillId="0" borderId="0" xfId="51" applyFont="1"/>
    <xf numFmtId="0" fontId="49" fillId="0" borderId="10" xfId="51" applyFont="1" applyBorder="1" applyAlignment="1">
      <alignment horizontal="center" vertical="center"/>
    </xf>
    <xf numFmtId="0" fontId="50" fillId="0" borderId="0" xfId="40" applyFont="1"/>
    <xf numFmtId="0" fontId="51" fillId="0" borderId="0" xfId="40" applyFont="1" applyAlignment="1">
      <alignment horizontal="center"/>
    </xf>
    <xf numFmtId="0" fontId="51" fillId="0" borderId="0" xfId="40" applyFont="1"/>
    <xf numFmtId="2" fontId="52" fillId="0" borderId="0" xfId="40" applyNumberFormat="1" applyFont="1" applyAlignment="1">
      <alignment horizontal="right" vertical="top" wrapText="1"/>
    </xf>
    <xf numFmtId="0" fontId="50" fillId="0" borderId="0" xfId="40" applyFont="1" applyAlignment="1">
      <alignment horizontal="right"/>
    </xf>
    <xf numFmtId="0" fontId="53" fillId="0" borderId="29" xfId="40" applyFont="1" applyBorder="1" applyAlignment="1">
      <alignment horizontal="justify"/>
    </xf>
    <xf numFmtId="0" fontId="50" fillId="0" borderId="29" xfId="40" applyFont="1" applyBorder="1" applyAlignment="1">
      <alignment horizontal="justify"/>
    </xf>
    <xf numFmtId="0" fontId="50" fillId="0" borderId="30" xfId="40" applyFont="1" applyBorder="1" applyAlignment="1">
      <alignment horizontal="justify"/>
    </xf>
    <xf numFmtId="0" fontId="53" fillId="0" borderId="29" xfId="40" applyFont="1" applyBorder="1" applyAlignment="1">
      <alignment vertical="top" wrapText="1"/>
    </xf>
    <xf numFmtId="0" fontId="53" fillId="0" borderId="31" xfId="40" applyFont="1" applyBorder="1" applyAlignment="1">
      <alignment vertical="top" wrapText="1"/>
    </xf>
    <xf numFmtId="0" fontId="53" fillId="0" borderId="31" xfId="40" applyFont="1" applyBorder="1" applyAlignment="1">
      <alignment horizontal="justify" vertical="top" wrapText="1"/>
    </xf>
    <xf numFmtId="167" fontId="50" fillId="0" borderId="32" xfId="64" applyNumberFormat="1" applyFont="1" applyBorder="1" applyAlignment="1">
      <alignment horizontal="left" vertical="center" wrapText="1"/>
    </xf>
    <xf numFmtId="0" fontId="50" fillId="0" borderId="29" xfId="40" applyFont="1" applyBorder="1" applyAlignment="1">
      <alignment horizontal="justify" vertical="top" wrapText="1"/>
    </xf>
    <xf numFmtId="0" fontId="53" fillId="0" borderId="29" xfId="40" applyFont="1" applyBorder="1" applyAlignment="1">
      <alignment horizontal="justify" vertical="top" wrapText="1"/>
    </xf>
    <xf numFmtId="0" fontId="50" fillId="0" borderId="29" xfId="40" applyFont="1" applyBorder="1" applyAlignment="1">
      <alignment vertical="top" wrapText="1"/>
    </xf>
    <xf numFmtId="164" fontId="50" fillId="0" borderId="29" xfId="64" applyNumberFormat="1" applyFont="1" applyBorder="1" applyAlignment="1">
      <alignment vertical="top" wrapText="1"/>
    </xf>
    <xf numFmtId="0" fontId="53" fillId="0" borderId="30" xfId="40" applyFont="1" applyBorder="1" applyAlignment="1">
      <alignment vertical="top" wrapText="1"/>
    </xf>
    <xf numFmtId="0" fontId="50" fillId="0" borderId="30" xfId="40" applyFont="1" applyBorder="1" applyAlignment="1">
      <alignment vertical="top" wrapText="1"/>
    </xf>
    <xf numFmtId="9" fontId="50" fillId="0" borderId="33" xfId="40" quotePrefix="1" applyNumberFormat="1" applyFont="1" applyBorder="1" applyAlignment="1">
      <alignment vertical="top" wrapText="1"/>
    </xf>
    <xf numFmtId="10" fontId="50" fillId="0" borderId="33" xfId="40" quotePrefix="1" applyNumberFormat="1" applyFont="1" applyBorder="1" applyAlignment="1">
      <alignment horizontal="left" vertical="top" wrapText="1"/>
    </xf>
    <xf numFmtId="0" fontId="50" fillId="0" borderId="34" xfId="40" applyFont="1" applyBorder="1" applyAlignment="1">
      <alignment vertical="top" wrapText="1"/>
    </xf>
    <xf numFmtId="0" fontId="50" fillId="0" borderId="31" xfId="40" applyFont="1" applyBorder="1" applyAlignment="1">
      <alignment vertical="top" wrapText="1"/>
    </xf>
    <xf numFmtId="0" fontId="50" fillId="0" borderId="33" xfId="40" applyFont="1" applyBorder="1" applyAlignment="1">
      <alignment vertical="top" wrapText="1"/>
    </xf>
    <xf numFmtId="0" fontId="53" fillId="0" borderId="30" xfId="40" applyFont="1" applyBorder="1" applyAlignment="1">
      <alignment horizontal="left" vertical="center" wrapText="1"/>
    </xf>
    <xf numFmtId="0" fontId="53" fillId="0" borderId="30" xfId="40" applyFont="1" applyBorder="1" applyAlignment="1">
      <alignment horizontal="center" vertical="center" wrapText="1"/>
    </xf>
    <xf numFmtId="0" fontId="50" fillId="0" borderId="31" xfId="40" applyFont="1" applyBorder="1"/>
    <xf numFmtId="1" fontId="53" fillId="0" borderId="0" xfId="40" applyNumberFormat="1" applyFont="1" applyAlignment="1">
      <alignment horizontal="left" vertical="top"/>
    </xf>
    <xf numFmtId="49" fontId="50" fillId="0" borderId="0" xfId="40" applyNumberFormat="1" applyFont="1" applyAlignment="1">
      <alignment horizontal="left" vertical="top" wrapText="1"/>
    </xf>
    <xf numFmtId="49" fontId="50" fillId="0" borderId="0" xfId="40" applyNumberFormat="1" applyFont="1" applyAlignment="1">
      <alignment horizontal="left" vertical="top"/>
    </xf>
    <xf numFmtId="0" fontId="50" fillId="0" borderId="0" xfId="40" applyFont="1" applyAlignment="1">
      <alignment horizontal="center" vertical="center"/>
    </xf>
    <xf numFmtId="14" fontId="16" fillId="24" borderId="10" xfId="0" applyNumberFormat="1" applyFont="1" applyFill="1" applyBorder="1" applyAlignment="1">
      <alignment horizontal="center" vertical="center" wrapText="1"/>
    </xf>
    <xf numFmtId="0" fontId="50" fillId="0" borderId="33" xfId="40" applyFont="1" applyBorder="1" applyAlignment="1">
      <alignment horizontal="center" vertical="top" wrapText="1"/>
    </xf>
    <xf numFmtId="10" fontId="50" fillId="0" borderId="29" xfId="40" applyNumberFormat="1" applyFont="1" applyBorder="1" applyAlignment="1">
      <alignment horizontal="left" vertical="top" wrapText="1"/>
    </xf>
    <xf numFmtId="14" fontId="50" fillId="0" borderId="29" xfId="40" applyNumberFormat="1" applyFont="1" applyBorder="1" applyAlignment="1">
      <alignment horizontal="left" vertical="top" wrapText="1"/>
    </xf>
    <xf numFmtId="167" fontId="33" fillId="0" borderId="10" xfId="64" applyNumberFormat="1" applyFont="1" applyBorder="1" applyAlignment="1">
      <alignment horizontal="center" vertical="center"/>
    </xf>
    <xf numFmtId="0" fontId="50" fillId="0" borderId="34" xfId="40" applyFont="1" applyBorder="1" applyAlignment="1">
      <alignment vertical="top" wrapText="1"/>
    </xf>
    <xf numFmtId="0" fontId="50" fillId="0" borderId="29" xfId="40" applyFont="1" applyBorder="1" applyAlignment="1">
      <alignment horizontal="justify" vertical="center"/>
    </xf>
    <xf numFmtId="0" fontId="33" fillId="24" borderId="10" xfId="52" applyFont="1" applyFill="1" applyBorder="1" applyAlignment="1">
      <alignment horizontal="center" vertical="center" wrapText="1"/>
    </xf>
    <xf numFmtId="0" fontId="33" fillId="24" borderId="10" xfId="52" applyFont="1" applyFill="1" applyBorder="1" applyAlignment="1">
      <alignment vertical="center" wrapText="1"/>
    </xf>
    <xf numFmtId="0" fontId="26" fillId="0" borderId="0" xfId="70" applyFont="1"/>
    <xf numFmtId="0" fontId="25" fillId="0" borderId="0" xfId="70" applyFont="1"/>
    <xf numFmtId="0" fontId="25" fillId="0" borderId="0" xfId="70" applyFont="1" applyFill="1"/>
    <xf numFmtId="0" fontId="28" fillId="0" borderId="0" xfId="70" applyFont="1" applyAlignment="1">
      <alignment horizontal="left" vertical="center"/>
    </xf>
    <xf numFmtId="0" fontId="30" fillId="0" borderId="0" xfId="70" applyFont="1" applyAlignment="1">
      <alignment horizontal="center" vertical="center"/>
    </xf>
    <xf numFmtId="0" fontId="30" fillId="0" borderId="0" xfId="70" applyFont="1" applyAlignment="1">
      <alignment vertical="center"/>
    </xf>
    <xf numFmtId="0" fontId="34" fillId="0" borderId="0" xfId="70" applyFont="1" applyFill="1" applyBorder="1" applyAlignment="1">
      <alignment horizontal="center" vertical="center"/>
    </xf>
    <xf numFmtId="0" fontId="25" fillId="0" borderId="0" xfId="70" applyFont="1" applyBorder="1"/>
    <xf numFmtId="0" fontId="35" fillId="0" borderId="0" xfId="70" applyFont="1"/>
    <xf numFmtId="0" fontId="34" fillId="0" borderId="0" xfId="70" applyFont="1" applyAlignment="1">
      <alignment horizontal="center" vertical="center"/>
    </xf>
    <xf numFmtId="0" fontId="2" fillId="0" borderId="0" xfId="72"/>
    <xf numFmtId="0" fontId="38" fillId="0" borderId="0" xfId="72" applyFont="1" applyAlignment="1">
      <alignment horizontal="center"/>
    </xf>
    <xf numFmtId="0" fontId="33" fillId="24" borderId="10" xfId="70" applyFont="1" applyFill="1" applyBorder="1" applyAlignment="1">
      <alignment horizontal="left" vertical="center" wrapText="1"/>
    </xf>
    <xf numFmtId="0" fontId="50" fillId="24" borderId="30" xfId="40" applyFont="1" applyFill="1" applyBorder="1" applyAlignment="1">
      <alignment vertical="center" wrapText="1"/>
    </xf>
    <xf numFmtId="14" fontId="50" fillId="24" borderId="35" xfId="40" applyNumberFormat="1" applyFont="1" applyFill="1" applyBorder="1" applyAlignment="1">
      <alignment vertical="top" wrapText="1"/>
    </xf>
    <xf numFmtId="0" fontId="50" fillId="0" borderId="30" xfId="40" applyFont="1" applyFill="1" applyBorder="1" applyAlignment="1">
      <alignment horizontal="justify"/>
    </xf>
    <xf numFmtId="0" fontId="16" fillId="0" borderId="22" xfId="0" applyFont="1" applyFill="1" applyBorder="1" applyAlignment="1">
      <alignment horizontal="left" vertical="center"/>
    </xf>
    <xf numFmtId="1" fontId="29" fillId="0" borderId="23" xfId="0" applyNumberFormat="1" applyFont="1" applyFill="1" applyBorder="1" applyAlignment="1">
      <alignment horizontal="center" vertical="center" wrapText="1"/>
    </xf>
    <xf numFmtId="1" fontId="29" fillId="0" borderId="23" xfId="0" applyNumberFormat="1" applyFont="1" applyFill="1" applyBorder="1" applyAlignment="1">
      <alignment horizontal="center" vertical="center"/>
    </xf>
    <xf numFmtId="0" fontId="16" fillId="0" borderId="0" xfId="0" applyFont="1" applyAlignment="1">
      <alignment vertical="center"/>
    </xf>
    <xf numFmtId="0" fontId="16" fillId="0" borderId="24" xfId="0" applyFont="1" applyFill="1" applyBorder="1" applyAlignment="1">
      <alignment vertical="center"/>
    </xf>
    <xf numFmtId="10" fontId="50" fillId="0" borderId="10" xfId="0" applyNumberFormat="1" applyFont="1" applyFill="1" applyBorder="1" applyAlignment="1">
      <alignment vertical="center"/>
    </xf>
    <xf numFmtId="0" fontId="16" fillId="0" borderId="26" xfId="0" applyFont="1" applyFill="1" applyBorder="1" applyAlignment="1">
      <alignment vertical="center"/>
    </xf>
    <xf numFmtId="4" fontId="50" fillId="0" borderId="25" xfId="0" applyNumberFormat="1" applyFont="1" applyFill="1" applyBorder="1" applyAlignment="1">
      <alignment vertical="center"/>
    </xf>
    <xf numFmtId="0" fontId="53" fillId="0" borderId="0" xfId="0" applyFont="1" applyAlignment="1">
      <alignment vertical="center"/>
    </xf>
    <xf numFmtId="0" fontId="16" fillId="0" borderId="16" xfId="0" applyFont="1" applyBorder="1" applyAlignment="1">
      <alignment vertical="center"/>
    </xf>
    <xf numFmtId="3" fontId="16" fillId="0" borderId="16" xfId="0" applyNumberFormat="1" applyFont="1" applyFill="1" applyBorder="1" applyAlignment="1">
      <alignment vertical="center"/>
    </xf>
    <xf numFmtId="0" fontId="16" fillId="0" borderId="10" xfId="0" applyFont="1" applyBorder="1" applyAlignment="1">
      <alignment vertical="center"/>
    </xf>
    <xf numFmtId="3" fontId="16" fillId="0" borderId="10" xfId="0" applyNumberFormat="1" applyFont="1" applyFill="1" applyBorder="1" applyAlignment="1">
      <alignment vertical="center"/>
    </xf>
    <xf numFmtId="3" fontId="16" fillId="0" borderId="10" xfId="0" applyNumberFormat="1" applyFont="1" applyBorder="1" applyAlignment="1">
      <alignment vertical="center"/>
    </xf>
    <xf numFmtId="0" fontId="16" fillId="0" borderId="0" xfId="0" applyFont="1" applyFill="1" applyBorder="1" applyAlignment="1">
      <alignment vertical="center"/>
    </xf>
    <xf numFmtId="3" fontId="16" fillId="0" borderId="0" xfId="0" applyNumberFormat="1" applyFont="1" applyBorder="1" applyAlignment="1">
      <alignment vertical="center"/>
    </xf>
    <xf numFmtId="3" fontId="16" fillId="0" borderId="0" xfId="0" applyNumberFormat="1" applyFont="1" applyAlignment="1">
      <alignment vertical="center"/>
    </xf>
    <xf numFmtId="0" fontId="53" fillId="0" borderId="22" xfId="0" applyFont="1" applyBorder="1" applyAlignment="1">
      <alignment vertical="center"/>
    </xf>
    <xf numFmtId="0" fontId="16" fillId="0" borderId="0" xfId="0" applyFont="1" applyBorder="1" applyAlignment="1">
      <alignment vertical="center"/>
    </xf>
    <xf numFmtId="0" fontId="53" fillId="0" borderId="24" xfId="0" applyFont="1" applyBorder="1" applyAlignment="1">
      <alignment vertical="center"/>
    </xf>
    <xf numFmtId="171" fontId="53" fillId="0" borderId="10" xfId="0" applyNumberFormat="1" applyFont="1" applyBorder="1" applyAlignment="1">
      <alignment vertical="center"/>
    </xf>
    <xf numFmtId="0" fontId="16" fillId="0" borderId="24" xfId="0" applyFont="1" applyBorder="1" applyAlignment="1">
      <alignment vertical="center"/>
    </xf>
    <xf numFmtId="171" fontId="50" fillId="0" borderId="10" xfId="0" applyNumberFormat="1" applyFont="1" applyBorder="1" applyAlignment="1">
      <alignment vertical="center"/>
    </xf>
    <xf numFmtId="0" fontId="16" fillId="0" borderId="24" xfId="0" applyFont="1" applyBorder="1" applyAlignment="1">
      <alignment horizontal="left" vertical="center"/>
    </xf>
    <xf numFmtId="0" fontId="53" fillId="0" borderId="24" xfId="0" applyFont="1" applyBorder="1" applyAlignment="1">
      <alignment horizontal="left" vertical="center"/>
    </xf>
    <xf numFmtId="0" fontId="53" fillId="0" borderId="26" xfId="0" applyFont="1" applyBorder="1" applyAlignment="1">
      <alignment horizontal="left" vertical="center"/>
    </xf>
    <xf numFmtId="171" fontId="53" fillId="0" borderId="25" xfId="0" applyNumberFormat="1" applyFont="1" applyBorder="1" applyAlignment="1">
      <alignment vertical="center"/>
    </xf>
    <xf numFmtId="0" fontId="64" fillId="0" borderId="0" xfId="0" applyFont="1" applyBorder="1" applyAlignment="1">
      <alignment vertical="center"/>
    </xf>
    <xf numFmtId="168" fontId="65" fillId="0" borderId="0" xfId="0" applyNumberFormat="1" applyFont="1" applyBorder="1" applyAlignment="1">
      <alignment horizontal="center" vertical="center"/>
    </xf>
    <xf numFmtId="0" fontId="64" fillId="0" borderId="0" xfId="0" applyFont="1" applyAlignment="1">
      <alignment vertical="center"/>
    </xf>
    <xf numFmtId="171" fontId="50" fillId="0" borderId="10" xfId="0" applyNumberFormat="1" applyFont="1" applyFill="1" applyBorder="1" applyAlignment="1">
      <alignment vertical="center"/>
    </xf>
    <xf numFmtId="0" fontId="53" fillId="0" borderId="24" xfId="0" applyFont="1" applyFill="1" applyBorder="1" applyAlignment="1">
      <alignment horizontal="left" vertical="center"/>
    </xf>
    <xf numFmtId="0" fontId="16" fillId="0" borderId="24" xfId="0" applyFont="1" applyFill="1" applyBorder="1" applyAlignment="1">
      <alignment horizontal="left" vertical="center"/>
    </xf>
    <xf numFmtId="170" fontId="50" fillId="0" borderId="10" xfId="0" applyNumberFormat="1" applyFont="1" applyBorder="1" applyAlignment="1">
      <alignment horizontal="center" vertical="center"/>
    </xf>
    <xf numFmtId="0" fontId="53" fillId="0" borderId="24" xfId="0" applyFont="1" applyFill="1" applyBorder="1" applyAlignment="1">
      <alignment vertical="center"/>
    </xf>
    <xf numFmtId="171" fontId="53" fillId="0" borderId="10" xfId="0" applyNumberFormat="1" applyFont="1" applyFill="1" applyBorder="1" applyAlignment="1">
      <alignment vertical="center"/>
    </xf>
    <xf numFmtId="172" fontId="53" fillId="0" borderId="10" xfId="0" applyNumberFormat="1" applyFont="1" applyFill="1" applyBorder="1" applyAlignment="1">
      <alignment vertical="center"/>
    </xf>
    <xf numFmtId="173" fontId="53" fillId="0" borderId="10" xfId="0" applyNumberFormat="1" applyFont="1" applyFill="1" applyBorder="1" applyAlignment="1">
      <alignment vertical="center"/>
    </xf>
    <xf numFmtId="0" fontId="53" fillId="0" borderId="26" xfId="0" applyFont="1" applyFill="1" applyBorder="1" applyAlignment="1">
      <alignment vertical="center"/>
    </xf>
    <xf numFmtId="173" fontId="53" fillId="0" borderId="25" xfId="0" applyNumberFormat="1" applyFont="1" applyFill="1" applyBorder="1" applyAlignment="1">
      <alignment vertical="center"/>
    </xf>
    <xf numFmtId="0" fontId="16" fillId="0" borderId="36" xfId="0" applyFont="1" applyBorder="1" applyAlignment="1">
      <alignment vertical="center"/>
    </xf>
    <xf numFmtId="168" fontId="5" fillId="0" borderId="36" xfId="0" applyNumberFormat="1" applyFont="1" applyFill="1" applyBorder="1" applyAlignment="1">
      <alignment vertical="center"/>
    </xf>
    <xf numFmtId="0" fontId="16" fillId="0" borderId="37" xfId="0" applyFont="1" applyBorder="1" applyAlignment="1">
      <alignment vertical="center"/>
    </xf>
    <xf numFmtId="3" fontId="50" fillId="0" borderId="37" xfId="0" applyNumberFormat="1" applyFont="1" applyFill="1" applyBorder="1" applyAlignment="1">
      <alignment vertical="center"/>
    </xf>
    <xf numFmtId="0" fontId="16" fillId="0" borderId="38" xfId="0" applyFont="1" applyBorder="1" applyAlignment="1">
      <alignment vertical="center"/>
    </xf>
    <xf numFmtId="3" fontId="50" fillId="0" borderId="38" xfId="0" applyNumberFormat="1" applyFont="1" applyFill="1" applyBorder="1" applyAlignment="1">
      <alignment vertical="center"/>
    </xf>
    <xf numFmtId="3" fontId="50" fillId="0" borderId="39" xfId="0" applyNumberFormat="1" applyFont="1" applyBorder="1" applyAlignment="1">
      <alignment vertical="center"/>
    </xf>
    <xf numFmtId="3" fontId="50" fillId="0" borderId="40" xfId="0" applyNumberFormat="1" applyFont="1" applyBorder="1" applyAlignment="1">
      <alignment vertical="center"/>
    </xf>
    <xf numFmtId="0" fontId="16" fillId="0" borderId="41" xfId="0" applyFont="1" applyBorder="1" applyAlignment="1">
      <alignment vertical="center"/>
    </xf>
    <xf numFmtId="172" fontId="50" fillId="0" borderId="42" xfId="0" applyNumberFormat="1" applyFont="1" applyBorder="1" applyAlignment="1">
      <alignment vertical="center"/>
    </xf>
    <xf numFmtId="10" fontId="50" fillId="0" borderId="43" xfId="0" applyNumberFormat="1" applyFont="1" applyBorder="1" applyAlignment="1">
      <alignment vertical="center"/>
    </xf>
    <xf numFmtId="3" fontId="50" fillId="0" borderId="40" xfId="0" applyNumberFormat="1" applyFont="1" applyFill="1" applyBorder="1" applyAlignment="1">
      <alignment vertical="center"/>
    </xf>
    <xf numFmtId="9" fontId="50" fillId="0" borderId="42" xfId="0" applyNumberFormat="1" applyFont="1" applyBorder="1" applyAlignment="1">
      <alignment vertical="center"/>
    </xf>
    <xf numFmtId="10" fontId="50" fillId="0" borderId="10" xfId="0" applyNumberFormat="1" applyFont="1" applyBorder="1" applyAlignment="1">
      <alignment vertical="center"/>
    </xf>
    <xf numFmtId="0" fontId="16" fillId="0" borderId="27" xfId="0" applyFont="1" applyBorder="1" applyAlignment="1">
      <alignment vertical="center"/>
    </xf>
    <xf numFmtId="10" fontId="50" fillId="0" borderId="37" xfId="0" applyNumberFormat="1" applyFont="1" applyBorder="1" applyAlignment="1">
      <alignment vertical="center"/>
    </xf>
    <xf numFmtId="0" fontId="16" fillId="0" borderId="44" xfId="0" applyFont="1" applyBorder="1" applyAlignment="1">
      <alignment vertical="center"/>
    </xf>
    <xf numFmtId="10" fontId="50" fillId="0" borderId="41" xfId="0" applyNumberFormat="1" applyFont="1" applyBorder="1" applyAlignment="1">
      <alignment vertical="center"/>
    </xf>
    <xf numFmtId="0" fontId="53" fillId="0" borderId="0" xfId="0" applyFont="1" applyAlignment="1">
      <alignment horizontal="center" vertical="center"/>
    </xf>
    <xf numFmtId="0" fontId="66" fillId="0" borderId="0" xfId="0" applyFont="1" applyAlignment="1">
      <alignment horizontal="left" vertical="center"/>
    </xf>
    <xf numFmtId="0" fontId="41" fillId="0" borderId="0" xfId="0" applyFont="1" applyAlignment="1">
      <alignment vertical="center"/>
    </xf>
    <xf numFmtId="0" fontId="50" fillId="0" borderId="0" xfId="0" applyFont="1" applyAlignment="1">
      <alignment vertical="center"/>
    </xf>
    <xf numFmtId="4" fontId="50" fillId="0" borderId="10" xfId="0" applyNumberFormat="1" applyFont="1" applyFill="1" applyBorder="1" applyAlignment="1">
      <alignment horizontal="center" vertical="center"/>
    </xf>
    <xf numFmtId="3" fontId="50" fillId="0" borderId="10" xfId="0" applyNumberFormat="1" applyFont="1" applyFill="1" applyBorder="1" applyAlignment="1">
      <alignment horizontal="center" vertical="center"/>
    </xf>
    <xf numFmtId="0" fontId="44" fillId="0" borderId="0" xfId="0" applyFont="1" applyAlignment="1">
      <alignment vertical="center"/>
    </xf>
    <xf numFmtId="0" fontId="50" fillId="0" borderId="10" xfId="0" applyFont="1" applyFill="1" applyBorder="1" applyAlignment="1">
      <alignment horizontal="center" vertical="center"/>
    </xf>
    <xf numFmtId="168" fontId="16" fillId="0" borderId="0" xfId="0" applyNumberFormat="1" applyFont="1" applyAlignment="1">
      <alignment vertical="center"/>
    </xf>
    <xf numFmtId="2" fontId="16" fillId="0" borderId="0" xfId="0" applyNumberFormat="1" applyFont="1" applyAlignment="1">
      <alignment vertical="center"/>
    </xf>
    <xf numFmtId="14" fontId="16" fillId="0" borderId="10" xfId="40" applyNumberFormat="1" applyFont="1" applyBorder="1" applyAlignment="1">
      <alignment horizontal="center" vertical="top" wrapText="1"/>
    </xf>
    <xf numFmtId="14" fontId="16" fillId="0" borderId="10" xfId="40" applyNumberFormat="1" applyFont="1" applyBorder="1"/>
    <xf numFmtId="0" fontId="16" fillId="24" borderId="0" xfId="40" applyFont="1" applyFill="1"/>
    <xf numFmtId="0" fontId="27" fillId="24" borderId="0" xfId="40" applyFont="1" applyFill="1" applyAlignment="1">
      <alignment horizontal="right" vertical="center"/>
    </xf>
    <xf numFmtId="0" fontId="27" fillId="24" borderId="0" xfId="40" applyFont="1" applyFill="1" applyAlignment="1">
      <alignment horizontal="right"/>
    </xf>
    <xf numFmtId="0" fontId="30" fillId="24" borderId="0" xfId="52" applyFont="1" applyFill="1" applyAlignment="1">
      <alignment vertical="center"/>
    </xf>
    <xf numFmtId="0" fontId="37" fillId="24" borderId="0" xfId="40" applyFont="1" applyFill="1" applyAlignment="1">
      <alignment vertical="center"/>
    </xf>
    <xf numFmtId="0" fontId="34" fillId="24" borderId="0" xfId="52" applyFont="1" applyFill="1" applyAlignment="1">
      <alignment vertical="center"/>
    </xf>
    <xf numFmtId="0" fontId="27" fillId="24" borderId="0" xfId="40" applyFont="1" applyFill="1"/>
    <xf numFmtId="164" fontId="16" fillId="24" borderId="0" xfId="40" applyNumberFormat="1" applyFont="1" applyFill="1"/>
    <xf numFmtId="0" fontId="16" fillId="24" borderId="0" xfId="41" applyFont="1" applyFill="1"/>
    <xf numFmtId="0" fontId="29" fillId="24" borderId="10" xfId="41" applyFont="1" applyFill="1" applyBorder="1" applyAlignment="1">
      <alignment horizontal="center" vertical="center" textRotation="90" wrapText="1"/>
    </xf>
    <xf numFmtId="0" fontId="27" fillId="24" borderId="0" xfId="41" applyFont="1" applyFill="1"/>
    <xf numFmtId="0" fontId="29" fillId="24" borderId="10" xfId="41" applyFont="1" applyFill="1" applyBorder="1" applyAlignment="1">
      <alignment horizontal="center" vertical="center" wrapText="1"/>
    </xf>
    <xf numFmtId="49" fontId="29" fillId="24" borderId="10" xfId="41" applyNumberFormat="1" applyFont="1" applyFill="1" applyBorder="1" applyAlignment="1">
      <alignment horizontal="center" vertical="center" wrapText="1"/>
    </xf>
    <xf numFmtId="0" fontId="29" fillId="24" borderId="10" xfId="41" applyFont="1" applyFill="1" applyBorder="1" applyAlignment="1">
      <alignment horizontal="left" vertical="center" wrapText="1"/>
    </xf>
    <xf numFmtId="4" fontId="16" fillId="24" borderId="10" xfId="67" applyNumberFormat="1" applyFont="1" applyFill="1" applyBorder="1" applyAlignment="1">
      <alignment horizontal="right" wrapText="1"/>
    </xf>
    <xf numFmtId="49" fontId="16" fillId="24" borderId="10" xfId="41" applyNumberFormat="1" applyFont="1" applyFill="1" applyBorder="1" applyAlignment="1">
      <alignment horizontal="center" vertical="center" wrapText="1"/>
    </xf>
    <xf numFmtId="0" fontId="16" fillId="24" borderId="10" xfId="41" applyFont="1" applyFill="1" applyBorder="1" applyAlignment="1">
      <alignment horizontal="left" vertical="center" wrapText="1"/>
    </xf>
    <xf numFmtId="0" fontId="16" fillId="24" borderId="19" xfId="41" applyFont="1" applyFill="1" applyBorder="1" applyAlignment="1">
      <alignment horizontal="left" vertical="center" wrapText="1"/>
    </xf>
    <xf numFmtId="170" fontId="16" fillId="24" borderId="10" xfId="67" applyNumberFormat="1" applyFont="1" applyFill="1" applyBorder="1" applyAlignment="1">
      <alignment horizontal="right" wrapText="1"/>
    </xf>
    <xf numFmtId="169" fontId="16" fillId="24" borderId="10" xfId="67" applyNumberFormat="1" applyFont="1" applyFill="1" applyBorder="1" applyAlignment="1">
      <alignment horizontal="right" wrapText="1"/>
    </xf>
    <xf numFmtId="0" fontId="61" fillId="24" borderId="10" xfId="47" applyFont="1" applyFill="1" applyBorder="1" applyAlignment="1">
      <alignment horizontal="left" vertical="center" wrapText="1"/>
    </xf>
    <xf numFmtId="0" fontId="62" fillId="24" borderId="10" xfId="47" applyFont="1" applyFill="1" applyBorder="1" applyAlignment="1">
      <alignment horizontal="left" vertical="center" wrapText="1"/>
    </xf>
    <xf numFmtId="4" fontId="61" fillId="24" borderId="16" xfId="47" applyNumberFormat="1" applyFont="1" applyFill="1" applyBorder="1" applyAlignment="1">
      <alignment horizontal="left" vertical="center" wrapText="1"/>
    </xf>
    <xf numFmtId="4" fontId="16" fillId="24" borderId="10" xfId="41" applyNumberFormat="1" applyFont="1" applyFill="1" applyBorder="1" applyAlignment="1">
      <alignment horizontal="center" vertical="center" wrapText="1"/>
    </xf>
    <xf numFmtId="4" fontId="16" fillId="24" borderId="10" xfId="41" applyNumberFormat="1" applyFont="1" applyFill="1" applyBorder="1" applyAlignment="1">
      <alignment horizontal="left" vertical="center" wrapText="1"/>
    </xf>
    <xf numFmtId="4" fontId="16" fillId="24" borderId="10" xfId="41" applyNumberFormat="1" applyFont="1" applyFill="1" applyBorder="1" applyAlignment="1">
      <alignment horizontal="right" vertical="center" wrapText="1"/>
    </xf>
    <xf numFmtId="4" fontId="61" fillId="24" borderId="10" xfId="47" applyNumberFormat="1" applyFont="1" applyFill="1" applyBorder="1" applyAlignment="1">
      <alignment horizontal="left" vertical="center" wrapText="1"/>
    </xf>
    <xf numFmtId="0" fontId="29" fillId="0" borderId="15" xfId="41" applyFont="1" applyFill="1" applyBorder="1" applyAlignment="1">
      <alignment horizontal="center" vertical="center" wrapText="1"/>
    </xf>
    <xf numFmtId="0" fontId="16" fillId="0" borderId="15" xfId="41" applyFont="1" applyFill="1" applyBorder="1" applyAlignment="1">
      <alignment horizontal="center" vertical="center" wrapText="1"/>
    </xf>
    <xf numFmtId="0" fontId="50" fillId="0" borderId="29" xfId="40" applyFont="1" applyBorder="1" applyAlignment="1">
      <alignment horizontal="left" vertical="top" wrapText="1"/>
    </xf>
    <xf numFmtId="174" fontId="50" fillId="0" borderId="29" xfId="40" applyNumberFormat="1" applyFont="1" applyBorder="1" applyAlignment="1">
      <alignment horizontal="left" vertical="top" wrapText="1"/>
    </xf>
    <xf numFmtId="2" fontId="50" fillId="0" borderId="29" xfId="40" applyNumberFormat="1" applyFont="1" applyBorder="1" applyAlignment="1">
      <alignment horizontal="left" vertical="top" wrapText="1"/>
    </xf>
    <xf numFmtId="2" fontId="50" fillId="0" borderId="29" xfId="64" applyNumberFormat="1" applyFont="1" applyBorder="1" applyAlignment="1">
      <alignment horizontal="left" vertical="top" wrapText="1"/>
    </xf>
    <xf numFmtId="175" fontId="50" fillId="0" borderId="32" xfId="64" applyNumberFormat="1" applyFont="1" applyBorder="1" applyAlignment="1">
      <alignment horizontal="left" vertical="center" wrapText="1"/>
    </xf>
    <xf numFmtId="174" fontId="50" fillId="0" borderId="33" xfId="40" quotePrefix="1" applyNumberFormat="1" applyFont="1" applyBorder="1" applyAlignment="1">
      <alignment horizontal="left" vertical="top" wrapText="1"/>
    </xf>
    <xf numFmtId="1" fontId="33" fillId="0" borderId="10" xfId="51" applyNumberFormat="1" applyFont="1" applyBorder="1" applyAlignment="1">
      <alignment horizontal="center" vertical="center"/>
    </xf>
    <xf numFmtId="49" fontId="33" fillId="0" borderId="10" xfId="51" applyNumberFormat="1" applyFont="1" applyBorder="1" applyAlignment="1">
      <alignment horizontal="center" vertical="center" wrapText="1"/>
    </xf>
    <xf numFmtId="176" fontId="33" fillId="0" borderId="10" xfId="51" applyNumberFormat="1" applyFont="1" applyBorder="1" applyAlignment="1">
      <alignment horizontal="center" vertical="center"/>
    </xf>
    <xf numFmtId="3" fontId="33" fillId="0" borderId="10" xfId="51" applyNumberFormat="1" applyFont="1" applyBorder="1" applyAlignment="1">
      <alignment horizontal="center" vertical="center"/>
    </xf>
    <xf numFmtId="168" fontId="33" fillId="0" borderId="10" xfId="51" applyNumberFormat="1" applyFont="1" applyBorder="1" applyAlignment="1">
      <alignment horizontal="center" vertical="center" wrapText="1"/>
    </xf>
    <xf numFmtId="3" fontId="33" fillId="0" borderId="10" xfId="51" applyNumberFormat="1" applyFont="1" applyBorder="1" applyAlignment="1">
      <alignment horizontal="center" vertical="center" wrapText="1"/>
    </xf>
    <xf numFmtId="14" fontId="33" fillId="0" borderId="10" xfId="51" applyNumberFormat="1" applyFont="1" applyBorder="1" applyAlignment="1">
      <alignment horizontal="center" vertical="center"/>
    </xf>
    <xf numFmtId="49" fontId="33" fillId="0" borderId="10" xfId="51" applyNumberFormat="1" applyFont="1" applyBorder="1" applyAlignment="1">
      <alignment horizontal="center" vertical="center"/>
    </xf>
    <xf numFmtId="0" fontId="33" fillId="0" borderId="0" xfId="51" applyFont="1"/>
    <xf numFmtId="0" fontId="16" fillId="0" borderId="10" xfId="51" applyFont="1" applyFill="1" applyBorder="1" applyAlignment="1">
      <alignment horizontal="center" vertical="center"/>
    </xf>
    <xf numFmtId="168" fontId="16" fillId="0" borderId="10" xfId="51" applyNumberFormat="1" applyFont="1" applyFill="1" applyBorder="1" applyAlignment="1">
      <alignment horizontal="center" vertical="center" wrapText="1"/>
    </xf>
    <xf numFmtId="49" fontId="33" fillId="0" borderId="11" xfId="52" applyNumberFormat="1" applyFont="1" applyBorder="1" applyAlignment="1">
      <alignment horizontal="center" vertical="center"/>
    </xf>
    <xf numFmtId="49" fontId="33" fillId="0" borderId="12" xfId="52" applyNumberFormat="1" applyFont="1" applyBorder="1" applyAlignment="1">
      <alignment horizontal="center" vertical="center"/>
    </xf>
    <xf numFmtId="49" fontId="33" fillId="0" borderId="13" xfId="52" applyNumberFormat="1" applyFont="1" applyBorder="1" applyAlignment="1">
      <alignment horizontal="center" vertical="center"/>
    </xf>
    <xf numFmtId="0" fontId="33" fillId="0" borderId="0" xfId="52" applyFont="1" applyAlignment="1">
      <alignment horizontal="center" vertical="center"/>
    </xf>
    <xf numFmtId="0" fontId="36" fillId="0" borderId="0" xfId="52" applyFont="1" applyAlignment="1">
      <alignment horizontal="center" vertical="center" wrapText="1"/>
    </xf>
    <xf numFmtId="0" fontId="37" fillId="0" borderId="0" xfId="52" applyFont="1" applyAlignment="1">
      <alignment horizontal="center" vertical="center" wrapText="1"/>
    </xf>
    <xf numFmtId="0" fontId="37" fillId="0" borderId="0" xfId="52" applyFont="1" applyAlignment="1">
      <alignment horizontal="center" vertical="center"/>
    </xf>
    <xf numFmtId="0" fontId="29" fillId="0" borderId="0" xfId="0" applyFont="1" applyAlignment="1">
      <alignment horizontal="center" vertical="center"/>
    </xf>
    <xf numFmtId="0" fontId="30" fillId="0" borderId="0" xfId="52" applyFont="1" applyAlignment="1">
      <alignment horizontal="center" vertical="center"/>
    </xf>
    <xf numFmtId="0" fontId="31" fillId="0" borderId="0" xfId="52" applyFont="1" applyAlignment="1">
      <alignment horizontal="center" vertical="center"/>
    </xf>
    <xf numFmtId="0" fontId="30" fillId="0" borderId="10" xfId="52" applyFont="1" applyBorder="1" applyAlignment="1">
      <alignment horizontal="center" vertical="center" wrapText="1"/>
    </xf>
    <xf numFmtId="0" fontId="38" fillId="0" borderId="10" xfId="52" applyFont="1" applyBorder="1" applyAlignment="1">
      <alignment horizontal="center" vertical="center" wrapText="1"/>
    </xf>
    <xf numFmtId="0" fontId="34" fillId="0" borderId="0" xfId="52" applyFont="1" applyAlignment="1">
      <alignment horizontal="center" vertical="center"/>
    </xf>
    <xf numFmtId="0" fontId="33" fillId="0" borderId="14" xfId="52" applyFont="1" applyBorder="1" applyAlignment="1">
      <alignment vertical="center"/>
    </xf>
    <xf numFmtId="0" fontId="38" fillId="0" borderId="15" xfId="52" applyFont="1" applyBorder="1" applyAlignment="1">
      <alignment horizontal="center" vertical="center" wrapText="1"/>
    </xf>
    <xf numFmtId="0" fontId="38" fillId="0" borderId="16" xfId="52" applyFont="1" applyBorder="1" applyAlignment="1">
      <alignment horizontal="center" vertical="center" wrapText="1"/>
    </xf>
    <xf numFmtId="0" fontId="36" fillId="0" borderId="0" xfId="52" applyFont="1" applyAlignment="1">
      <alignment horizontal="center" vertical="center"/>
    </xf>
    <xf numFmtId="49" fontId="16" fillId="0" borderId="0" xfId="39" applyNumberFormat="1" applyFont="1" applyAlignment="1">
      <alignment horizontal="left" vertical="top"/>
    </xf>
    <xf numFmtId="0" fontId="16" fillId="0" borderId="14" xfId="39" applyFont="1" applyBorder="1" applyAlignment="1">
      <alignment horizontal="left" vertical="center"/>
    </xf>
    <xf numFmtId="0" fontId="29" fillId="0" borderId="15" xfId="39" applyFont="1" applyBorder="1" applyAlignment="1">
      <alignment horizontal="center" vertical="center"/>
    </xf>
    <xf numFmtId="0" fontId="29" fillId="0" borderId="19" xfId="39" applyFont="1" applyBorder="1" applyAlignment="1">
      <alignment horizontal="center" vertical="center"/>
    </xf>
    <xf numFmtId="0" fontId="29" fillId="0" borderId="16" xfId="39" applyFont="1" applyBorder="1" applyAlignment="1">
      <alignment horizontal="center" vertical="center"/>
    </xf>
    <xf numFmtId="0" fontId="29" fillId="0" borderId="17" xfId="39" applyFont="1" applyBorder="1" applyAlignment="1">
      <alignment horizontal="center" vertical="center" wrapText="1"/>
    </xf>
    <xf numFmtId="0" fontId="29" fillId="0" borderId="18" xfId="39" applyFont="1" applyBorder="1" applyAlignment="1">
      <alignment horizontal="center" vertical="center" wrapText="1"/>
    </xf>
    <xf numFmtId="0" fontId="29" fillId="0" borderId="20" xfId="39" applyFont="1" applyBorder="1" applyAlignment="1">
      <alignment horizontal="center" vertical="center" wrapText="1"/>
    </xf>
    <xf numFmtId="0" fontId="29" fillId="0" borderId="21" xfId="39" applyFont="1" applyBorder="1" applyAlignment="1">
      <alignment horizontal="center" vertical="center" wrapText="1"/>
    </xf>
    <xf numFmtId="0" fontId="29" fillId="0" borderId="15" xfId="39" applyFont="1" applyBorder="1" applyAlignment="1">
      <alignment horizontal="center" vertical="center" wrapText="1"/>
    </xf>
    <xf numFmtId="0" fontId="29" fillId="0" borderId="19" xfId="39" applyFont="1" applyBorder="1" applyAlignment="1">
      <alignment horizontal="center" vertical="center" wrapText="1"/>
    </xf>
    <xf numFmtId="0" fontId="29" fillId="0" borderId="16" xfId="39" applyFont="1" applyBorder="1" applyAlignment="1">
      <alignment horizontal="center" vertical="center" wrapText="1"/>
    </xf>
    <xf numFmtId="0" fontId="29" fillId="0" borderId="11" xfId="39" applyFont="1" applyBorder="1" applyAlignment="1">
      <alignment horizontal="center" vertical="center" wrapText="1"/>
    </xf>
    <xf numFmtId="0" fontId="29" fillId="0" borderId="13" xfId="39" applyFont="1" applyBorder="1" applyAlignment="1">
      <alignment horizontal="center" vertical="center" wrapText="1"/>
    </xf>
    <xf numFmtId="0" fontId="29" fillId="0" borderId="12" xfId="39" applyFont="1" applyBorder="1" applyAlignment="1">
      <alignment horizontal="center" vertical="center" wrapText="1"/>
    </xf>
    <xf numFmtId="0" fontId="43" fillId="0" borderId="0" xfId="51" applyFont="1" applyAlignment="1">
      <alignment horizontal="center"/>
    </xf>
    <xf numFmtId="0" fontId="39" fillId="0" borderId="0" xfId="51"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30" fillId="0" borderId="0" xfId="52" applyFont="1" applyAlignment="1">
      <alignment horizontal="center" vertical="center" wrapText="1"/>
    </xf>
    <xf numFmtId="0" fontId="38" fillId="0" borderId="11" xfId="52" applyFont="1" applyBorder="1" applyAlignment="1">
      <alignment horizontal="center" vertical="center" wrapText="1"/>
    </xf>
    <xf numFmtId="0" fontId="38" fillId="0" borderId="12" xfId="52" applyFont="1" applyBorder="1" applyAlignment="1">
      <alignment horizontal="center" vertical="center" wrapText="1"/>
    </xf>
    <xf numFmtId="0" fontId="38" fillId="0" borderId="13" xfId="52" applyFont="1" applyBorder="1" applyAlignment="1">
      <alignment horizontal="center" vertical="center" wrapText="1"/>
    </xf>
    <xf numFmtId="0" fontId="50" fillId="0" borderId="11" xfId="0" applyFont="1" applyFill="1" applyBorder="1" applyAlignment="1">
      <alignment horizontal="center" vertical="center"/>
    </xf>
    <xf numFmtId="0" fontId="50" fillId="0" borderId="13" xfId="0" applyFont="1" applyFill="1" applyBorder="1" applyAlignment="1">
      <alignment horizontal="center" vertical="center"/>
    </xf>
    <xf numFmtId="0" fontId="29" fillId="0" borderId="0" xfId="71" applyFont="1" applyFill="1" applyAlignment="1">
      <alignment horizontal="center" vertical="center"/>
    </xf>
    <xf numFmtId="0" fontId="30" fillId="0" borderId="0" xfId="70" applyFont="1" applyAlignment="1">
      <alignment horizontal="center" vertical="center"/>
    </xf>
    <xf numFmtId="0" fontId="36" fillId="0" borderId="0" xfId="70" applyFont="1" applyAlignment="1">
      <alignment horizontal="center" vertical="center"/>
    </xf>
    <xf numFmtId="0" fontId="33" fillId="0" borderId="0" xfId="70" applyFont="1" applyAlignment="1">
      <alignment horizontal="center" vertical="center"/>
    </xf>
    <xf numFmtId="0" fontId="36" fillId="0" borderId="0" xfId="70" applyFont="1" applyAlignment="1">
      <alignment horizontal="center" vertical="center" wrapText="1"/>
    </xf>
    <xf numFmtId="0" fontId="37" fillId="0" borderId="0" xfId="70" applyFont="1" applyAlignment="1">
      <alignment horizontal="center" vertical="center"/>
    </xf>
    <xf numFmtId="0" fontId="29" fillId="0" borderId="0" xfId="40" applyFont="1" applyAlignment="1">
      <alignment horizontal="center" vertical="top" wrapText="1"/>
    </xf>
    <xf numFmtId="0" fontId="29" fillId="0" borderId="10" xfId="40" applyFont="1" applyBorder="1" applyAlignment="1">
      <alignment horizontal="center" vertical="center" wrapText="1"/>
    </xf>
    <xf numFmtId="0" fontId="29" fillId="0" borderId="10" xfId="40" applyFont="1" applyBorder="1" applyAlignment="1">
      <alignment horizontal="center" vertical="center"/>
    </xf>
    <xf numFmtId="0" fontId="29" fillId="0" borderId="15" xfId="40" applyFont="1" applyBorder="1" applyAlignment="1">
      <alignment horizontal="center" vertical="center" wrapText="1"/>
    </xf>
    <xf numFmtId="0" fontId="29" fillId="0" borderId="19" xfId="40" applyFont="1" applyBorder="1" applyAlignment="1">
      <alignment horizontal="center" vertical="center" wrapText="1"/>
    </xf>
    <xf numFmtId="0" fontId="29" fillId="0" borderId="16" xfId="40" applyFont="1" applyBorder="1" applyAlignment="1">
      <alignment horizontal="center" vertical="center" wrapText="1"/>
    </xf>
    <xf numFmtId="0" fontId="29" fillId="0" borderId="10" xfId="0" applyFont="1" applyBorder="1" applyAlignment="1">
      <alignment horizontal="center" vertical="center" wrapText="1"/>
    </xf>
    <xf numFmtId="0" fontId="29" fillId="0" borderId="20" xfId="40" applyFont="1" applyBorder="1" applyAlignment="1">
      <alignment horizontal="center" vertical="center" wrapText="1"/>
    </xf>
    <xf numFmtId="0" fontId="29" fillId="0" borderId="21" xfId="40" applyFont="1" applyBorder="1" applyAlignment="1">
      <alignment horizontal="center" vertical="center" wrapText="1"/>
    </xf>
    <xf numFmtId="0" fontId="29" fillId="0" borderId="10" xfId="55" applyFont="1" applyFill="1" applyBorder="1" applyAlignment="1">
      <alignment horizontal="center" vertical="center" wrapText="1"/>
    </xf>
    <xf numFmtId="0" fontId="29" fillId="24" borderId="10" xfId="41" applyFont="1" applyFill="1" applyBorder="1" applyAlignment="1">
      <alignment horizontal="center" vertical="center" wrapText="1"/>
    </xf>
    <xf numFmtId="0" fontId="29" fillId="24" borderId="11" xfId="55" applyFont="1" applyFill="1" applyBorder="1" applyAlignment="1">
      <alignment horizontal="center" vertical="center"/>
    </xf>
    <xf numFmtId="0" fontId="29" fillId="24" borderId="12" xfId="55" applyFont="1" applyFill="1" applyBorder="1" applyAlignment="1">
      <alignment horizontal="center" vertical="center"/>
    </xf>
    <xf numFmtId="0" fontId="29" fillId="0" borderId="15" xfId="41" applyFont="1" applyFill="1" applyBorder="1" applyAlignment="1">
      <alignment horizontal="center" vertical="center" wrapText="1"/>
    </xf>
    <xf numFmtId="0" fontId="29" fillId="0" borderId="19" xfId="41" applyFont="1" applyFill="1" applyBorder="1" applyAlignment="1">
      <alignment horizontal="center" vertical="center" wrapText="1"/>
    </xf>
    <xf numFmtId="0" fontId="29" fillId="0" borderId="16" xfId="41" applyFont="1" applyFill="1" applyBorder="1" applyAlignment="1">
      <alignment horizontal="center" vertical="center" wrapText="1"/>
    </xf>
    <xf numFmtId="0" fontId="29" fillId="0" borderId="10" xfId="41" applyFont="1" applyFill="1" applyBorder="1" applyAlignment="1">
      <alignment horizontal="center" vertical="center" wrapText="1"/>
    </xf>
    <xf numFmtId="0" fontId="29" fillId="0" borderId="10" xfId="41" applyFont="1" applyBorder="1" applyAlignment="1">
      <alignment horizontal="center" vertical="center"/>
    </xf>
    <xf numFmtId="0" fontId="29" fillId="24" borderId="15" xfId="41" applyFont="1" applyFill="1" applyBorder="1" applyAlignment="1">
      <alignment horizontal="center" vertical="center" wrapText="1"/>
    </xf>
    <xf numFmtId="0" fontId="29" fillId="24" borderId="19" xfId="41" applyFont="1" applyFill="1" applyBorder="1" applyAlignment="1">
      <alignment horizontal="center" vertical="center" wrapText="1"/>
    </xf>
    <xf numFmtId="0" fontId="29" fillId="24" borderId="16" xfId="41" applyFont="1" applyFill="1" applyBorder="1" applyAlignment="1">
      <alignment horizontal="center" vertical="center" wrapText="1"/>
    </xf>
    <xf numFmtId="0" fontId="33" fillId="24" borderId="0" xfId="52" applyFont="1" applyFill="1" applyAlignment="1">
      <alignment horizontal="center" vertical="center"/>
    </xf>
    <xf numFmtId="0" fontId="36" fillId="24" borderId="0" xfId="52" applyFont="1" applyFill="1" applyAlignment="1">
      <alignment horizontal="center" vertical="center" wrapText="1"/>
    </xf>
    <xf numFmtId="0" fontId="16" fillId="24" borderId="0" xfId="40" applyFont="1" applyFill="1" applyAlignment="1">
      <alignment horizontal="center"/>
    </xf>
    <xf numFmtId="0" fontId="29" fillId="24" borderId="0" xfId="40" applyFont="1" applyFill="1" applyAlignment="1">
      <alignment horizontal="center"/>
    </xf>
    <xf numFmtId="0" fontId="29" fillId="24" borderId="0" xfId="0" applyFont="1" applyFill="1" applyAlignment="1">
      <alignment horizontal="center" vertical="center"/>
    </xf>
    <xf numFmtId="0" fontId="30" fillId="24" borderId="0" xfId="52" applyFont="1" applyFill="1" applyAlignment="1">
      <alignment horizontal="center" vertical="center"/>
    </xf>
    <xf numFmtId="0" fontId="36" fillId="24" borderId="0" xfId="52" applyFont="1" applyFill="1" applyAlignment="1">
      <alignment horizontal="center" vertical="center"/>
    </xf>
    <xf numFmtId="0" fontId="48" fillId="0" borderId="10" xfId="51" applyFont="1" applyBorder="1" applyAlignment="1">
      <alignment horizontal="center" vertical="center" wrapText="1"/>
    </xf>
    <xf numFmtId="0" fontId="39" fillId="0" borderId="10" xfId="51" applyFont="1" applyBorder="1" applyAlignment="1">
      <alignment horizontal="center" vertical="center" wrapText="1"/>
    </xf>
    <xf numFmtId="0" fontId="38" fillId="0" borderId="15" xfId="51" applyFont="1" applyBorder="1" applyAlignment="1">
      <alignment horizontal="center" vertical="center" textRotation="90" wrapText="1"/>
    </xf>
    <xf numFmtId="0" fontId="38" fillId="0" borderId="16" xfId="51" applyFont="1" applyBorder="1" applyAlignment="1">
      <alignment horizontal="center" vertical="center" textRotation="90" wrapText="1"/>
    </xf>
    <xf numFmtId="0" fontId="47" fillId="0" borderId="15" xfId="46" applyFont="1" applyBorder="1" applyAlignment="1">
      <alignment horizontal="center" vertical="center" textRotation="90" wrapText="1"/>
    </xf>
    <xf numFmtId="0" fontId="47" fillId="0" borderId="16" xfId="46" applyFont="1" applyBorder="1" applyAlignment="1">
      <alignment horizontal="center" vertical="center" textRotation="90" wrapText="1"/>
    </xf>
    <xf numFmtId="0" fontId="29" fillId="0" borderId="15" xfId="40" applyFont="1" applyBorder="1" applyAlignment="1">
      <alignment horizontal="center" vertical="center" textRotation="90" wrapText="1"/>
    </xf>
    <xf numFmtId="0" fontId="29" fillId="0" borderId="16" xfId="40" applyFont="1" applyBorder="1" applyAlignment="1">
      <alignment horizontal="center" vertical="center" textRotation="90" wrapText="1"/>
    </xf>
    <xf numFmtId="0" fontId="38" fillId="0" borderId="15" xfId="51" applyFont="1" applyBorder="1" applyAlignment="1">
      <alignment horizontal="center" vertical="center"/>
    </xf>
    <xf numFmtId="0" fontId="38" fillId="0" borderId="16" xfId="51" applyFont="1" applyBorder="1" applyAlignment="1">
      <alignment horizontal="center" vertical="center"/>
    </xf>
    <xf numFmtId="0" fontId="38" fillId="0" borderId="10" xfId="51" applyFont="1" applyBorder="1" applyAlignment="1">
      <alignment horizontal="center" vertical="center" wrapText="1"/>
    </xf>
    <xf numFmtId="0" fontId="38" fillId="0" borderId="15" xfId="51" applyFont="1" applyBorder="1" applyAlignment="1">
      <alignment horizontal="center" vertical="center" wrapText="1"/>
    </xf>
    <xf numFmtId="0" fontId="38" fillId="0" borderId="16" xfId="51" applyFont="1" applyBorder="1" applyAlignment="1">
      <alignment horizontal="center" vertical="center" wrapText="1"/>
    </xf>
    <xf numFmtId="0" fontId="29" fillId="0" borderId="15" xfId="51" applyFont="1" applyBorder="1" applyAlignment="1">
      <alignment horizontal="center" vertical="center" wrapText="1"/>
    </xf>
    <xf numFmtId="0" fontId="29" fillId="0" borderId="16" xfId="51" applyFont="1" applyBorder="1" applyAlignment="1">
      <alignment horizontal="center" vertical="center" wrapText="1"/>
    </xf>
    <xf numFmtId="0" fontId="29" fillId="0" borderId="10" xfId="51" applyFont="1" applyBorder="1" applyAlignment="1">
      <alignment horizontal="center" vertical="center" textRotation="90" wrapText="1"/>
    </xf>
    <xf numFmtId="0" fontId="39" fillId="0" borderId="14" xfId="51" applyFont="1" applyBorder="1" applyAlignment="1">
      <alignment horizontal="center"/>
    </xf>
    <xf numFmtId="0" fontId="38" fillId="0" borderId="19" xfId="51" applyFont="1" applyBorder="1" applyAlignment="1">
      <alignment horizontal="center" vertical="center" wrapText="1"/>
    </xf>
    <xf numFmtId="0" fontId="38" fillId="0" borderId="17" xfId="51" applyFont="1" applyBorder="1" applyAlignment="1">
      <alignment horizontal="center" vertical="center" wrapText="1"/>
    </xf>
    <xf numFmtId="0" fontId="38" fillId="0" borderId="28" xfId="51" applyFont="1" applyBorder="1" applyAlignment="1">
      <alignment horizontal="center" vertical="center" wrapText="1"/>
    </xf>
    <xf numFmtId="0" fontId="38" fillId="0" borderId="20" xfId="51" applyFont="1" applyBorder="1" applyAlignment="1">
      <alignment horizontal="center" vertical="center" wrapText="1"/>
    </xf>
    <xf numFmtId="0" fontId="38" fillId="0" borderId="11" xfId="51" applyFont="1" applyBorder="1" applyAlignment="1">
      <alignment horizontal="center" vertical="center" wrapText="1"/>
    </xf>
    <xf numFmtId="0" fontId="38" fillId="0" borderId="12" xfId="51" applyFont="1" applyBorder="1" applyAlignment="1">
      <alignment horizontal="center" vertical="center" wrapText="1"/>
    </xf>
    <xf numFmtId="0" fontId="38" fillId="0" borderId="13" xfId="51" applyFont="1" applyBorder="1" applyAlignment="1">
      <alignment horizontal="center" vertical="center" wrapText="1"/>
    </xf>
    <xf numFmtId="0" fontId="38" fillId="0" borderId="10" xfId="51" applyFont="1" applyBorder="1" applyAlignment="1">
      <alignment horizontal="center" vertical="center" textRotation="90" wrapText="1"/>
    </xf>
    <xf numFmtId="0" fontId="50" fillId="0" borderId="30" xfId="40" applyFont="1" applyBorder="1" applyAlignment="1">
      <alignment vertical="top" wrapText="1"/>
    </xf>
    <xf numFmtId="0" fontId="50" fillId="0" borderId="34" xfId="40" applyFont="1" applyBorder="1" applyAlignment="1">
      <alignment vertical="top" wrapText="1"/>
    </xf>
    <xf numFmtId="0" fontId="50" fillId="0" borderId="31" xfId="40" applyFont="1" applyBorder="1" applyAlignment="1">
      <alignment vertical="top" wrapText="1"/>
    </xf>
    <xf numFmtId="0" fontId="53" fillId="0" borderId="0" xfId="40" applyFont="1" applyAlignment="1">
      <alignment horizontal="center" wrapText="1"/>
    </xf>
    <xf numFmtId="0" fontId="53" fillId="0" borderId="0" xfId="40" applyFont="1" applyAlignment="1">
      <alignment horizontal="center"/>
    </xf>
    <xf numFmtId="0" fontId="51" fillId="0" borderId="0" xfId="40" applyFont="1" applyAlignment="1">
      <alignment horizontal="center"/>
    </xf>
  </cellXfs>
  <cellStyles count="73">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7 2 2" xfId="72"/>
    <cellStyle name="Обычный 7 3" xfId="70"/>
    <cellStyle name="Обычный 8" xfId="54"/>
    <cellStyle name="Обычный 9" xfId="71"/>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3" xfId="68"/>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1878102.6072169861</c:v>
                </c:pt>
                <c:pt idx="1">
                  <c:v>3353121.9768438637</c:v>
                </c:pt>
                <c:pt idx="2">
                  <c:v>4873889.5236178366</c:v>
                </c:pt>
                <c:pt idx="3">
                  <c:v>6441776.6740293559</c:v>
                </c:pt>
                <c:pt idx="4">
                  <c:v>8058195.9987753825</c:v>
                </c:pt>
                <c:pt idx="5">
                  <c:v>9724602.4482648764</c:v>
                </c:pt>
                <c:pt idx="6">
                  <c:v>11442494.617422637</c:v>
                </c:pt>
                <c:pt idx="7">
                  <c:v>13213416.058801623</c:v>
                </c:pt>
                <c:pt idx="8">
                  <c:v>15038956.635220395</c:v>
                </c:pt>
                <c:pt idx="9">
                  <c:v>16920753.903142314</c:v>
                </c:pt>
                <c:pt idx="10">
                  <c:v>18858550.127049122</c:v>
                </c:pt>
              </c:numCache>
            </c:numRef>
          </c:val>
          <c:smooth val="0"/>
          <c:extLst>
            <c:ext xmlns:c16="http://schemas.microsoft.com/office/drawing/2014/chart" uri="{C3380CC4-5D6E-409C-BE32-E72D297353CC}">
              <c16:uniqueId val="{00000000-724C-4770-9969-6B445F5AA1A7}"/>
            </c:ext>
          </c:extLst>
        </c:ser>
        <c:ser>
          <c:idx val="1"/>
          <c:order val="1"/>
          <c:tx>
            <c:v>NPV (без учета продажи)</c:v>
          </c:tx>
          <c:marker>
            <c:symbol val="none"/>
          </c:marker>
          <c:val>
            <c:numLit>
              <c:formatCode>General</c:formatCode>
              <c:ptCount val="11"/>
              <c:pt idx="0">
                <c:v>1707942.825741838</c:v>
              </c:pt>
              <c:pt idx="1">
                <c:v>2852944.1800292316</c:v>
              </c:pt>
              <c:pt idx="2">
                <c:v>3893044.5515656038</c:v>
              </c:pt>
              <c:pt idx="3">
                <c:v>4837825.9952172395</c:v>
              </c:pt>
              <c:pt idx="4">
                <c:v>5695998.7575244177</c:v>
              </c:pt>
              <c:pt idx="5">
                <c:v>6475480.1792630069</c:v>
              </c:pt>
              <c:pt idx="6">
                <c:v>7183466.5043849899</c:v>
              </c:pt>
              <c:pt idx="7">
                <c:v>7826498.2351306668</c:v>
              </c:pt>
              <c:pt idx="8">
                <c:v>8410519.6024373099</c:v>
              </c:pt>
              <c:pt idx="9">
                <c:v>8940932.6740535609</c:v>
              </c:pt>
              <c:pt idx="10">
                <c:v>9422163.7100155912</c:v>
              </c:pt>
            </c:numLit>
          </c:val>
          <c:smooth val="0"/>
          <c:extLst>
            <c:ext xmlns:c16="http://schemas.microsoft.com/office/drawing/2014/chart" uri="{C3380CC4-5D6E-409C-BE32-E72D297353CC}">
              <c16:uniqueId val="{00000001-724C-4770-9969-6B445F5AA1A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6" name="Диаграмма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9;&#1069;&#1057;/N_TP2100.AS.0002/N_TP2100.AS.000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25</v>
          </cell>
        </row>
        <row r="28">
          <cell r="D28">
            <v>1</v>
          </cell>
        </row>
        <row r="32">
          <cell r="B32">
            <v>2024</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tabSelected="1" view="pageBreakPreview" zoomScale="70" zoomScaleNormal="85" zoomScaleSheetLayoutView="70" workbookViewId="0">
      <selection activeCell="C41" sqref="C41"/>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83" t="s">
        <v>606</v>
      </c>
      <c r="B5" s="283"/>
      <c r="C5" s="283"/>
      <c r="D5" s="8"/>
      <c r="E5" s="8"/>
      <c r="F5" s="8"/>
      <c r="G5" s="8"/>
    </row>
    <row r="6" spans="1:19" s="2" customFormat="1" ht="18.75" x14ac:dyDescent="0.3">
      <c r="A6" s="6"/>
      <c r="E6" s="5"/>
    </row>
    <row r="7" spans="1:19" s="2" customFormat="1" ht="18.75" x14ac:dyDescent="0.2">
      <c r="A7" s="284" t="s">
        <v>3</v>
      </c>
      <c r="B7" s="284"/>
      <c r="C7" s="284"/>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85" t="s">
        <v>4</v>
      </c>
      <c r="B9" s="285"/>
      <c r="C9" s="285"/>
      <c r="D9" s="11"/>
      <c r="E9" s="11"/>
      <c r="F9" s="10"/>
      <c r="G9" s="10"/>
      <c r="H9" s="10"/>
      <c r="I9" s="10"/>
      <c r="J9" s="10"/>
      <c r="K9" s="10"/>
      <c r="L9" s="10"/>
      <c r="M9" s="10"/>
      <c r="N9" s="10"/>
      <c r="O9" s="10"/>
      <c r="P9" s="10"/>
      <c r="Q9" s="10"/>
      <c r="R9" s="10"/>
      <c r="S9" s="10"/>
    </row>
    <row r="10" spans="1:19" s="2" customFormat="1" ht="18.75" x14ac:dyDescent="0.2">
      <c r="A10" s="279" t="s">
        <v>5</v>
      </c>
      <c r="B10" s="279"/>
      <c r="C10" s="279"/>
      <c r="D10" s="13"/>
      <c r="E10" s="13"/>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85" t="s">
        <v>584</v>
      </c>
      <c r="B12" s="285"/>
      <c r="C12" s="285"/>
      <c r="D12" s="11"/>
      <c r="E12" s="11"/>
      <c r="F12" s="10"/>
      <c r="G12" s="10"/>
      <c r="H12" s="10"/>
      <c r="I12" s="10"/>
      <c r="J12" s="10"/>
      <c r="K12" s="10"/>
      <c r="L12" s="10"/>
      <c r="M12" s="10"/>
      <c r="N12" s="10"/>
      <c r="O12" s="10"/>
      <c r="P12" s="10"/>
      <c r="Q12" s="10"/>
      <c r="R12" s="10"/>
      <c r="S12" s="10"/>
    </row>
    <row r="13" spans="1:19" s="2" customFormat="1" ht="18.75" x14ac:dyDescent="0.2">
      <c r="A13" s="279" t="s">
        <v>6</v>
      </c>
      <c r="B13" s="279"/>
      <c r="C13" s="279"/>
      <c r="D13" s="13"/>
      <c r="E13" s="13"/>
      <c r="F13" s="10"/>
      <c r="G13" s="10"/>
      <c r="H13" s="10"/>
      <c r="I13" s="10"/>
      <c r="J13" s="10"/>
      <c r="K13" s="10"/>
      <c r="L13" s="10"/>
      <c r="M13" s="10"/>
      <c r="N13" s="10"/>
      <c r="O13" s="10"/>
      <c r="P13" s="10"/>
      <c r="Q13" s="10"/>
      <c r="R13" s="10"/>
      <c r="S13" s="10"/>
    </row>
    <row r="14" spans="1:19" s="2" customFormat="1" ht="15.75" customHeight="1" x14ac:dyDescent="0.2">
      <c r="A14" s="14"/>
      <c r="B14" s="14"/>
      <c r="C14" s="14"/>
      <c r="D14" s="14"/>
      <c r="E14" s="14"/>
      <c r="F14" s="14"/>
      <c r="G14" s="14"/>
      <c r="H14" s="14"/>
      <c r="I14" s="14"/>
      <c r="J14" s="14"/>
      <c r="K14" s="14"/>
      <c r="L14" s="14"/>
      <c r="M14" s="14"/>
      <c r="N14" s="14"/>
      <c r="O14" s="14"/>
      <c r="P14" s="14"/>
      <c r="Q14" s="14"/>
      <c r="R14" s="14"/>
      <c r="S14" s="14"/>
    </row>
    <row r="15" spans="1:19" s="15" customFormat="1" ht="52.5" customHeight="1" x14ac:dyDescent="0.2">
      <c r="A15" s="280" t="s">
        <v>585</v>
      </c>
      <c r="B15" s="280"/>
      <c r="C15" s="280"/>
      <c r="D15" s="11"/>
      <c r="E15" s="11"/>
      <c r="F15" s="11"/>
      <c r="G15" s="11"/>
      <c r="H15" s="11"/>
      <c r="I15" s="11"/>
      <c r="J15" s="11"/>
      <c r="K15" s="11"/>
      <c r="L15" s="11"/>
      <c r="M15" s="11"/>
      <c r="N15" s="11"/>
      <c r="O15" s="11"/>
      <c r="P15" s="11"/>
      <c r="Q15" s="11"/>
      <c r="R15" s="11"/>
      <c r="S15" s="11"/>
    </row>
    <row r="16" spans="1:19" s="15" customFormat="1" ht="15" customHeight="1" x14ac:dyDescent="0.2">
      <c r="A16" s="279" t="s">
        <v>7</v>
      </c>
      <c r="B16" s="279"/>
      <c r="C16" s="279"/>
      <c r="D16" s="13"/>
      <c r="E16" s="13"/>
      <c r="F16" s="13"/>
      <c r="G16" s="13"/>
      <c r="H16" s="13"/>
      <c r="I16" s="13"/>
      <c r="J16" s="13"/>
      <c r="K16" s="13"/>
      <c r="L16" s="13"/>
      <c r="M16" s="13"/>
      <c r="N16" s="13"/>
      <c r="O16" s="13"/>
      <c r="P16" s="13"/>
      <c r="Q16" s="13"/>
      <c r="R16" s="13"/>
      <c r="S16" s="13"/>
    </row>
    <row r="17" spans="1:19" s="15" customFormat="1" ht="15" customHeight="1" x14ac:dyDescent="0.2">
      <c r="A17" s="14"/>
      <c r="B17" s="14"/>
      <c r="C17" s="14"/>
      <c r="D17" s="14"/>
      <c r="E17" s="14"/>
      <c r="F17" s="14"/>
      <c r="G17" s="14"/>
      <c r="H17" s="14"/>
      <c r="I17" s="14"/>
      <c r="J17" s="14"/>
      <c r="K17" s="14"/>
      <c r="L17" s="14"/>
      <c r="M17" s="14"/>
      <c r="N17" s="14"/>
      <c r="O17" s="14"/>
      <c r="P17" s="14"/>
    </row>
    <row r="18" spans="1:19" s="15" customFormat="1" ht="15" customHeight="1" x14ac:dyDescent="0.2">
      <c r="A18" s="281" t="s">
        <v>8</v>
      </c>
      <c r="B18" s="282"/>
      <c r="C18" s="282"/>
      <c r="D18" s="16"/>
      <c r="E18" s="16"/>
      <c r="F18" s="16"/>
      <c r="G18" s="16"/>
      <c r="H18" s="16"/>
      <c r="I18" s="16"/>
      <c r="J18" s="16"/>
      <c r="K18" s="16"/>
      <c r="L18" s="16"/>
      <c r="M18" s="16"/>
      <c r="N18" s="16"/>
      <c r="O18" s="16"/>
      <c r="P18" s="16"/>
      <c r="Q18" s="16"/>
      <c r="R18" s="16"/>
      <c r="S18" s="16"/>
    </row>
    <row r="19" spans="1:19" s="15" customFormat="1" ht="15" customHeight="1" x14ac:dyDescent="0.2">
      <c r="A19" s="13"/>
      <c r="B19" s="13"/>
      <c r="C19" s="13"/>
      <c r="D19" s="13"/>
      <c r="E19" s="13"/>
      <c r="F19" s="14"/>
      <c r="G19" s="14"/>
      <c r="H19" s="14"/>
      <c r="I19" s="14"/>
      <c r="J19" s="14"/>
      <c r="K19" s="14"/>
      <c r="L19" s="14"/>
      <c r="M19" s="14"/>
      <c r="N19" s="14"/>
      <c r="O19" s="14"/>
      <c r="P19" s="14"/>
    </row>
    <row r="20" spans="1:19" s="15" customFormat="1" ht="39.75" customHeight="1" x14ac:dyDescent="0.2">
      <c r="A20" s="17" t="s">
        <v>9</v>
      </c>
      <c r="B20" s="18" t="s">
        <v>10</v>
      </c>
      <c r="C20" s="19" t="s">
        <v>11</v>
      </c>
      <c r="D20" s="13"/>
      <c r="E20" s="13"/>
      <c r="F20" s="14"/>
      <c r="G20" s="14"/>
      <c r="H20" s="14"/>
      <c r="I20" s="14"/>
      <c r="J20" s="14"/>
      <c r="K20" s="14"/>
      <c r="L20" s="14"/>
      <c r="M20" s="14"/>
      <c r="N20" s="14"/>
      <c r="O20" s="14"/>
      <c r="P20" s="14"/>
    </row>
    <row r="21" spans="1:19" s="15" customFormat="1" ht="16.5" customHeight="1" x14ac:dyDescent="0.2">
      <c r="A21" s="19">
        <v>1</v>
      </c>
      <c r="B21" s="18">
        <v>2</v>
      </c>
      <c r="C21" s="19">
        <v>3</v>
      </c>
      <c r="D21" s="13"/>
      <c r="E21" s="13"/>
      <c r="F21" s="14"/>
      <c r="G21" s="14"/>
      <c r="H21" s="14"/>
      <c r="I21" s="14"/>
      <c r="J21" s="14"/>
      <c r="K21" s="14"/>
      <c r="L21" s="14"/>
      <c r="M21" s="14"/>
      <c r="N21" s="14"/>
      <c r="O21" s="14"/>
      <c r="P21" s="14"/>
    </row>
    <row r="22" spans="1:19" s="15" customFormat="1" ht="39" customHeight="1" x14ac:dyDescent="0.2">
      <c r="A22" s="20" t="s">
        <v>12</v>
      </c>
      <c r="B22" s="21" t="s">
        <v>13</v>
      </c>
      <c r="C22" s="142" t="s">
        <v>577</v>
      </c>
      <c r="D22" s="13"/>
      <c r="E22" s="13"/>
      <c r="F22" s="14"/>
      <c r="G22" s="14"/>
      <c r="H22" s="14"/>
      <c r="I22" s="14"/>
      <c r="J22" s="14"/>
      <c r="K22" s="14"/>
      <c r="L22" s="14"/>
      <c r="M22" s="14"/>
      <c r="N22" s="14"/>
      <c r="O22" s="14"/>
      <c r="P22" s="14"/>
    </row>
    <row r="23" spans="1:19" s="15" customFormat="1" ht="60" customHeight="1" x14ac:dyDescent="0.2">
      <c r="A23" s="20" t="s">
        <v>14</v>
      </c>
      <c r="B23" s="22" t="s">
        <v>15</v>
      </c>
      <c r="C23" s="19" t="s">
        <v>573</v>
      </c>
      <c r="D23" s="13"/>
      <c r="E23" s="13"/>
      <c r="F23" s="14"/>
      <c r="G23" s="14"/>
      <c r="H23" s="14"/>
      <c r="I23" s="14"/>
      <c r="J23" s="14"/>
      <c r="K23" s="14"/>
      <c r="L23" s="14"/>
      <c r="M23" s="14"/>
      <c r="N23" s="14"/>
      <c r="O23" s="14"/>
      <c r="P23" s="14"/>
    </row>
    <row r="24" spans="1:19" s="15" customFormat="1" ht="24" customHeight="1" x14ac:dyDescent="0.2">
      <c r="A24" s="276"/>
      <c r="B24" s="277"/>
      <c r="C24" s="278"/>
      <c r="D24" s="13"/>
      <c r="E24" s="13"/>
      <c r="F24" s="14"/>
      <c r="G24" s="14"/>
      <c r="H24" s="14"/>
      <c r="I24" s="14"/>
      <c r="J24" s="14"/>
      <c r="K24" s="14"/>
      <c r="L24" s="14"/>
      <c r="M24" s="14"/>
      <c r="N24" s="14"/>
      <c r="O24" s="14"/>
      <c r="P24" s="14"/>
    </row>
    <row r="25" spans="1:19" s="15" customFormat="1" ht="58.5" customHeight="1" x14ac:dyDescent="0.2">
      <c r="A25" s="20" t="s">
        <v>16</v>
      </c>
      <c r="B25" s="23" t="s">
        <v>17</v>
      </c>
      <c r="C25" s="19" t="s">
        <v>18</v>
      </c>
      <c r="D25" s="13"/>
      <c r="E25" s="14"/>
      <c r="F25" s="14"/>
      <c r="G25" s="14"/>
      <c r="H25" s="14"/>
      <c r="I25" s="14"/>
      <c r="J25" s="14"/>
      <c r="K25" s="14"/>
      <c r="L25" s="14"/>
      <c r="M25" s="14"/>
      <c r="N25" s="14"/>
      <c r="O25" s="14"/>
    </row>
    <row r="26" spans="1:19" s="15" customFormat="1" ht="42.75" customHeight="1" x14ac:dyDescent="0.2">
      <c r="A26" s="20" t="s">
        <v>19</v>
      </c>
      <c r="B26" s="23" t="s">
        <v>20</v>
      </c>
      <c r="C26" s="19" t="s">
        <v>21</v>
      </c>
      <c r="D26" s="13"/>
      <c r="E26" s="14"/>
      <c r="F26" s="14"/>
      <c r="G26" s="14"/>
      <c r="H26" s="14"/>
      <c r="I26" s="14"/>
      <c r="J26" s="14"/>
      <c r="K26" s="14"/>
      <c r="L26" s="14"/>
      <c r="M26" s="14"/>
      <c r="N26" s="14"/>
      <c r="O26" s="14"/>
    </row>
    <row r="27" spans="1:19" s="15" customFormat="1" ht="51.75" customHeight="1" x14ac:dyDescent="0.2">
      <c r="A27" s="20" t="s">
        <v>22</v>
      </c>
      <c r="B27" s="23" t="s">
        <v>23</v>
      </c>
      <c r="C27" s="142" t="s">
        <v>582</v>
      </c>
      <c r="D27" s="13"/>
      <c r="E27" s="14"/>
      <c r="F27" s="14"/>
      <c r="G27" s="14"/>
      <c r="H27" s="14"/>
      <c r="I27" s="14"/>
      <c r="J27" s="14"/>
      <c r="K27" s="14"/>
      <c r="L27" s="14"/>
      <c r="M27" s="14"/>
      <c r="N27" s="14"/>
      <c r="O27" s="14"/>
    </row>
    <row r="28" spans="1:19" s="15" customFormat="1" ht="42.75" customHeight="1" x14ac:dyDescent="0.2">
      <c r="A28" s="20" t="s">
        <v>24</v>
      </c>
      <c r="B28" s="23" t="s">
        <v>25</v>
      </c>
      <c r="C28" s="19" t="s">
        <v>26</v>
      </c>
      <c r="D28" s="13"/>
      <c r="E28" s="14"/>
      <c r="F28" s="14"/>
      <c r="G28" s="14"/>
      <c r="H28" s="14"/>
      <c r="I28" s="14"/>
      <c r="J28" s="14"/>
      <c r="K28" s="14"/>
      <c r="L28" s="14"/>
      <c r="M28" s="14"/>
      <c r="N28" s="14"/>
      <c r="O28" s="14"/>
    </row>
    <row r="29" spans="1:19" s="15" customFormat="1" ht="51.75" customHeight="1" x14ac:dyDescent="0.2">
      <c r="A29" s="20" t="s">
        <v>27</v>
      </c>
      <c r="B29" s="23" t="s">
        <v>28</v>
      </c>
      <c r="C29" s="19" t="s">
        <v>26</v>
      </c>
      <c r="D29" s="13"/>
      <c r="E29" s="14"/>
      <c r="F29" s="14"/>
      <c r="G29" s="14"/>
      <c r="H29" s="14"/>
      <c r="I29" s="14"/>
      <c r="J29" s="14"/>
      <c r="K29" s="14"/>
      <c r="L29" s="14"/>
      <c r="M29" s="14"/>
      <c r="N29" s="14"/>
      <c r="O29" s="14"/>
    </row>
    <row r="30" spans="1:19" s="15" customFormat="1" ht="51.75" customHeight="1" x14ac:dyDescent="0.2">
      <c r="A30" s="20" t="s">
        <v>29</v>
      </c>
      <c r="B30" s="23" t="s">
        <v>30</v>
      </c>
      <c r="C30" s="19" t="s">
        <v>26</v>
      </c>
      <c r="D30" s="13"/>
      <c r="E30" s="14"/>
      <c r="F30" s="14"/>
      <c r="G30" s="14"/>
      <c r="H30" s="14"/>
      <c r="I30" s="14"/>
      <c r="J30" s="14"/>
      <c r="K30" s="14"/>
      <c r="L30" s="14"/>
      <c r="M30" s="14"/>
      <c r="N30" s="14"/>
      <c r="O30" s="14"/>
    </row>
    <row r="31" spans="1:19" s="15" customFormat="1" ht="51.75" customHeight="1" x14ac:dyDescent="0.2">
      <c r="A31" s="20" t="s">
        <v>31</v>
      </c>
      <c r="B31" s="23" t="s">
        <v>32</v>
      </c>
      <c r="C31" s="19" t="s">
        <v>26</v>
      </c>
      <c r="D31" s="13"/>
      <c r="E31" s="14"/>
      <c r="F31" s="14"/>
      <c r="G31" s="14"/>
      <c r="H31" s="14"/>
      <c r="I31" s="14"/>
      <c r="J31" s="14"/>
      <c r="K31" s="14"/>
      <c r="L31" s="14"/>
      <c r="M31" s="14"/>
      <c r="N31" s="14"/>
      <c r="O31" s="14"/>
    </row>
    <row r="32" spans="1:19" s="15" customFormat="1" ht="51.75" customHeight="1" x14ac:dyDescent="0.2">
      <c r="A32" s="20" t="s">
        <v>33</v>
      </c>
      <c r="B32" s="23" t="s">
        <v>34</v>
      </c>
      <c r="C32" s="19" t="s">
        <v>26</v>
      </c>
      <c r="D32" s="13"/>
      <c r="E32" s="14"/>
      <c r="F32" s="14"/>
      <c r="G32" s="14"/>
      <c r="H32" s="14"/>
      <c r="I32" s="14"/>
      <c r="J32" s="14"/>
      <c r="K32" s="14"/>
      <c r="L32" s="14"/>
      <c r="M32" s="14"/>
      <c r="N32" s="14"/>
      <c r="O32" s="14"/>
    </row>
    <row r="33" spans="1:15" s="15" customFormat="1" ht="101.25" customHeight="1" x14ac:dyDescent="0.2">
      <c r="A33" s="20" t="s">
        <v>35</v>
      </c>
      <c r="B33" s="23" t="s">
        <v>36</v>
      </c>
      <c r="C33" s="19" t="s">
        <v>37</v>
      </c>
      <c r="D33" s="13"/>
      <c r="E33" s="14"/>
      <c r="F33" s="14"/>
      <c r="G33" s="14"/>
      <c r="H33" s="14"/>
      <c r="I33" s="14"/>
      <c r="J33" s="14"/>
      <c r="K33" s="14"/>
      <c r="L33" s="14"/>
      <c r="M33" s="14"/>
      <c r="N33" s="14"/>
      <c r="O33" s="14"/>
    </row>
    <row r="34" spans="1:15" ht="111" customHeight="1" x14ac:dyDescent="0.25">
      <c r="A34" s="20" t="s">
        <v>38</v>
      </c>
      <c r="B34" s="23" t="s">
        <v>39</v>
      </c>
      <c r="C34" s="19" t="s">
        <v>26</v>
      </c>
    </row>
    <row r="35" spans="1:15" ht="58.5" customHeight="1" x14ac:dyDescent="0.25">
      <c r="A35" s="20" t="s">
        <v>40</v>
      </c>
      <c r="B35" s="23" t="s">
        <v>41</v>
      </c>
      <c r="C35" s="19" t="s">
        <v>26</v>
      </c>
    </row>
    <row r="36" spans="1:15" ht="51.75" customHeight="1" x14ac:dyDescent="0.25">
      <c r="A36" s="20" t="s">
        <v>42</v>
      </c>
      <c r="B36" s="23" t="s">
        <v>43</v>
      </c>
      <c r="C36" s="19" t="s">
        <v>26</v>
      </c>
    </row>
    <row r="37" spans="1:15" ht="43.5" customHeight="1" x14ac:dyDescent="0.25">
      <c r="A37" s="20" t="s">
        <v>45</v>
      </c>
      <c r="B37" s="23" t="s">
        <v>46</v>
      </c>
      <c r="C37" s="19" t="s">
        <v>634</v>
      </c>
    </row>
    <row r="38" spans="1:15" ht="43.5" customHeight="1" x14ac:dyDescent="0.25">
      <c r="A38" s="20" t="s">
        <v>47</v>
      </c>
      <c r="B38" s="23" t="s">
        <v>48</v>
      </c>
      <c r="C38" s="19" t="s">
        <v>26</v>
      </c>
    </row>
    <row r="39" spans="1:15" ht="23.25" customHeight="1" x14ac:dyDescent="0.25">
      <c r="A39" s="276"/>
      <c r="B39" s="277"/>
      <c r="C39" s="278"/>
    </row>
    <row r="40" spans="1:15" ht="63" x14ac:dyDescent="0.25">
      <c r="A40" s="20" t="s">
        <v>49</v>
      </c>
      <c r="B40" s="23" t="s">
        <v>50</v>
      </c>
      <c r="C40" s="142" t="s">
        <v>578</v>
      </c>
    </row>
    <row r="41" spans="1:15" ht="105.75" customHeight="1" x14ac:dyDescent="0.25">
      <c r="A41" s="20" t="s">
        <v>51</v>
      </c>
      <c r="B41" s="23" t="s">
        <v>52</v>
      </c>
      <c r="C41" s="19" t="s">
        <v>53</v>
      </c>
    </row>
    <row r="42" spans="1:15" ht="83.25" customHeight="1" x14ac:dyDescent="0.25">
      <c r="A42" s="20" t="s">
        <v>54</v>
      </c>
      <c r="B42" s="23" t="s">
        <v>55</v>
      </c>
      <c r="C42" s="19" t="s">
        <v>53</v>
      </c>
    </row>
    <row r="43" spans="1:15" ht="186" customHeight="1" x14ac:dyDescent="0.25">
      <c r="A43" s="20" t="s">
        <v>56</v>
      </c>
      <c r="B43" s="23" t="s">
        <v>57</v>
      </c>
      <c r="C43" s="19" t="s">
        <v>53</v>
      </c>
    </row>
    <row r="44" spans="1:15" ht="111" customHeight="1" x14ac:dyDescent="0.25">
      <c r="A44" s="20" t="s">
        <v>58</v>
      </c>
      <c r="B44" s="23" t="s">
        <v>59</v>
      </c>
      <c r="C44" s="19" t="s">
        <v>18</v>
      </c>
    </row>
    <row r="45" spans="1:15" ht="120" customHeight="1" x14ac:dyDescent="0.25">
      <c r="A45" s="20" t="s">
        <v>60</v>
      </c>
      <c r="B45" s="23" t="s">
        <v>61</v>
      </c>
      <c r="C45" s="19" t="s">
        <v>18</v>
      </c>
    </row>
    <row r="46" spans="1:15" ht="101.25" customHeight="1" x14ac:dyDescent="0.25">
      <c r="A46" s="20" t="s">
        <v>62</v>
      </c>
      <c r="B46" s="23" t="s">
        <v>63</v>
      </c>
      <c r="C46" s="19" t="s">
        <v>18</v>
      </c>
    </row>
    <row r="47" spans="1:15" ht="18.75" customHeight="1" x14ac:dyDescent="0.25">
      <c r="A47" s="276"/>
      <c r="B47" s="277"/>
      <c r="C47" s="278"/>
    </row>
    <row r="48" spans="1:15" ht="75.75" customHeight="1" x14ac:dyDescent="0.25">
      <c r="A48" s="20" t="s">
        <v>64</v>
      </c>
      <c r="B48" s="23" t="s">
        <v>65</v>
      </c>
      <c r="C48" s="139">
        <f>'6.2. Паспорт фин осв ввод'!AC24</f>
        <v>0.15471411461595996</v>
      </c>
    </row>
    <row r="49" spans="1:3" ht="71.25" customHeight="1" x14ac:dyDescent="0.25">
      <c r="A49" s="20" t="s">
        <v>66</v>
      </c>
      <c r="B49" s="23" t="s">
        <v>67</v>
      </c>
      <c r="C49" s="139">
        <f>'6.2. Паспорт фин осв ввод'!AC30</f>
        <v>0.12981391050929333</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71" workbookViewId="0">
      <selection activeCell="A4" sqref="A4:S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83" t="str">
        <f>'1. паспорт местоположение'!A5:C5</f>
        <v>Год раскрытия информации: 2024 год</v>
      </c>
      <c r="B4" s="283"/>
      <c r="C4" s="283"/>
      <c r="D4" s="283"/>
      <c r="E4" s="283"/>
      <c r="F4" s="283"/>
      <c r="G4" s="283"/>
      <c r="H4" s="283"/>
      <c r="I4" s="283"/>
      <c r="J4" s="283"/>
      <c r="K4" s="283"/>
      <c r="L4" s="283"/>
      <c r="M4" s="283"/>
      <c r="N4" s="283"/>
      <c r="O4" s="283"/>
      <c r="P4" s="283"/>
      <c r="Q4" s="283"/>
      <c r="R4" s="283"/>
      <c r="S4" s="283"/>
    </row>
    <row r="5" spans="1:28" s="2" customFormat="1" ht="15.75" x14ac:dyDescent="0.2">
      <c r="A5" s="6"/>
    </row>
    <row r="6" spans="1:28" s="2" customFormat="1" ht="18.75" x14ac:dyDescent="0.2">
      <c r="A6" s="284" t="s">
        <v>3</v>
      </c>
      <c r="B6" s="284"/>
      <c r="C6" s="284"/>
      <c r="D6" s="284"/>
      <c r="E6" s="284"/>
      <c r="F6" s="284"/>
      <c r="G6" s="284"/>
      <c r="H6" s="284"/>
      <c r="I6" s="284"/>
      <c r="J6" s="284"/>
      <c r="K6" s="284"/>
      <c r="L6" s="284"/>
      <c r="M6" s="284"/>
      <c r="N6" s="284"/>
      <c r="O6" s="284"/>
      <c r="P6" s="284"/>
      <c r="Q6" s="284"/>
      <c r="R6" s="284"/>
      <c r="S6" s="284"/>
      <c r="T6" s="10"/>
      <c r="U6" s="10"/>
      <c r="V6" s="10"/>
      <c r="W6" s="10"/>
      <c r="X6" s="10"/>
      <c r="Y6" s="10"/>
      <c r="Z6" s="10"/>
      <c r="AA6" s="10"/>
      <c r="AB6" s="10"/>
    </row>
    <row r="7" spans="1:28" s="2" customFormat="1" ht="18.75" x14ac:dyDescent="0.2">
      <c r="A7" s="284"/>
      <c r="B7" s="284"/>
      <c r="C7" s="284"/>
      <c r="D7" s="284"/>
      <c r="E7" s="284"/>
      <c r="F7" s="284"/>
      <c r="G7" s="284"/>
      <c r="H7" s="284"/>
      <c r="I7" s="284"/>
      <c r="J7" s="284"/>
      <c r="K7" s="284"/>
      <c r="L7" s="284"/>
      <c r="M7" s="284"/>
      <c r="N7" s="284"/>
      <c r="O7" s="284"/>
      <c r="P7" s="284"/>
      <c r="Q7" s="284"/>
      <c r="R7" s="284"/>
      <c r="S7" s="284"/>
      <c r="T7" s="10"/>
      <c r="U7" s="10"/>
      <c r="V7" s="10"/>
      <c r="W7" s="10"/>
      <c r="X7" s="10"/>
      <c r="Y7" s="10"/>
      <c r="Z7" s="10"/>
      <c r="AA7" s="10"/>
      <c r="AB7" s="10"/>
    </row>
    <row r="8" spans="1:28" s="2" customFormat="1" ht="18.75" x14ac:dyDescent="0.2">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10"/>
      <c r="U8" s="10"/>
      <c r="V8" s="10"/>
      <c r="W8" s="10"/>
      <c r="X8" s="10"/>
      <c r="Y8" s="10"/>
      <c r="Z8" s="10"/>
      <c r="AA8" s="10"/>
      <c r="AB8" s="10"/>
    </row>
    <row r="9" spans="1:28" s="2" customFormat="1" ht="18.75" x14ac:dyDescent="0.2">
      <c r="A9" s="279" t="s">
        <v>5</v>
      </c>
      <c r="B9" s="279"/>
      <c r="C9" s="279"/>
      <c r="D9" s="279"/>
      <c r="E9" s="279"/>
      <c r="F9" s="279"/>
      <c r="G9" s="279"/>
      <c r="H9" s="279"/>
      <c r="I9" s="279"/>
      <c r="J9" s="279"/>
      <c r="K9" s="279"/>
      <c r="L9" s="279"/>
      <c r="M9" s="279"/>
      <c r="N9" s="279"/>
      <c r="O9" s="279"/>
      <c r="P9" s="279"/>
      <c r="Q9" s="279"/>
      <c r="R9" s="279"/>
      <c r="S9" s="279"/>
      <c r="T9" s="10"/>
      <c r="U9" s="10"/>
      <c r="V9" s="10"/>
      <c r="W9" s="10"/>
      <c r="X9" s="10"/>
      <c r="Y9" s="10"/>
      <c r="Z9" s="10"/>
      <c r="AA9" s="10"/>
      <c r="AB9" s="10"/>
    </row>
    <row r="10" spans="1:28" s="2" customFormat="1" ht="18.75" x14ac:dyDescent="0.2">
      <c r="A10" s="284"/>
      <c r="B10" s="284"/>
      <c r="C10" s="284"/>
      <c r="D10" s="284"/>
      <c r="E10" s="284"/>
      <c r="F10" s="284"/>
      <c r="G10" s="284"/>
      <c r="H10" s="284"/>
      <c r="I10" s="284"/>
      <c r="J10" s="284"/>
      <c r="K10" s="284"/>
      <c r="L10" s="284"/>
      <c r="M10" s="284"/>
      <c r="N10" s="284"/>
      <c r="O10" s="284"/>
      <c r="P10" s="284"/>
      <c r="Q10" s="284"/>
      <c r="R10" s="284"/>
      <c r="S10" s="284"/>
      <c r="T10" s="10"/>
      <c r="U10" s="10"/>
      <c r="V10" s="10"/>
      <c r="W10" s="10"/>
      <c r="X10" s="10"/>
      <c r="Y10" s="10"/>
      <c r="Z10" s="10"/>
      <c r="AA10" s="10"/>
      <c r="AB10" s="10"/>
    </row>
    <row r="11" spans="1:28" s="2" customFormat="1" ht="18.75" x14ac:dyDescent="0.2">
      <c r="A11" s="292" t="str">
        <f>'1. паспорт местоположение'!A12:C12</f>
        <v>N_TP2100.AS.0010</v>
      </c>
      <c r="B11" s="292"/>
      <c r="C11" s="292"/>
      <c r="D11" s="292"/>
      <c r="E11" s="292"/>
      <c r="F11" s="292"/>
      <c r="G11" s="292"/>
      <c r="H11" s="292"/>
      <c r="I11" s="292"/>
      <c r="J11" s="292"/>
      <c r="K11" s="292"/>
      <c r="L11" s="292"/>
      <c r="M11" s="292"/>
      <c r="N11" s="292"/>
      <c r="O11" s="292"/>
      <c r="P11" s="292"/>
      <c r="Q11" s="292"/>
      <c r="R11" s="292"/>
      <c r="S11" s="292"/>
      <c r="T11" s="10"/>
      <c r="U11" s="10"/>
      <c r="V11" s="10"/>
      <c r="W11" s="10"/>
      <c r="X11" s="10"/>
      <c r="Y11" s="10"/>
      <c r="Z11" s="10"/>
      <c r="AA11" s="10"/>
      <c r="AB11" s="10"/>
    </row>
    <row r="12" spans="1:28" s="2" customFormat="1" ht="18.75" x14ac:dyDescent="0.2">
      <c r="A12" s="279" t="s">
        <v>6</v>
      </c>
      <c r="B12" s="279"/>
      <c r="C12" s="279"/>
      <c r="D12" s="279"/>
      <c r="E12" s="279"/>
      <c r="F12" s="279"/>
      <c r="G12" s="279"/>
      <c r="H12" s="279"/>
      <c r="I12" s="279"/>
      <c r="J12" s="279"/>
      <c r="K12" s="279"/>
      <c r="L12" s="279"/>
      <c r="M12" s="279"/>
      <c r="N12" s="279"/>
      <c r="O12" s="279"/>
      <c r="P12" s="279"/>
      <c r="Q12" s="279"/>
      <c r="R12" s="279"/>
      <c r="S12" s="279"/>
      <c r="T12" s="10"/>
      <c r="U12" s="10"/>
      <c r="V12" s="10"/>
      <c r="W12" s="10"/>
      <c r="X12" s="10"/>
      <c r="Y12" s="10"/>
      <c r="Z12" s="10"/>
      <c r="AA12" s="10"/>
      <c r="AB12" s="10"/>
    </row>
    <row r="13" spans="1:28" s="2"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4"/>
      <c r="U13" s="14"/>
      <c r="V13" s="14"/>
      <c r="W13" s="14"/>
      <c r="X13" s="14"/>
      <c r="Y13" s="14"/>
      <c r="Z13" s="14"/>
      <c r="AA13" s="14"/>
      <c r="AB13" s="14"/>
    </row>
    <row r="14" spans="1:28" s="15" customFormat="1" ht="15.75" x14ac:dyDescent="0.2">
      <c r="A14" s="29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v>
      </c>
      <c r="B14" s="292"/>
      <c r="C14" s="292"/>
      <c r="D14" s="292"/>
      <c r="E14" s="292"/>
      <c r="F14" s="292"/>
      <c r="G14" s="292"/>
      <c r="H14" s="292"/>
      <c r="I14" s="292"/>
      <c r="J14" s="292"/>
      <c r="K14" s="292"/>
      <c r="L14" s="292"/>
      <c r="M14" s="292"/>
      <c r="N14" s="292"/>
      <c r="O14" s="292"/>
      <c r="P14" s="292"/>
      <c r="Q14" s="292"/>
      <c r="R14" s="292"/>
      <c r="S14" s="292"/>
      <c r="T14" s="11"/>
      <c r="U14" s="11"/>
      <c r="V14" s="11"/>
      <c r="W14" s="11"/>
      <c r="X14" s="11"/>
      <c r="Y14" s="11"/>
      <c r="Z14" s="11"/>
      <c r="AA14" s="11"/>
      <c r="AB14" s="11"/>
    </row>
    <row r="15" spans="1:28" s="15" customFormat="1" ht="15" customHeight="1" x14ac:dyDescent="0.2">
      <c r="A15" s="279" t="s">
        <v>7</v>
      </c>
      <c r="B15" s="279"/>
      <c r="C15" s="279"/>
      <c r="D15" s="279"/>
      <c r="E15" s="279"/>
      <c r="F15" s="279"/>
      <c r="G15" s="279"/>
      <c r="H15" s="279"/>
      <c r="I15" s="279"/>
      <c r="J15" s="279"/>
      <c r="K15" s="279"/>
      <c r="L15" s="279"/>
      <c r="M15" s="279"/>
      <c r="N15" s="279"/>
      <c r="O15" s="279"/>
      <c r="P15" s="279"/>
      <c r="Q15" s="279"/>
      <c r="R15" s="279"/>
      <c r="S15" s="279"/>
      <c r="T15" s="13"/>
      <c r="U15" s="13"/>
      <c r="V15" s="13"/>
      <c r="W15" s="13"/>
      <c r="X15" s="13"/>
      <c r="Y15" s="13"/>
      <c r="Z15" s="13"/>
      <c r="AA15" s="13"/>
      <c r="AB15" s="13"/>
    </row>
    <row r="16" spans="1:28" s="15"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14"/>
      <c r="U16" s="14"/>
      <c r="V16" s="14"/>
      <c r="W16" s="14"/>
      <c r="X16" s="14"/>
      <c r="Y16" s="14"/>
    </row>
    <row r="17" spans="1:28" s="15" customFormat="1" ht="45.75" customHeight="1" x14ac:dyDescent="0.2">
      <c r="A17" s="281" t="s">
        <v>68</v>
      </c>
      <c r="B17" s="281"/>
      <c r="C17" s="281"/>
      <c r="D17" s="281"/>
      <c r="E17" s="281"/>
      <c r="F17" s="281"/>
      <c r="G17" s="281"/>
      <c r="H17" s="281"/>
      <c r="I17" s="281"/>
      <c r="J17" s="281"/>
      <c r="K17" s="281"/>
      <c r="L17" s="281"/>
      <c r="M17" s="281"/>
      <c r="N17" s="281"/>
      <c r="O17" s="281"/>
      <c r="P17" s="281"/>
      <c r="Q17" s="281"/>
      <c r="R17" s="281"/>
      <c r="S17" s="281"/>
      <c r="T17" s="16"/>
      <c r="U17" s="16"/>
      <c r="V17" s="16"/>
      <c r="W17" s="16"/>
      <c r="X17" s="16"/>
      <c r="Y17" s="16"/>
      <c r="Z17" s="16"/>
      <c r="AA17" s="16"/>
      <c r="AB17" s="16"/>
    </row>
    <row r="18" spans="1:28" s="15"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14"/>
      <c r="U18" s="14"/>
      <c r="V18" s="14"/>
      <c r="W18" s="14"/>
      <c r="X18" s="14"/>
      <c r="Y18" s="14"/>
    </row>
    <row r="19" spans="1:28" s="15" customFormat="1" ht="54" customHeight="1" x14ac:dyDescent="0.2">
      <c r="A19" s="287" t="s">
        <v>9</v>
      </c>
      <c r="B19" s="287" t="s">
        <v>69</v>
      </c>
      <c r="C19" s="290" t="s">
        <v>70</v>
      </c>
      <c r="D19" s="287" t="s">
        <v>71</v>
      </c>
      <c r="E19" s="287" t="s">
        <v>72</v>
      </c>
      <c r="F19" s="287" t="s">
        <v>73</v>
      </c>
      <c r="G19" s="287" t="s">
        <v>74</v>
      </c>
      <c r="H19" s="287" t="s">
        <v>75</v>
      </c>
      <c r="I19" s="287" t="s">
        <v>76</v>
      </c>
      <c r="J19" s="287" t="s">
        <v>77</v>
      </c>
      <c r="K19" s="287" t="s">
        <v>78</v>
      </c>
      <c r="L19" s="287" t="s">
        <v>79</v>
      </c>
      <c r="M19" s="287" t="s">
        <v>80</v>
      </c>
      <c r="N19" s="287" t="s">
        <v>81</v>
      </c>
      <c r="O19" s="287" t="s">
        <v>82</v>
      </c>
      <c r="P19" s="287" t="s">
        <v>83</v>
      </c>
      <c r="Q19" s="287" t="s">
        <v>84</v>
      </c>
      <c r="R19" s="287"/>
      <c r="S19" s="286" t="s">
        <v>85</v>
      </c>
      <c r="T19" s="14"/>
      <c r="U19" s="14"/>
      <c r="V19" s="14"/>
      <c r="W19" s="14"/>
      <c r="X19" s="14"/>
      <c r="Y19" s="14"/>
    </row>
    <row r="20" spans="1:28" s="15" customFormat="1" ht="180.75" customHeight="1" x14ac:dyDescent="0.2">
      <c r="A20" s="287"/>
      <c r="B20" s="287"/>
      <c r="C20" s="291"/>
      <c r="D20" s="287"/>
      <c r="E20" s="287"/>
      <c r="F20" s="287"/>
      <c r="G20" s="287"/>
      <c r="H20" s="287"/>
      <c r="I20" s="287"/>
      <c r="J20" s="287"/>
      <c r="K20" s="287"/>
      <c r="L20" s="287"/>
      <c r="M20" s="287"/>
      <c r="N20" s="287"/>
      <c r="O20" s="287"/>
      <c r="P20" s="287"/>
      <c r="Q20" s="24" t="s">
        <v>86</v>
      </c>
      <c r="R20" s="25" t="s">
        <v>87</v>
      </c>
      <c r="S20" s="286"/>
      <c r="T20" s="14"/>
      <c r="U20" s="14"/>
      <c r="V20" s="14"/>
      <c r="W20" s="14"/>
      <c r="X20" s="14"/>
      <c r="Y20" s="14"/>
    </row>
    <row r="21" spans="1:28" s="15"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4"/>
      <c r="U21" s="14"/>
      <c r="V21" s="14"/>
      <c r="W21" s="14"/>
      <c r="X21" s="14"/>
      <c r="Y21" s="14"/>
    </row>
    <row r="22" spans="1:28" s="15" customFormat="1" ht="32.25" customHeight="1" x14ac:dyDescent="0.2">
      <c r="A22" s="24"/>
      <c r="B22" s="26" t="s">
        <v>88</v>
      </c>
      <c r="C22" s="26"/>
      <c r="D22" s="26"/>
      <c r="E22" s="26" t="s">
        <v>89</v>
      </c>
      <c r="F22" s="26" t="s">
        <v>90</v>
      </c>
      <c r="G22" s="26" t="s">
        <v>91</v>
      </c>
      <c r="H22" s="26"/>
      <c r="I22" s="26"/>
      <c r="J22" s="26"/>
      <c r="K22" s="26"/>
      <c r="L22" s="26"/>
      <c r="M22" s="26"/>
      <c r="N22" s="26"/>
      <c r="O22" s="26"/>
      <c r="P22" s="26"/>
      <c r="Q22" s="18"/>
      <c r="R22" s="27"/>
      <c r="S22" s="27"/>
      <c r="T22" s="14"/>
      <c r="U22" s="14"/>
      <c r="V22" s="14"/>
      <c r="W22" s="14"/>
      <c r="X22" s="14"/>
      <c r="Y22" s="14"/>
    </row>
    <row r="23" spans="1:28" s="15" customFormat="1" ht="18.75" x14ac:dyDescent="0.2">
      <c r="A23" s="24"/>
      <c r="B23" s="26" t="s">
        <v>88</v>
      </c>
      <c r="C23" s="26"/>
      <c r="D23" s="26"/>
      <c r="E23" s="26" t="s">
        <v>89</v>
      </c>
      <c r="F23" s="26" t="s">
        <v>90</v>
      </c>
      <c r="G23" s="26" t="s">
        <v>92</v>
      </c>
      <c r="H23" s="28"/>
      <c r="I23" s="28"/>
      <c r="J23" s="28"/>
      <c r="K23" s="28"/>
      <c r="L23" s="28"/>
      <c r="M23" s="28"/>
      <c r="N23" s="28"/>
      <c r="O23" s="28"/>
      <c r="P23" s="28"/>
      <c r="Q23" s="28"/>
      <c r="R23" s="27"/>
      <c r="S23" s="27"/>
      <c r="T23" s="14"/>
      <c r="U23" s="14"/>
      <c r="V23" s="14"/>
      <c r="W23" s="14"/>
    </row>
    <row r="24" spans="1:28" s="15" customFormat="1" ht="18.75" x14ac:dyDescent="0.2">
      <c r="A24" s="24"/>
      <c r="B24" s="26" t="s">
        <v>88</v>
      </c>
      <c r="C24" s="26"/>
      <c r="D24" s="26"/>
      <c r="E24" s="26" t="s">
        <v>89</v>
      </c>
      <c r="F24" s="26" t="s">
        <v>90</v>
      </c>
      <c r="G24" s="26" t="s">
        <v>93</v>
      </c>
      <c r="H24" s="28"/>
      <c r="I24" s="28"/>
      <c r="J24" s="28"/>
      <c r="K24" s="28"/>
      <c r="L24" s="28"/>
      <c r="M24" s="28"/>
      <c r="N24" s="28"/>
      <c r="O24" s="28"/>
      <c r="P24" s="28"/>
      <c r="Q24" s="28"/>
      <c r="R24" s="27"/>
      <c r="S24" s="27"/>
      <c r="T24" s="14"/>
      <c r="U24" s="14"/>
      <c r="V24" s="14"/>
      <c r="W24" s="14"/>
    </row>
    <row r="25" spans="1:28" s="15" customFormat="1" ht="31.5" x14ac:dyDescent="0.2">
      <c r="A25" s="20"/>
      <c r="B25" s="26" t="s">
        <v>94</v>
      </c>
      <c r="C25" s="26"/>
      <c r="D25" s="26"/>
      <c r="E25" s="26" t="s">
        <v>95</v>
      </c>
      <c r="F25" s="26" t="s">
        <v>96</v>
      </c>
      <c r="G25" s="26" t="s">
        <v>97</v>
      </c>
      <c r="H25" s="28"/>
      <c r="I25" s="28"/>
      <c r="J25" s="28"/>
      <c r="K25" s="28"/>
      <c r="L25" s="28"/>
      <c r="M25" s="28"/>
      <c r="N25" s="28"/>
      <c r="O25" s="28"/>
      <c r="P25" s="28"/>
      <c r="Q25" s="28"/>
      <c r="R25" s="27"/>
      <c r="S25" s="27"/>
      <c r="T25" s="14"/>
      <c r="U25" s="14"/>
      <c r="V25" s="14"/>
      <c r="W25" s="14"/>
    </row>
    <row r="26" spans="1:28" s="15" customFormat="1" ht="18.75" x14ac:dyDescent="0.2">
      <c r="A26" s="20"/>
      <c r="B26" s="26" t="s">
        <v>94</v>
      </c>
      <c r="C26" s="26"/>
      <c r="D26" s="26"/>
      <c r="E26" s="26" t="s">
        <v>95</v>
      </c>
      <c r="F26" s="26" t="s">
        <v>96</v>
      </c>
      <c r="G26" s="26" t="s">
        <v>92</v>
      </c>
      <c r="H26" s="28"/>
      <c r="I26" s="28"/>
      <c r="J26" s="28"/>
      <c r="K26" s="28"/>
      <c r="L26" s="28"/>
      <c r="M26" s="28"/>
      <c r="N26" s="28"/>
      <c r="O26" s="28"/>
      <c r="P26" s="28"/>
      <c r="Q26" s="28"/>
      <c r="R26" s="27"/>
      <c r="S26" s="27"/>
      <c r="T26" s="14"/>
      <c r="U26" s="14"/>
      <c r="V26" s="14"/>
      <c r="W26" s="14"/>
    </row>
    <row r="27" spans="1:28" s="15" customFormat="1" ht="18.75" x14ac:dyDescent="0.2">
      <c r="A27" s="20"/>
      <c r="B27" s="26" t="s">
        <v>94</v>
      </c>
      <c r="C27" s="26"/>
      <c r="D27" s="26"/>
      <c r="E27" s="26" t="s">
        <v>95</v>
      </c>
      <c r="F27" s="26" t="s">
        <v>96</v>
      </c>
      <c r="G27" s="26" t="s">
        <v>93</v>
      </c>
      <c r="H27" s="28"/>
      <c r="I27" s="28"/>
      <c r="J27" s="28"/>
      <c r="K27" s="28"/>
      <c r="L27" s="28"/>
      <c r="M27" s="28"/>
      <c r="N27" s="28"/>
      <c r="O27" s="28"/>
      <c r="P27" s="28"/>
      <c r="Q27" s="28"/>
      <c r="R27" s="27"/>
      <c r="S27" s="27"/>
      <c r="T27" s="14"/>
      <c r="U27" s="14"/>
      <c r="V27" s="14"/>
      <c r="W27" s="14"/>
    </row>
    <row r="28" spans="1:28" s="15" customFormat="1" ht="18.75" x14ac:dyDescent="0.2">
      <c r="A28" s="28" t="s">
        <v>98</v>
      </c>
      <c r="B28" s="28" t="s">
        <v>98</v>
      </c>
      <c r="C28" s="28"/>
      <c r="D28" s="28"/>
      <c r="E28" s="28" t="s">
        <v>98</v>
      </c>
      <c r="F28" s="28" t="s">
        <v>98</v>
      </c>
      <c r="G28" s="28" t="s">
        <v>98</v>
      </c>
      <c r="H28" s="28" t="s">
        <v>98</v>
      </c>
      <c r="I28" s="28"/>
      <c r="J28" s="28"/>
      <c r="K28" s="28"/>
      <c r="L28" s="28"/>
      <c r="M28" s="28" t="s">
        <v>98</v>
      </c>
      <c r="N28" s="28" t="s">
        <v>98</v>
      </c>
      <c r="O28" s="28" t="s">
        <v>98</v>
      </c>
      <c r="P28" s="28" t="s">
        <v>98</v>
      </c>
      <c r="Q28" s="28" t="s">
        <v>98</v>
      </c>
      <c r="R28" s="27"/>
      <c r="S28" s="27"/>
      <c r="T28" s="14"/>
      <c r="U28" s="14"/>
      <c r="V28" s="14"/>
      <c r="W28" s="14"/>
    </row>
    <row r="29" spans="1:28" ht="20.25" customHeight="1" x14ac:dyDescent="0.25">
      <c r="A29" s="29"/>
      <c r="B29" s="26" t="s">
        <v>99</v>
      </c>
      <c r="C29" s="26"/>
      <c r="D29" s="26"/>
      <c r="E29" s="29" t="s">
        <v>44</v>
      </c>
      <c r="F29" s="29" t="s">
        <v>44</v>
      </c>
      <c r="G29" s="29" t="s">
        <v>44</v>
      </c>
      <c r="H29" s="29"/>
      <c r="I29" s="29"/>
      <c r="J29" s="29"/>
      <c r="K29" s="29"/>
      <c r="L29" s="29"/>
      <c r="M29" s="29"/>
      <c r="N29" s="29"/>
      <c r="O29" s="29"/>
      <c r="P29" s="29"/>
      <c r="Q29" s="30"/>
      <c r="R29" s="31"/>
      <c r="S29" s="3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85" workbookViewId="0">
      <selection activeCell="A6" sqref="A6:T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6.4257812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83" t="str">
        <f>'1. паспорт местоположение'!A5:C5</f>
        <v>Год раскрытия информации: 2024 год</v>
      </c>
      <c r="B6" s="283"/>
      <c r="C6" s="283"/>
      <c r="D6" s="283"/>
      <c r="E6" s="283"/>
      <c r="F6" s="283"/>
      <c r="G6" s="283"/>
      <c r="H6" s="283"/>
      <c r="I6" s="283"/>
      <c r="J6" s="283"/>
      <c r="K6" s="283"/>
      <c r="L6" s="283"/>
      <c r="M6" s="283"/>
      <c r="N6" s="283"/>
      <c r="O6" s="283"/>
      <c r="P6" s="283"/>
      <c r="Q6" s="283"/>
      <c r="R6" s="283"/>
      <c r="S6" s="283"/>
      <c r="T6" s="283"/>
    </row>
    <row r="7" spans="1:20" s="2" customFormat="1" x14ac:dyDescent="0.2">
      <c r="A7" s="6"/>
    </row>
    <row r="8" spans="1:20" s="2" customFormat="1" ht="18.75" x14ac:dyDescent="0.2">
      <c r="A8" s="284" t="s">
        <v>3</v>
      </c>
      <c r="B8" s="284"/>
      <c r="C8" s="284"/>
      <c r="D8" s="284"/>
      <c r="E8" s="284"/>
      <c r="F8" s="284"/>
      <c r="G8" s="284"/>
      <c r="H8" s="284"/>
      <c r="I8" s="284"/>
      <c r="J8" s="284"/>
      <c r="K8" s="284"/>
      <c r="L8" s="284"/>
      <c r="M8" s="284"/>
      <c r="N8" s="284"/>
      <c r="O8" s="284"/>
      <c r="P8" s="284"/>
      <c r="Q8" s="284"/>
      <c r="R8" s="284"/>
      <c r="S8" s="284"/>
      <c r="T8" s="284"/>
    </row>
    <row r="9" spans="1:20" s="2"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2" customFormat="1" ht="18.75" customHeight="1" x14ac:dyDescent="0.2">
      <c r="A10" s="292" t="str">
        <f>'1. паспорт местоположение'!A9:C9</f>
        <v>АО "Россети Тюмень"</v>
      </c>
      <c r="B10" s="292"/>
      <c r="C10" s="292"/>
      <c r="D10" s="292"/>
      <c r="E10" s="292"/>
      <c r="F10" s="292"/>
      <c r="G10" s="292"/>
      <c r="H10" s="292"/>
      <c r="I10" s="292"/>
      <c r="J10" s="292"/>
      <c r="K10" s="292"/>
      <c r="L10" s="292"/>
      <c r="M10" s="292"/>
      <c r="N10" s="292"/>
      <c r="O10" s="292"/>
      <c r="P10" s="292"/>
      <c r="Q10" s="292"/>
      <c r="R10" s="292"/>
      <c r="S10" s="292"/>
      <c r="T10" s="292"/>
    </row>
    <row r="11" spans="1:20" s="2" customFormat="1" ht="18.75" customHeight="1" x14ac:dyDescent="0.2">
      <c r="A11" s="279" t="s">
        <v>5</v>
      </c>
      <c r="B11" s="279"/>
      <c r="C11" s="279"/>
      <c r="D11" s="279"/>
      <c r="E11" s="279"/>
      <c r="F11" s="279"/>
      <c r="G11" s="279"/>
      <c r="H11" s="279"/>
      <c r="I11" s="279"/>
      <c r="J11" s="279"/>
      <c r="K11" s="279"/>
      <c r="L11" s="279"/>
      <c r="M11" s="279"/>
      <c r="N11" s="279"/>
      <c r="O11" s="279"/>
      <c r="P11" s="279"/>
      <c r="Q11" s="279"/>
      <c r="R11" s="279"/>
      <c r="S11" s="279"/>
      <c r="T11" s="279"/>
    </row>
    <row r="12" spans="1:20" s="2"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2" customFormat="1" ht="18.75" customHeight="1" x14ac:dyDescent="0.2">
      <c r="A13" s="292" t="str">
        <f>'1. паспорт местоположение'!A12:C12</f>
        <v>N_TP2100.AS.0010</v>
      </c>
      <c r="B13" s="292"/>
      <c r="C13" s="292"/>
      <c r="D13" s="292"/>
      <c r="E13" s="292"/>
      <c r="F13" s="292"/>
      <c r="G13" s="292"/>
      <c r="H13" s="292"/>
      <c r="I13" s="292"/>
      <c r="J13" s="292"/>
      <c r="K13" s="292"/>
      <c r="L13" s="292"/>
      <c r="M13" s="292"/>
      <c r="N13" s="292"/>
      <c r="O13" s="292"/>
      <c r="P13" s="292"/>
      <c r="Q13" s="292"/>
      <c r="R13" s="292"/>
      <c r="S13" s="292"/>
      <c r="T13" s="292"/>
    </row>
    <row r="14" spans="1:20" s="2" customFormat="1" ht="18.75" customHeight="1" x14ac:dyDescent="0.2">
      <c r="A14" s="279" t="s">
        <v>6</v>
      </c>
      <c r="B14" s="279"/>
      <c r="C14" s="279"/>
      <c r="D14" s="279"/>
      <c r="E14" s="279"/>
      <c r="F14" s="279"/>
      <c r="G14" s="279"/>
      <c r="H14" s="279"/>
      <c r="I14" s="279"/>
      <c r="J14" s="279"/>
      <c r="K14" s="279"/>
      <c r="L14" s="279"/>
      <c r="M14" s="279"/>
      <c r="N14" s="279"/>
      <c r="O14" s="279"/>
      <c r="P14" s="279"/>
      <c r="Q14" s="279"/>
      <c r="R14" s="279"/>
      <c r="S14" s="279"/>
      <c r="T14" s="279"/>
    </row>
    <row r="15" spans="1:20" s="2"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15" customFormat="1" ht="69.75" customHeight="1" x14ac:dyDescent="0.2">
      <c r="A16" s="28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v>
      </c>
      <c r="B16" s="280"/>
      <c r="C16" s="280"/>
      <c r="D16" s="280"/>
      <c r="E16" s="280"/>
      <c r="F16" s="280"/>
      <c r="G16" s="280"/>
      <c r="H16" s="280"/>
      <c r="I16" s="280"/>
      <c r="J16" s="280"/>
      <c r="K16" s="280"/>
      <c r="L16" s="280"/>
      <c r="M16" s="280"/>
      <c r="N16" s="280"/>
      <c r="O16" s="280"/>
      <c r="P16" s="280"/>
      <c r="Q16" s="280"/>
      <c r="R16" s="280"/>
      <c r="S16" s="280"/>
      <c r="T16" s="280"/>
    </row>
    <row r="17" spans="1:113" s="15" customFormat="1" ht="15" customHeight="1" x14ac:dyDescent="0.2">
      <c r="A17" s="279" t="s">
        <v>7</v>
      </c>
      <c r="B17" s="279"/>
      <c r="C17" s="279"/>
      <c r="D17" s="279"/>
      <c r="E17" s="279"/>
      <c r="F17" s="279"/>
      <c r="G17" s="279"/>
      <c r="H17" s="279"/>
      <c r="I17" s="279"/>
      <c r="J17" s="279"/>
      <c r="K17" s="279"/>
      <c r="L17" s="279"/>
      <c r="M17" s="279"/>
      <c r="N17" s="279"/>
      <c r="O17" s="279"/>
      <c r="P17" s="279"/>
      <c r="Q17" s="279"/>
      <c r="R17" s="279"/>
      <c r="S17" s="279"/>
      <c r="T17" s="279"/>
    </row>
    <row r="18" spans="1:113" s="15"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113" s="15" customFormat="1" ht="15" customHeight="1" x14ac:dyDescent="0.2">
      <c r="A19" s="282" t="s">
        <v>100</v>
      </c>
      <c r="B19" s="282"/>
      <c r="C19" s="282"/>
      <c r="D19" s="282"/>
      <c r="E19" s="282"/>
      <c r="F19" s="282"/>
      <c r="G19" s="282"/>
      <c r="H19" s="282"/>
      <c r="I19" s="282"/>
      <c r="J19" s="282"/>
      <c r="K19" s="282"/>
      <c r="L19" s="282"/>
      <c r="M19" s="282"/>
      <c r="N19" s="282"/>
      <c r="O19" s="282"/>
      <c r="P19" s="282"/>
      <c r="Q19" s="282"/>
      <c r="R19" s="282"/>
      <c r="S19" s="282"/>
      <c r="T19" s="282"/>
    </row>
    <row r="20" spans="1:113" s="33"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95" t="s">
        <v>9</v>
      </c>
      <c r="B21" s="298" t="s">
        <v>101</v>
      </c>
      <c r="C21" s="299"/>
      <c r="D21" s="302" t="s">
        <v>102</v>
      </c>
      <c r="E21" s="298" t="s">
        <v>103</v>
      </c>
      <c r="F21" s="299"/>
      <c r="G21" s="298" t="s">
        <v>104</v>
      </c>
      <c r="H21" s="299"/>
      <c r="I21" s="298" t="s">
        <v>105</v>
      </c>
      <c r="J21" s="299"/>
      <c r="K21" s="302" t="s">
        <v>106</v>
      </c>
      <c r="L21" s="298" t="s">
        <v>107</v>
      </c>
      <c r="M21" s="299"/>
      <c r="N21" s="298" t="s">
        <v>108</v>
      </c>
      <c r="O21" s="299"/>
      <c r="P21" s="302" t="s">
        <v>109</v>
      </c>
      <c r="Q21" s="305" t="s">
        <v>110</v>
      </c>
      <c r="R21" s="306"/>
      <c r="S21" s="305" t="s">
        <v>111</v>
      </c>
      <c r="T21" s="307"/>
    </row>
    <row r="22" spans="1:113" ht="204.75" customHeight="1" x14ac:dyDescent="0.25">
      <c r="A22" s="296"/>
      <c r="B22" s="300"/>
      <c r="C22" s="301"/>
      <c r="D22" s="303"/>
      <c r="E22" s="300"/>
      <c r="F22" s="301"/>
      <c r="G22" s="300"/>
      <c r="H22" s="301"/>
      <c r="I22" s="300"/>
      <c r="J22" s="301"/>
      <c r="K22" s="304"/>
      <c r="L22" s="300"/>
      <c r="M22" s="301"/>
      <c r="N22" s="300"/>
      <c r="O22" s="301"/>
      <c r="P22" s="304"/>
      <c r="Q22" s="35" t="s">
        <v>112</v>
      </c>
      <c r="R22" s="35" t="s">
        <v>113</v>
      </c>
      <c r="S22" s="35" t="s">
        <v>114</v>
      </c>
      <c r="T22" s="35" t="s">
        <v>115</v>
      </c>
    </row>
    <row r="23" spans="1:113" ht="51.75" customHeight="1" x14ac:dyDescent="0.25">
      <c r="A23" s="297"/>
      <c r="B23" s="35" t="s">
        <v>116</v>
      </c>
      <c r="C23" s="35" t="s">
        <v>117</v>
      </c>
      <c r="D23" s="304"/>
      <c r="E23" s="35" t="s">
        <v>116</v>
      </c>
      <c r="F23" s="35" t="s">
        <v>117</v>
      </c>
      <c r="G23" s="35" t="s">
        <v>116</v>
      </c>
      <c r="H23" s="35" t="s">
        <v>117</v>
      </c>
      <c r="I23" s="35" t="s">
        <v>116</v>
      </c>
      <c r="J23" s="35" t="s">
        <v>117</v>
      </c>
      <c r="K23" s="35" t="s">
        <v>116</v>
      </c>
      <c r="L23" s="35" t="s">
        <v>116</v>
      </c>
      <c r="M23" s="35" t="s">
        <v>117</v>
      </c>
      <c r="N23" s="35" t="s">
        <v>116</v>
      </c>
      <c r="O23" s="35" t="s">
        <v>117</v>
      </c>
      <c r="P23" s="34" t="s">
        <v>116</v>
      </c>
      <c r="Q23" s="35" t="s">
        <v>116</v>
      </c>
      <c r="R23" s="35" t="s">
        <v>116</v>
      </c>
      <c r="S23" s="35" t="s">
        <v>116</v>
      </c>
      <c r="T23" s="35" t="s">
        <v>116</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x14ac:dyDescent="0.25">
      <c r="A25" s="37"/>
      <c r="B25" s="38"/>
      <c r="C25" s="38"/>
      <c r="D25" s="39"/>
      <c r="E25" s="38"/>
      <c r="F25" s="38"/>
      <c r="G25" s="38"/>
      <c r="H25" s="38"/>
      <c r="I25" s="38"/>
      <c r="J25" s="40"/>
      <c r="K25" s="41"/>
      <c r="L25" s="40"/>
      <c r="M25" s="37"/>
      <c r="N25" s="37"/>
      <c r="O25" s="37"/>
      <c r="P25" s="40"/>
      <c r="Q25" s="42"/>
      <c r="R25" s="43"/>
      <c r="S25" s="41"/>
      <c r="T25" s="41"/>
    </row>
    <row r="26" spans="1:113" s="33" customFormat="1" x14ac:dyDescent="0.25">
      <c r="A26" s="37"/>
      <c r="B26" s="38"/>
      <c r="C26" s="38"/>
      <c r="D26" s="44"/>
      <c r="E26" s="38"/>
      <c r="F26" s="38"/>
      <c r="G26" s="38"/>
      <c r="H26" s="38"/>
      <c r="I26" s="38"/>
      <c r="J26" s="40"/>
      <c r="K26" s="41"/>
      <c r="L26" s="40"/>
      <c r="M26" s="37"/>
      <c r="N26" s="37"/>
      <c r="O26" s="37"/>
      <c r="P26" s="40"/>
      <c r="Q26" s="42"/>
      <c r="R26" s="43"/>
      <c r="S26" s="41"/>
      <c r="T26" s="41"/>
    </row>
    <row r="27" spans="1:113" s="45" customFormat="1" ht="12.75" x14ac:dyDescent="0.2">
      <c r="B27" s="46"/>
      <c r="C27" s="46"/>
      <c r="K27" s="46"/>
    </row>
    <row r="28" spans="1:113" s="45" customFormat="1" x14ac:dyDescent="0.25">
      <c r="B28" s="32" t="s">
        <v>119</v>
      </c>
      <c r="C28" s="32"/>
      <c r="D28" s="32"/>
      <c r="E28" s="32"/>
      <c r="F28" s="32"/>
      <c r="G28" s="32"/>
      <c r="H28" s="32"/>
      <c r="I28" s="32"/>
      <c r="J28" s="32"/>
      <c r="K28" s="32"/>
      <c r="L28" s="32"/>
      <c r="M28" s="32"/>
      <c r="N28" s="32"/>
      <c r="O28" s="32"/>
      <c r="P28" s="32"/>
      <c r="Q28" s="32"/>
      <c r="R28" s="32"/>
    </row>
    <row r="29" spans="1:113" x14ac:dyDescent="0.25">
      <c r="B29" s="293" t="s">
        <v>120</v>
      </c>
      <c r="C29" s="293"/>
      <c r="D29" s="293"/>
      <c r="E29" s="293"/>
      <c r="F29" s="293"/>
      <c r="G29" s="293"/>
      <c r="H29" s="293"/>
      <c r="I29" s="293"/>
      <c r="J29" s="293"/>
      <c r="K29" s="293"/>
      <c r="L29" s="293"/>
      <c r="M29" s="293"/>
      <c r="N29" s="293"/>
      <c r="O29" s="293"/>
      <c r="P29" s="293"/>
      <c r="Q29" s="293"/>
      <c r="R29" s="293"/>
    </row>
    <row r="31" spans="1:113" x14ac:dyDescent="0.25">
      <c r="B31" s="39" t="s">
        <v>118</v>
      </c>
      <c r="C31" s="39"/>
      <c r="D31" s="39"/>
      <c r="E31" s="39"/>
      <c r="H31" s="39"/>
      <c r="I31" s="39"/>
      <c r="J31" s="39"/>
      <c r="K31" s="39"/>
      <c r="L31" s="39"/>
      <c r="M31" s="39"/>
      <c r="N31" s="39"/>
      <c r="O31" s="39"/>
      <c r="P31" s="39"/>
      <c r="Q31" s="39"/>
      <c r="R31" s="39"/>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39" t="s">
        <v>121</v>
      </c>
      <c r="C32" s="39"/>
      <c r="D32" s="39"/>
      <c r="E32" s="39"/>
      <c r="H32" s="39"/>
      <c r="I32" s="39"/>
      <c r="J32" s="39"/>
      <c r="K32" s="39"/>
      <c r="L32" s="39"/>
      <c r="M32" s="39"/>
      <c r="N32" s="39"/>
      <c r="O32" s="39"/>
      <c r="P32" s="39"/>
      <c r="Q32" s="39"/>
      <c r="R32" s="39"/>
    </row>
    <row r="33" spans="2:113" x14ac:dyDescent="0.25">
      <c r="B33" s="39" t="s">
        <v>122</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9" t="s">
        <v>123</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9" t="s">
        <v>124</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9" t="s">
        <v>125</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9" t="s">
        <v>126</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9" t="s">
        <v>127</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9" t="s">
        <v>128</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9" t="s">
        <v>129</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O35" sqref="O3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83" t="str">
        <f>'1. паспорт местоположение'!A5:C5</f>
        <v>Год раскрытия информации: 2024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84" t="s">
        <v>3</v>
      </c>
      <c r="F7" s="284"/>
      <c r="G7" s="284"/>
      <c r="H7" s="284"/>
      <c r="I7" s="284"/>
      <c r="J7" s="284"/>
      <c r="K7" s="284"/>
      <c r="L7" s="284"/>
      <c r="M7" s="284"/>
      <c r="N7" s="284"/>
      <c r="O7" s="284"/>
      <c r="P7" s="284"/>
      <c r="Q7" s="284"/>
      <c r="R7" s="284"/>
      <c r="S7" s="284"/>
      <c r="T7" s="284"/>
      <c r="U7" s="284"/>
      <c r="V7" s="284"/>
      <c r="W7" s="284"/>
      <c r="X7" s="284"/>
      <c r="Y7" s="284"/>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92" t="str">
        <f>'1. паспорт местоположение'!A9</f>
        <v>АО "Россети Тюмень"</v>
      </c>
      <c r="F9" s="292"/>
      <c r="G9" s="292"/>
      <c r="H9" s="292"/>
      <c r="I9" s="292"/>
      <c r="J9" s="292"/>
      <c r="K9" s="292"/>
      <c r="L9" s="292"/>
      <c r="M9" s="292"/>
      <c r="N9" s="292"/>
      <c r="O9" s="292"/>
      <c r="P9" s="292"/>
      <c r="Q9" s="292"/>
      <c r="R9" s="292"/>
      <c r="S9" s="292"/>
      <c r="T9" s="292"/>
      <c r="U9" s="292"/>
      <c r="V9" s="292"/>
      <c r="W9" s="292"/>
      <c r="X9" s="292"/>
      <c r="Y9" s="292"/>
    </row>
    <row r="10" spans="1:27" s="2" customFormat="1" ht="18.75" customHeight="1" x14ac:dyDescent="0.2">
      <c r="E10" s="279" t="s">
        <v>5</v>
      </c>
      <c r="F10" s="279"/>
      <c r="G10" s="279"/>
      <c r="H10" s="279"/>
      <c r="I10" s="279"/>
      <c r="J10" s="279"/>
      <c r="K10" s="279"/>
      <c r="L10" s="279"/>
      <c r="M10" s="279"/>
      <c r="N10" s="279"/>
      <c r="O10" s="279"/>
      <c r="P10" s="279"/>
      <c r="Q10" s="279"/>
      <c r="R10" s="279"/>
      <c r="S10" s="279"/>
      <c r="T10" s="279"/>
      <c r="U10" s="279"/>
      <c r="V10" s="279"/>
      <c r="W10" s="279"/>
      <c r="X10" s="279"/>
      <c r="Y10" s="279"/>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92" t="str">
        <f>'1. паспорт местоположение'!A12</f>
        <v>N_TP2100.AS.0010</v>
      </c>
      <c r="F12" s="292"/>
      <c r="G12" s="292"/>
      <c r="H12" s="292"/>
      <c r="I12" s="292"/>
      <c r="J12" s="292"/>
      <c r="K12" s="292"/>
      <c r="L12" s="292"/>
      <c r="M12" s="292"/>
      <c r="N12" s="292"/>
      <c r="O12" s="292"/>
      <c r="P12" s="292"/>
      <c r="Q12" s="292"/>
      <c r="R12" s="292"/>
      <c r="S12" s="292"/>
      <c r="T12" s="292"/>
      <c r="U12" s="292"/>
      <c r="V12" s="292"/>
      <c r="W12" s="292"/>
      <c r="X12" s="292"/>
      <c r="Y12" s="292"/>
    </row>
    <row r="13" spans="1:27" s="2" customFormat="1" ht="18.75" customHeight="1" x14ac:dyDescent="0.2">
      <c r="E13" s="279" t="s">
        <v>6</v>
      </c>
      <c r="F13" s="279"/>
      <c r="G13" s="279"/>
      <c r="H13" s="279"/>
      <c r="I13" s="279"/>
      <c r="J13" s="279"/>
      <c r="K13" s="279"/>
      <c r="L13" s="279"/>
      <c r="M13" s="279"/>
      <c r="N13" s="279"/>
      <c r="O13" s="279"/>
      <c r="P13" s="279"/>
      <c r="Q13" s="279"/>
      <c r="R13" s="279"/>
      <c r="S13" s="279"/>
      <c r="T13" s="279"/>
      <c r="U13" s="279"/>
      <c r="V13" s="279"/>
      <c r="W13" s="279"/>
      <c r="X13" s="279"/>
      <c r="Y13" s="279"/>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51.75" customHeight="1" x14ac:dyDescent="0.2">
      <c r="E15" s="280"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v>
      </c>
      <c r="F15" s="280"/>
      <c r="G15" s="280"/>
      <c r="H15" s="280"/>
      <c r="I15" s="280"/>
      <c r="J15" s="280"/>
      <c r="K15" s="280"/>
      <c r="L15" s="280"/>
      <c r="M15" s="280"/>
      <c r="N15" s="280"/>
      <c r="O15" s="280"/>
      <c r="P15" s="280"/>
      <c r="Q15" s="280"/>
      <c r="R15" s="280"/>
      <c r="S15" s="280"/>
      <c r="T15" s="280"/>
      <c r="U15" s="280"/>
      <c r="V15" s="280"/>
      <c r="W15" s="280"/>
      <c r="X15" s="280"/>
      <c r="Y15" s="280"/>
    </row>
    <row r="16" spans="1:27" s="15" customFormat="1" ht="15" customHeight="1" x14ac:dyDescent="0.2">
      <c r="E16" s="279" t="s">
        <v>7</v>
      </c>
      <c r="F16" s="279"/>
      <c r="G16" s="279"/>
      <c r="H16" s="279"/>
      <c r="I16" s="279"/>
      <c r="J16" s="279"/>
      <c r="K16" s="279"/>
      <c r="L16" s="279"/>
      <c r="M16" s="279"/>
      <c r="N16" s="279"/>
      <c r="O16" s="279"/>
      <c r="P16" s="279"/>
      <c r="Q16" s="279"/>
      <c r="R16" s="279"/>
      <c r="S16" s="279"/>
      <c r="T16" s="279"/>
      <c r="U16" s="279"/>
      <c r="V16" s="279"/>
      <c r="W16" s="279"/>
      <c r="X16" s="279"/>
      <c r="Y16" s="279"/>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130</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33" customFormat="1" ht="21" customHeight="1" x14ac:dyDescent="0.25"/>
    <row r="21" spans="1:27" ht="15.75" customHeight="1" x14ac:dyDescent="0.25">
      <c r="A21" s="302" t="s">
        <v>9</v>
      </c>
      <c r="B21" s="298" t="s">
        <v>131</v>
      </c>
      <c r="C21" s="299"/>
      <c r="D21" s="298" t="s">
        <v>132</v>
      </c>
      <c r="E21" s="299"/>
      <c r="F21" s="305" t="s">
        <v>78</v>
      </c>
      <c r="G21" s="307"/>
      <c r="H21" s="307"/>
      <c r="I21" s="306"/>
      <c r="J21" s="302" t="s">
        <v>133</v>
      </c>
      <c r="K21" s="298" t="s">
        <v>134</v>
      </c>
      <c r="L21" s="299"/>
      <c r="M21" s="298" t="s">
        <v>135</v>
      </c>
      <c r="N21" s="299"/>
      <c r="O21" s="298" t="s">
        <v>136</v>
      </c>
      <c r="P21" s="299"/>
      <c r="Q21" s="298" t="s">
        <v>137</v>
      </c>
      <c r="R21" s="299"/>
      <c r="S21" s="302" t="s">
        <v>138</v>
      </c>
      <c r="T21" s="302" t="s">
        <v>139</v>
      </c>
      <c r="U21" s="302" t="s">
        <v>140</v>
      </c>
      <c r="V21" s="298" t="s">
        <v>141</v>
      </c>
      <c r="W21" s="299"/>
      <c r="X21" s="305" t="s">
        <v>110</v>
      </c>
      <c r="Y21" s="307"/>
      <c r="Z21" s="305" t="s">
        <v>111</v>
      </c>
      <c r="AA21" s="307"/>
    </row>
    <row r="22" spans="1:27" ht="216" customHeight="1" x14ac:dyDescent="0.25">
      <c r="A22" s="303"/>
      <c r="B22" s="300"/>
      <c r="C22" s="301"/>
      <c r="D22" s="300"/>
      <c r="E22" s="301"/>
      <c r="F22" s="305" t="s">
        <v>142</v>
      </c>
      <c r="G22" s="306"/>
      <c r="H22" s="305" t="s">
        <v>143</v>
      </c>
      <c r="I22" s="306"/>
      <c r="J22" s="304"/>
      <c r="K22" s="300"/>
      <c r="L22" s="301"/>
      <c r="M22" s="300"/>
      <c r="N22" s="301"/>
      <c r="O22" s="300"/>
      <c r="P22" s="301"/>
      <c r="Q22" s="300"/>
      <c r="R22" s="301"/>
      <c r="S22" s="304"/>
      <c r="T22" s="304"/>
      <c r="U22" s="304"/>
      <c r="V22" s="300"/>
      <c r="W22" s="301"/>
      <c r="X22" s="35" t="s">
        <v>112</v>
      </c>
      <c r="Y22" s="35" t="s">
        <v>113</v>
      </c>
      <c r="Z22" s="35" t="s">
        <v>114</v>
      </c>
      <c r="AA22" s="35" t="s">
        <v>115</v>
      </c>
    </row>
    <row r="23" spans="1:27" ht="60" customHeight="1" x14ac:dyDescent="0.25">
      <c r="A23" s="304"/>
      <c r="B23" s="34" t="s">
        <v>116</v>
      </c>
      <c r="C23" s="34" t="s">
        <v>117</v>
      </c>
      <c r="D23" s="34" t="s">
        <v>116</v>
      </c>
      <c r="E23" s="34" t="s">
        <v>117</v>
      </c>
      <c r="F23" s="34" t="s">
        <v>116</v>
      </c>
      <c r="G23" s="34" t="s">
        <v>117</v>
      </c>
      <c r="H23" s="34" t="s">
        <v>116</v>
      </c>
      <c r="I23" s="34" t="s">
        <v>117</v>
      </c>
      <c r="J23" s="34" t="s">
        <v>116</v>
      </c>
      <c r="K23" s="34" t="s">
        <v>116</v>
      </c>
      <c r="L23" s="34" t="s">
        <v>117</v>
      </c>
      <c r="M23" s="34" t="s">
        <v>116</v>
      </c>
      <c r="N23" s="34" t="s">
        <v>117</v>
      </c>
      <c r="O23" s="34" t="s">
        <v>116</v>
      </c>
      <c r="P23" s="34" t="s">
        <v>117</v>
      </c>
      <c r="Q23" s="34" t="s">
        <v>116</v>
      </c>
      <c r="R23" s="34" t="s">
        <v>117</v>
      </c>
      <c r="S23" s="34" t="s">
        <v>116</v>
      </c>
      <c r="T23" s="34" t="s">
        <v>116</v>
      </c>
      <c r="U23" s="34" t="s">
        <v>116</v>
      </c>
      <c r="V23" s="34" t="s">
        <v>116</v>
      </c>
      <c r="W23" s="34" t="s">
        <v>117</v>
      </c>
      <c r="X23" s="34" t="s">
        <v>116</v>
      </c>
      <c r="Y23" s="34" t="s">
        <v>116</v>
      </c>
      <c r="Z23" s="35" t="s">
        <v>116</v>
      </c>
      <c r="AA23" s="35" t="s">
        <v>116</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zoomScale="85" zoomScaleNormal="70" zoomScaleSheetLayoutView="85" workbookViewId="0">
      <selection activeCell="C28" sqref="C28:C29"/>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83" t="str">
        <f>'1. паспорт местоположение'!A5:C5</f>
        <v>Год раскрытия информации: 2024 год</v>
      </c>
      <c r="B5" s="283"/>
      <c r="C5" s="283"/>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84" t="s">
        <v>3</v>
      </c>
      <c r="B7" s="284"/>
      <c r="C7" s="284"/>
      <c r="D7" s="10"/>
      <c r="E7" s="10"/>
      <c r="F7" s="10"/>
      <c r="G7" s="10"/>
      <c r="H7" s="10"/>
      <c r="I7" s="10"/>
      <c r="J7" s="10"/>
      <c r="K7" s="10"/>
      <c r="L7" s="10"/>
      <c r="M7" s="10"/>
      <c r="N7" s="10"/>
      <c r="O7" s="10"/>
      <c r="P7" s="10"/>
      <c r="Q7" s="10"/>
      <c r="R7" s="10"/>
      <c r="S7" s="10"/>
      <c r="T7" s="10"/>
      <c r="U7" s="10"/>
    </row>
    <row r="8" spans="1:29" s="2" customFormat="1" ht="18.75" x14ac:dyDescent="0.2">
      <c r="A8" s="284"/>
      <c r="B8" s="284"/>
      <c r="C8" s="284"/>
      <c r="D8" s="9"/>
      <c r="E8" s="9"/>
      <c r="F8" s="9"/>
      <c r="G8" s="9"/>
      <c r="H8" s="10"/>
      <c r="I8" s="10"/>
      <c r="J8" s="10"/>
      <c r="K8" s="10"/>
      <c r="L8" s="10"/>
      <c r="M8" s="10"/>
      <c r="N8" s="10"/>
      <c r="O8" s="10"/>
      <c r="P8" s="10"/>
      <c r="Q8" s="10"/>
      <c r="R8" s="10"/>
      <c r="S8" s="10"/>
      <c r="T8" s="10"/>
      <c r="U8" s="10"/>
    </row>
    <row r="9" spans="1:29" s="2" customFormat="1" ht="18.75" x14ac:dyDescent="0.2">
      <c r="A9" s="292" t="str">
        <f>'1. паспорт местоположение'!A9:C9</f>
        <v>АО "Россети Тюмень"</v>
      </c>
      <c r="B9" s="292"/>
      <c r="C9" s="292"/>
      <c r="D9" s="11"/>
      <c r="E9" s="11"/>
      <c r="F9" s="11"/>
      <c r="G9" s="11"/>
      <c r="H9" s="10"/>
      <c r="I9" s="10"/>
      <c r="J9" s="10"/>
      <c r="K9" s="10"/>
      <c r="L9" s="10"/>
      <c r="M9" s="10"/>
      <c r="N9" s="10"/>
      <c r="O9" s="10"/>
      <c r="P9" s="10"/>
      <c r="Q9" s="10"/>
      <c r="R9" s="10"/>
      <c r="S9" s="10"/>
      <c r="T9" s="10"/>
      <c r="U9" s="10"/>
    </row>
    <row r="10" spans="1:29" s="2" customFormat="1" ht="18.75" x14ac:dyDescent="0.2">
      <c r="A10" s="279" t="s">
        <v>5</v>
      </c>
      <c r="B10" s="279"/>
      <c r="C10" s="279"/>
      <c r="D10" s="13"/>
      <c r="E10" s="13"/>
      <c r="F10" s="13"/>
      <c r="G10" s="13"/>
      <c r="H10" s="10"/>
      <c r="I10" s="10"/>
      <c r="J10" s="10"/>
      <c r="K10" s="10"/>
      <c r="L10" s="10"/>
      <c r="M10" s="10"/>
      <c r="N10" s="10"/>
      <c r="O10" s="10"/>
      <c r="P10" s="10"/>
      <c r="Q10" s="10"/>
      <c r="R10" s="10"/>
      <c r="S10" s="10"/>
      <c r="T10" s="10"/>
      <c r="U10" s="10"/>
    </row>
    <row r="11" spans="1:29" s="2" customFormat="1" ht="18.75" x14ac:dyDescent="0.2">
      <c r="A11" s="284"/>
      <c r="B11" s="284"/>
      <c r="C11" s="284"/>
      <c r="D11" s="9"/>
      <c r="E11" s="9"/>
      <c r="F11" s="9"/>
      <c r="G11" s="9"/>
      <c r="H11" s="10"/>
      <c r="I11" s="10"/>
      <c r="J11" s="10"/>
      <c r="K11" s="10"/>
      <c r="L11" s="10"/>
      <c r="M11" s="10"/>
      <c r="N11" s="10"/>
      <c r="O11" s="10"/>
      <c r="P11" s="10"/>
      <c r="Q11" s="10"/>
      <c r="R11" s="10"/>
      <c r="S11" s="10"/>
      <c r="T11" s="10"/>
      <c r="U11" s="10"/>
    </row>
    <row r="12" spans="1:29" s="2" customFormat="1" ht="18.75" x14ac:dyDescent="0.2">
      <c r="A12" s="292" t="str">
        <f>'1. паспорт местоположение'!A12:C12</f>
        <v>N_TP2100.AS.0010</v>
      </c>
      <c r="B12" s="292"/>
      <c r="C12" s="292"/>
      <c r="D12" s="11"/>
      <c r="E12" s="11"/>
      <c r="F12" s="11"/>
      <c r="G12" s="11"/>
      <c r="H12" s="10"/>
      <c r="I12" s="10"/>
      <c r="J12" s="10"/>
      <c r="K12" s="10"/>
      <c r="L12" s="10"/>
      <c r="M12" s="10"/>
      <c r="N12" s="10"/>
      <c r="O12" s="10"/>
      <c r="P12" s="10"/>
      <c r="Q12" s="10"/>
      <c r="R12" s="10"/>
      <c r="S12" s="10"/>
      <c r="T12" s="10"/>
      <c r="U12" s="10"/>
    </row>
    <row r="13" spans="1:29" s="2" customFormat="1" ht="18.75" x14ac:dyDescent="0.2">
      <c r="A13" s="279" t="s">
        <v>6</v>
      </c>
      <c r="B13" s="279"/>
      <c r="C13" s="279"/>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88"/>
      <c r="B14" s="288"/>
      <c r="C14" s="288"/>
      <c r="D14" s="14"/>
      <c r="E14" s="14"/>
      <c r="F14" s="14"/>
      <c r="G14" s="14"/>
      <c r="H14" s="14"/>
      <c r="I14" s="14"/>
      <c r="J14" s="14"/>
      <c r="K14" s="14"/>
      <c r="L14" s="14"/>
      <c r="M14" s="14"/>
      <c r="N14" s="14"/>
      <c r="O14" s="14"/>
      <c r="P14" s="14"/>
      <c r="Q14" s="14"/>
      <c r="R14" s="14"/>
      <c r="S14" s="14"/>
      <c r="T14" s="14"/>
      <c r="U14" s="14"/>
    </row>
    <row r="15" spans="1:29" s="15" customFormat="1" ht="57.75" customHeight="1" x14ac:dyDescent="0.2">
      <c r="A15" s="28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v>
      </c>
      <c r="B15" s="280"/>
      <c r="C15" s="280"/>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79" t="s">
        <v>7</v>
      </c>
      <c r="B16" s="279"/>
      <c r="C16" s="279"/>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88"/>
      <c r="B17" s="288"/>
      <c r="C17" s="288"/>
      <c r="D17" s="14"/>
      <c r="E17" s="12"/>
      <c r="F17" s="12"/>
      <c r="G17" s="12"/>
      <c r="H17" s="14"/>
      <c r="I17" s="14"/>
      <c r="J17" s="14"/>
      <c r="K17" s="14"/>
      <c r="L17" s="14"/>
      <c r="M17" s="14"/>
      <c r="N17" s="14"/>
      <c r="O17" s="14"/>
      <c r="P17" s="14"/>
      <c r="Q17" s="14"/>
      <c r="R17" s="14"/>
    </row>
    <row r="18" spans="1:21" s="15" customFormat="1" ht="27.75" customHeight="1" x14ac:dyDescent="0.2">
      <c r="A18" s="281" t="s">
        <v>144</v>
      </c>
      <c r="B18" s="281"/>
      <c r="C18" s="281"/>
      <c r="D18" s="16"/>
      <c r="E18" s="12"/>
      <c r="F18" s="12"/>
      <c r="G18" s="12"/>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2"/>
      <c r="F19" s="12"/>
      <c r="G19" s="12"/>
      <c r="H19" s="14"/>
      <c r="I19" s="14"/>
      <c r="J19" s="14"/>
      <c r="K19" s="14"/>
      <c r="L19" s="14"/>
      <c r="M19" s="14"/>
      <c r="N19" s="14"/>
      <c r="O19" s="14"/>
      <c r="P19" s="14"/>
      <c r="Q19" s="14"/>
      <c r="R19" s="14"/>
    </row>
    <row r="20" spans="1:21" s="15" customFormat="1" ht="39.75" customHeight="1" x14ac:dyDescent="0.2">
      <c r="A20" s="17" t="s">
        <v>9</v>
      </c>
      <c r="B20" s="18" t="s">
        <v>10</v>
      </c>
      <c r="C20" s="19" t="s">
        <v>11</v>
      </c>
      <c r="D20" s="13"/>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3"/>
      <c r="E21" s="12"/>
      <c r="F21" s="12"/>
      <c r="G21" s="12"/>
      <c r="H21" s="14"/>
      <c r="I21" s="14"/>
      <c r="J21" s="14"/>
      <c r="K21" s="14"/>
      <c r="L21" s="14"/>
      <c r="M21" s="14"/>
      <c r="N21" s="14"/>
      <c r="O21" s="14"/>
      <c r="P21" s="14"/>
      <c r="Q21" s="14"/>
      <c r="R21" s="14"/>
    </row>
    <row r="22" spans="1:21" s="15" customFormat="1" ht="110.25" customHeight="1" x14ac:dyDescent="0.2">
      <c r="A22" s="20" t="s">
        <v>12</v>
      </c>
      <c r="B22" s="28" t="s">
        <v>145</v>
      </c>
      <c r="C22" s="143" t="s">
        <v>579</v>
      </c>
      <c r="D22" s="13"/>
      <c r="E22" s="12"/>
      <c r="F22" s="12"/>
      <c r="G22" s="12"/>
      <c r="H22" s="14"/>
      <c r="I22" s="14"/>
      <c r="J22" s="14"/>
      <c r="K22" s="14"/>
      <c r="L22" s="14"/>
      <c r="M22" s="14"/>
      <c r="N22" s="14"/>
      <c r="O22" s="14"/>
      <c r="P22" s="14"/>
    </row>
    <row r="23" spans="1:21" ht="69" customHeight="1" x14ac:dyDescent="0.25">
      <c r="A23" s="20" t="s">
        <v>14</v>
      </c>
      <c r="B23" s="22" t="s">
        <v>146</v>
      </c>
      <c r="C23" s="156" t="s">
        <v>607</v>
      </c>
      <c r="E23" s="12"/>
      <c r="F23" s="12"/>
      <c r="G23" s="12"/>
    </row>
    <row r="24" spans="1:21" ht="100.5" customHeight="1" x14ac:dyDescent="0.25">
      <c r="A24" s="20" t="s">
        <v>16</v>
      </c>
      <c r="B24" s="22" t="s">
        <v>147</v>
      </c>
      <c r="C24" s="156" t="s">
        <v>580</v>
      </c>
    </row>
    <row r="25" spans="1:21" ht="189" x14ac:dyDescent="0.25">
      <c r="A25" s="20" t="s">
        <v>19</v>
      </c>
      <c r="B25" s="22" t="s">
        <v>148</v>
      </c>
      <c r="C25" s="143" t="s">
        <v>610</v>
      </c>
    </row>
    <row r="26" spans="1:21" ht="66.75" customHeight="1" x14ac:dyDescent="0.25">
      <c r="A26" s="20" t="s">
        <v>22</v>
      </c>
      <c r="B26" s="22" t="s">
        <v>149</v>
      </c>
      <c r="C26" s="17" t="s">
        <v>150</v>
      </c>
    </row>
    <row r="27" spans="1:21" ht="291.75" customHeight="1" x14ac:dyDescent="0.25">
      <c r="A27" s="20" t="s">
        <v>24</v>
      </c>
      <c r="B27" s="22" t="s">
        <v>151</v>
      </c>
      <c r="C27" s="143" t="s">
        <v>608</v>
      </c>
    </row>
    <row r="28" spans="1:21" ht="42.75" customHeight="1" x14ac:dyDescent="0.25">
      <c r="A28" s="20" t="s">
        <v>27</v>
      </c>
      <c r="B28" s="22" t="s">
        <v>152</v>
      </c>
      <c r="C28" s="19">
        <v>2024</v>
      </c>
    </row>
    <row r="29" spans="1:21" ht="42.75" customHeight="1" x14ac:dyDescent="0.25">
      <c r="A29" s="20" t="s">
        <v>29</v>
      </c>
      <c r="B29" s="17" t="s">
        <v>153</v>
      </c>
      <c r="C29" s="19">
        <v>2024</v>
      </c>
    </row>
    <row r="30" spans="1:21" ht="42.75" customHeight="1" x14ac:dyDescent="0.25">
      <c r="A30" s="20" t="s">
        <v>31</v>
      </c>
      <c r="B30" s="17" t="s">
        <v>154</v>
      </c>
      <c r="C30" s="19" t="s">
        <v>574</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55" workbookViewId="0">
      <selection activeCell="N26" sqref="N26"/>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83" t="str">
        <f>'1. паспорт местоположение'!A5:C5</f>
        <v>Год раскрытия информации: 2024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84" t="s">
        <v>3</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10"/>
      <c r="AB6" s="10"/>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10"/>
      <c r="AB7" s="10"/>
    </row>
    <row r="8" spans="1:28" ht="15.75"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1"/>
      <c r="AB8" s="11"/>
    </row>
    <row r="9" spans="1:28" ht="15.75" x14ac:dyDescent="0.25">
      <c r="A9" s="279" t="s">
        <v>5</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3"/>
      <c r="AB9" s="13"/>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10"/>
      <c r="AB10" s="10"/>
    </row>
    <row r="11" spans="1:28" ht="15.75" x14ac:dyDescent="0.25">
      <c r="A11" s="292" t="str">
        <f>'1. паспорт местоположение'!A12:C12</f>
        <v>N_TP2100.AS.0010</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1"/>
      <c r="AB11" s="11"/>
    </row>
    <row r="12" spans="1:28" ht="15.75" x14ac:dyDescent="0.25">
      <c r="A12" s="279" t="s">
        <v>6</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3"/>
      <c r="AB12" s="13"/>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57"/>
      <c r="AB13" s="57"/>
    </row>
    <row r="14" spans="1:28" ht="15.75" x14ac:dyDescent="0.25">
      <c r="A14" s="29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1"/>
      <c r="AB14" s="11"/>
    </row>
    <row r="15" spans="1:28" ht="15.75" x14ac:dyDescent="0.25">
      <c r="A15" s="279" t="s">
        <v>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3"/>
      <c r="AB15" s="13"/>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58"/>
      <c r="AB16" s="58"/>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58"/>
      <c r="AB17" s="58"/>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58"/>
      <c r="AB18" s="58"/>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58"/>
      <c r="AB19" s="58"/>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58"/>
      <c r="AB20" s="58"/>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58"/>
      <c r="AB21" s="58"/>
    </row>
    <row r="22" spans="1:28" x14ac:dyDescent="0.25">
      <c r="A22" s="309" t="s">
        <v>155</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59"/>
      <c r="AB22" s="59"/>
    </row>
    <row r="23" spans="1:28" ht="32.25" customHeight="1" x14ac:dyDescent="0.25">
      <c r="A23" s="310" t="s">
        <v>156</v>
      </c>
      <c r="B23" s="311"/>
      <c r="C23" s="311"/>
      <c r="D23" s="311"/>
      <c r="E23" s="311"/>
      <c r="F23" s="311"/>
      <c r="G23" s="311"/>
      <c r="H23" s="311"/>
      <c r="I23" s="311"/>
      <c r="J23" s="311"/>
      <c r="K23" s="311"/>
      <c r="L23" s="312"/>
      <c r="M23" s="313" t="s">
        <v>157</v>
      </c>
      <c r="N23" s="313"/>
      <c r="O23" s="313"/>
      <c r="P23" s="313"/>
      <c r="Q23" s="313"/>
      <c r="R23" s="313"/>
      <c r="S23" s="313"/>
      <c r="T23" s="313"/>
      <c r="U23" s="313"/>
      <c r="V23" s="313"/>
      <c r="W23" s="313"/>
      <c r="X23" s="313"/>
      <c r="Y23" s="313"/>
      <c r="Z23" s="313"/>
    </row>
    <row r="24" spans="1:28" ht="151.5" customHeight="1" x14ac:dyDescent="0.25">
      <c r="A24" s="60" t="s">
        <v>158</v>
      </c>
      <c r="B24" s="61" t="s">
        <v>159</v>
      </c>
      <c r="C24" s="60" t="s">
        <v>160</v>
      </c>
      <c r="D24" s="60" t="s">
        <v>161</v>
      </c>
      <c r="E24" s="60" t="s">
        <v>162</v>
      </c>
      <c r="F24" s="60" t="s">
        <v>163</v>
      </c>
      <c r="G24" s="60" t="s">
        <v>164</v>
      </c>
      <c r="H24" s="60" t="s">
        <v>165</v>
      </c>
      <c r="I24" s="60" t="s">
        <v>166</v>
      </c>
      <c r="J24" s="60" t="s">
        <v>167</v>
      </c>
      <c r="K24" s="61" t="s">
        <v>168</v>
      </c>
      <c r="L24" s="61" t="s">
        <v>169</v>
      </c>
      <c r="M24" s="62" t="s">
        <v>170</v>
      </c>
      <c r="N24" s="61" t="s">
        <v>171</v>
      </c>
      <c r="O24" s="60" t="s">
        <v>172</v>
      </c>
      <c r="P24" s="60" t="s">
        <v>173</v>
      </c>
      <c r="Q24" s="60" t="s">
        <v>174</v>
      </c>
      <c r="R24" s="60" t="s">
        <v>165</v>
      </c>
      <c r="S24" s="60" t="s">
        <v>175</v>
      </c>
      <c r="T24" s="60" t="s">
        <v>176</v>
      </c>
      <c r="U24" s="60" t="s">
        <v>177</v>
      </c>
      <c r="V24" s="60" t="s">
        <v>174</v>
      </c>
      <c r="W24" s="63" t="s">
        <v>178</v>
      </c>
      <c r="X24" s="63" t="s">
        <v>179</v>
      </c>
      <c r="Y24" s="63" t="s">
        <v>180</v>
      </c>
      <c r="Z24" s="64" t="s">
        <v>181</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182</v>
      </c>
      <c r="B26" s="65"/>
      <c r="C26" s="66" t="s">
        <v>183</v>
      </c>
      <c r="D26" s="66" t="s">
        <v>184</v>
      </c>
      <c r="E26" s="66" t="s">
        <v>185</v>
      </c>
      <c r="F26" s="66" t="s">
        <v>186</v>
      </c>
      <c r="G26" s="66" t="s">
        <v>187</v>
      </c>
      <c r="H26" s="66" t="s">
        <v>165</v>
      </c>
      <c r="I26" s="66" t="s">
        <v>188</v>
      </c>
      <c r="J26" s="66" t="s">
        <v>189</v>
      </c>
      <c r="K26" s="67"/>
      <c r="L26" s="66" t="s">
        <v>190</v>
      </c>
      <c r="M26" s="68" t="s">
        <v>191</v>
      </c>
      <c r="N26" s="67"/>
      <c r="O26" s="67"/>
      <c r="P26" s="67"/>
      <c r="Q26" s="67"/>
      <c r="R26" s="67"/>
      <c r="S26" s="67"/>
      <c r="T26" s="67"/>
      <c r="U26" s="67"/>
      <c r="V26" s="67"/>
      <c r="W26" s="67"/>
      <c r="X26" s="67"/>
      <c r="Y26" s="67"/>
      <c r="Z26" s="69" t="s">
        <v>192</v>
      </c>
    </row>
    <row r="27" spans="1:28" x14ac:dyDescent="0.25">
      <c r="A27" s="67" t="s">
        <v>193</v>
      </c>
      <c r="B27" s="67" t="s">
        <v>194</v>
      </c>
      <c r="C27" s="67" t="s">
        <v>195</v>
      </c>
      <c r="D27" s="67" t="s">
        <v>196</v>
      </c>
      <c r="E27" s="67" t="s">
        <v>197</v>
      </c>
      <c r="F27" s="66" t="s">
        <v>198</v>
      </c>
      <c r="G27" s="66" t="s">
        <v>199</v>
      </c>
      <c r="H27" s="67" t="s">
        <v>165</v>
      </c>
      <c r="I27" s="66" t="s">
        <v>200</v>
      </c>
      <c r="J27" s="66" t="s">
        <v>201</v>
      </c>
      <c r="K27" s="66" t="s">
        <v>202</v>
      </c>
      <c r="L27" s="67"/>
      <c r="M27" s="66" t="s">
        <v>203</v>
      </c>
      <c r="N27" s="67"/>
      <c r="O27" s="67"/>
      <c r="P27" s="67"/>
      <c r="Q27" s="67"/>
      <c r="R27" s="67"/>
      <c r="S27" s="67"/>
      <c r="T27" s="67"/>
      <c r="U27" s="67"/>
      <c r="V27" s="67"/>
      <c r="W27" s="67"/>
      <c r="X27" s="67"/>
      <c r="Y27" s="67"/>
      <c r="Z27" s="67"/>
    </row>
    <row r="28" spans="1:28" x14ac:dyDescent="0.25">
      <c r="A28" s="67" t="s">
        <v>193</v>
      </c>
      <c r="B28" s="67" t="s">
        <v>204</v>
      </c>
      <c r="C28" s="67" t="s">
        <v>205</v>
      </c>
      <c r="D28" s="67" t="s">
        <v>206</v>
      </c>
      <c r="E28" s="67" t="s">
        <v>207</v>
      </c>
      <c r="F28" s="66" t="s">
        <v>208</v>
      </c>
      <c r="G28" s="66" t="s">
        <v>209</v>
      </c>
      <c r="H28" s="67" t="s">
        <v>165</v>
      </c>
      <c r="I28" s="66" t="s">
        <v>210</v>
      </c>
      <c r="J28" s="66" t="s">
        <v>211</v>
      </c>
      <c r="K28" s="66" t="s">
        <v>212</v>
      </c>
      <c r="L28" s="70"/>
      <c r="M28" s="66" t="s">
        <v>98</v>
      </c>
      <c r="N28" s="66"/>
      <c r="O28" s="66"/>
      <c r="P28" s="66"/>
      <c r="Q28" s="66"/>
      <c r="R28" s="66"/>
      <c r="S28" s="66"/>
      <c r="T28" s="66"/>
      <c r="U28" s="66"/>
      <c r="V28" s="66"/>
      <c r="W28" s="66"/>
      <c r="X28" s="66"/>
      <c r="Y28" s="66"/>
      <c r="Z28" s="66"/>
    </row>
    <row r="29" spans="1:28" x14ac:dyDescent="0.25">
      <c r="A29" s="67" t="s">
        <v>193</v>
      </c>
      <c r="B29" s="67" t="s">
        <v>213</v>
      </c>
      <c r="C29" s="67" t="s">
        <v>214</v>
      </c>
      <c r="D29" s="67" t="s">
        <v>215</v>
      </c>
      <c r="E29" s="67" t="s">
        <v>216</v>
      </c>
      <c r="F29" s="66" t="s">
        <v>217</v>
      </c>
      <c r="G29" s="66" t="s">
        <v>218</v>
      </c>
      <c r="H29" s="67" t="s">
        <v>165</v>
      </c>
      <c r="I29" s="66" t="s">
        <v>219</v>
      </c>
      <c r="J29" s="66" t="s">
        <v>220</v>
      </c>
      <c r="K29" s="66" t="s">
        <v>221</v>
      </c>
      <c r="L29" s="70"/>
      <c r="M29" s="67"/>
      <c r="N29" s="67"/>
      <c r="O29" s="67"/>
      <c r="P29" s="67"/>
      <c r="Q29" s="67"/>
      <c r="R29" s="67"/>
      <c r="S29" s="67"/>
      <c r="T29" s="67"/>
      <c r="U29" s="67"/>
      <c r="V29" s="67"/>
      <c r="W29" s="67"/>
      <c r="X29" s="67"/>
      <c r="Y29" s="67"/>
      <c r="Z29" s="67"/>
    </row>
    <row r="30" spans="1:28" x14ac:dyDescent="0.25">
      <c r="A30" s="67" t="s">
        <v>193</v>
      </c>
      <c r="B30" s="67" t="s">
        <v>222</v>
      </c>
      <c r="C30" s="67" t="s">
        <v>223</v>
      </c>
      <c r="D30" s="67" t="s">
        <v>224</v>
      </c>
      <c r="E30" s="67" t="s">
        <v>225</v>
      </c>
      <c r="F30" s="66" t="s">
        <v>226</v>
      </c>
      <c r="G30" s="66" t="s">
        <v>227</v>
      </c>
      <c r="H30" s="67" t="s">
        <v>165</v>
      </c>
      <c r="I30" s="66" t="s">
        <v>228</v>
      </c>
      <c r="J30" s="66" t="s">
        <v>229</v>
      </c>
      <c r="K30" s="66" t="s">
        <v>230</v>
      </c>
      <c r="L30" s="70"/>
      <c r="M30" s="67"/>
      <c r="N30" s="67"/>
      <c r="O30" s="67"/>
      <c r="P30" s="67"/>
      <c r="Q30" s="67"/>
      <c r="R30" s="67"/>
      <c r="S30" s="67"/>
      <c r="T30" s="67"/>
      <c r="U30" s="67"/>
      <c r="V30" s="67"/>
      <c r="W30" s="67"/>
      <c r="X30" s="67"/>
      <c r="Y30" s="67"/>
      <c r="Z30" s="67"/>
    </row>
    <row r="31" spans="1:28" x14ac:dyDescent="0.25">
      <c r="A31" s="67" t="s">
        <v>98</v>
      </c>
      <c r="B31" s="67" t="s">
        <v>98</v>
      </c>
      <c r="C31" s="67" t="s">
        <v>98</v>
      </c>
      <c r="D31" s="67" t="s">
        <v>98</v>
      </c>
      <c r="E31" s="67" t="s">
        <v>98</v>
      </c>
      <c r="F31" s="67" t="s">
        <v>98</v>
      </c>
      <c r="G31" s="67" t="s">
        <v>98</v>
      </c>
      <c r="H31" s="67" t="s">
        <v>98</v>
      </c>
      <c r="I31" s="67" t="s">
        <v>98</v>
      </c>
      <c r="J31" s="67" t="s">
        <v>98</v>
      </c>
      <c r="K31" s="67" t="s">
        <v>98</v>
      </c>
      <c r="L31" s="70"/>
      <c r="M31" s="67"/>
      <c r="N31" s="67"/>
      <c r="O31" s="67"/>
      <c r="P31" s="67"/>
      <c r="Q31" s="67"/>
      <c r="R31" s="67"/>
      <c r="S31" s="67"/>
      <c r="T31" s="67"/>
      <c r="U31" s="67"/>
      <c r="V31" s="67"/>
      <c r="W31" s="67"/>
      <c r="X31" s="67"/>
      <c r="Y31" s="67"/>
      <c r="Z31" s="67"/>
    </row>
    <row r="32" spans="1:28" ht="30" x14ac:dyDescent="0.25">
      <c r="A32" s="65" t="s">
        <v>231</v>
      </c>
      <c r="B32" s="65"/>
      <c r="C32" s="66" t="s">
        <v>232</v>
      </c>
      <c r="D32" s="66" t="s">
        <v>233</v>
      </c>
      <c r="E32" s="66" t="s">
        <v>234</v>
      </c>
      <c r="F32" s="66" t="s">
        <v>235</v>
      </c>
      <c r="G32" s="66" t="s">
        <v>236</v>
      </c>
      <c r="H32" s="66" t="s">
        <v>165</v>
      </c>
      <c r="I32" s="66" t="s">
        <v>237</v>
      </c>
      <c r="J32" s="66" t="s">
        <v>238</v>
      </c>
      <c r="K32" s="67"/>
      <c r="L32" s="67"/>
      <c r="M32" s="67"/>
      <c r="N32" s="67"/>
      <c r="O32" s="67"/>
      <c r="P32" s="67"/>
      <c r="Q32" s="67"/>
      <c r="R32" s="67"/>
      <c r="S32" s="67"/>
      <c r="T32" s="67"/>
      <c r="U32" s="67"/>
      <c r="V32" s="67"/>
      <c r="W32" s="67"/>
      <c r="X32" s="67"/>
      <c r="Y32" s="67"/>
      <c r="Z32" s="67"/>
    </row>
    <row r="33" spans="1:26" x14ac:dyDescent="0.25">
      <c r="A33" s="67" t="s">
        <v>98</v>
      </c>
      <c r="B33" s="67" t="s">
        <v>98</v>
      </c>
      <c r="C33" s="67" t="s">
        <v>98</v>
      </c>
      <c r="D33" s="67" t="s">
        <v>98</v>
      </c>
      <c r="E33" s="67" t="s">
        <v>98</v>
      </c>
      <c r="F33" s="67" t="s">
        <v>98</v>
      </c>
      <c r="G33" s="67" t="s">
        <v>98</v>
      </c>
      <c r="H33" s="67" t="s">
        <v>98</v>
      </c>
      <c r="I33" s="67" t="s">
        <v>98</v>
      </c>
      <c r="J33" s="67" t="s">
        <v>98</v>
      </c>
      <c r="K33" s="67" t="s">
        <v>98</v>
      </c>
      <c r="L33" s="67"/>
      <c r="M33" s="67"/>
      <c r="N33" s="67"/>
      <c r="O33" s="67"/>
      <c r="P33" s="67"/>
      <c r="Q33" s="67"/>
      <c r="R33" s="67"/>
      <c r="S33" s="67"/>
      <c r="T33" s="67"/>
      <c r="U33" s="67"/>
      <c r="V33" s="67"/>
      <c r="W33" s="67"/>
      <c r="X33" s="67"/>
      <c r="Y33" s="67"/>
      <c r="Z33" s="67"/>
    </row>
    <row r="37" spans="1:26" x14ac:dyDescent="0.25">
      <c r="A37" s="7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5" sqref="A5:O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83" t="str">
        <f>'1. паспорт местоположение'!A5:C5</f>
        <v>Год раскрытия информации: 2024 год</v>
      </c>
      <c r="B5" s="283"/>
      <c r="C5" s="283"/>
      <c r="D5" s="283"/>
      <c r="E5" s="283"/>
      <c r="F5" s="283"/>
      <c r="G5" s="283"/>
      <c r="H5" s="283"/>
      <c r="I5" s="283"/>
      <c r="J5" s="283"/>
      <c r="K5" s="283"/>
      <c r="L5" s="283"/>
      <c r="M5" s="283"/>
      <c r="N5" s="283"/>
      <c r="O5" s="283"/>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84" t="s">
        <v>3</v>
      </c>
      <c r="B7" s="284"/>
      <c r="C7" s="284"/>
      <c r="D7" s="284"/>
      <c r="E7" s="284"/>
      <c r="F7" s="284"/>
      <c r="G7" s="284"/>
      <c r="H7" s="284"/>
      <c r="I7" s="284"/>
      <c r="J7" s="284"/>
      <c r="K7" s="284"/>
      <c r="L7" s="284"/>
      <c r="M7" s="284"/>
      <c r="N7" s="284"/>
      <c r="O7" s="284"/>
      <c r="P7" s="10"/>
      <c r="Q7" s="10"/>
      <c r="R7" s="10"/>
      <c r="S7" s="10"/>
      <c r="T7" s="10"/>
      <c r="U7" s="10"/>
      <c r="V7" s="10"/>
      <c r="W7" s="10"/>
      <c r="X7" s="10"/>
      <c r="Y7" s="10"/>
      <c r="Z7" s="10"/>
    </row>
    <row r="8" spans="1:28" s="2" customFormat="1" ht="18.75" x14ac:dyDescent="0.2">
      <c r="A8" s="284"/>
      <c r="B8" s="284"/>
      <c r="C8" s="284"/>
      <c r="D8" s="284"/>
      <c r="E8" s="284"/>
      <c r="F8" s="284"/>
      <c r="G8" s="284"/>
      <c r="H8" s="284"/>
      <c r="I8" s="284"/>
      <c r="J8" s="284"/>
      <c r="K8" s="284"/>
      <c r="L8" s="284"/>
      <c r="M8" s="284"/>
      <c r="N8" s="284"/>
      <c r="O8" s="284"/>
      <c r="P8" s="10"/>
      <c r="Q8" s="10"/>
      <c r="R8" s="10"/>
      <c r="S8" s="10"/>
      <c r="T8" s="10"/>
      <c r="U8" s="10"/>
      <c r="V8" s="10"/>
      <c r="W8" s="10"/>
      <c r="X8" s="10"/>
      <c r="Y8" s="10"/>
      <c r="Z8" s="10"/>
    </row>
    <row r="9" spans="1:28" s="2" customFormat="1" ht="18.75"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10"/>
      <c r="Q9" s="10"/>
      <c r="R9" s="10"/>
      <c r="S9" s="10"/>
      <c r="T9" s="10"/>
      <c r="U9" s="10"/>
      <c r="V9" s="10"/>
      <c r="W9" s="10"/>
      <c r="X9" s="10"/>
      <c r="Y9" s="10"/>
      <c r="Z9" s="10"/>
    </row>
    <row r="10" spans="1:28" s="2" customFormat="1" ht="18.75" x14ac:dyDescent="0.2">
      <c r="A10" s="279" t="s">
        <v>5</v>
      </c>
      <c r="B10" s="279"/>
      <c r="C10" s="279"/>
      <c r="D10" s="279"/>
      <c r="E10" s="279"/>
      <c r="F10" s="279"/>
      <c r="G10" s="279"/>
      <c r="H10" s="279"/>
      <c r="I10" s="279"/>
      <c r="J10" s="279"/>
      <c r="K10" s="279"/>
      <c r="L10" s="279"/>
      <c r="M10" s="279"/>
      <c r="N10" s="279"/>
      <c r="O10" s="279"/>
      <c r="P10" s="10"/>
      <c r="Q10" s="10"/>
      <c r="R10" s="10"/>
      <c r="S10" s="10"/>
      <c r="T10" s="10"/>
      <c r="U10" s="10"/>
      <c r="V10" s="10"/>
      <c r="W10" s="10"/>
      <c r="X10" s="10"/>
      <c r="Y10" s="10"/>
      <c r="Z10" s="10"/>
    </row>
    <row r="11" spans="1:28" s="2" customFormat="1" ht="18.75" x14ac:dyDescent="0.2">
      <c r="A11" s="284"/>
      <c r="B11" s="284"/>
      <c r="C11" s="284"/>
      <c r="D11" s="284"/>
      <c r="E11" s="284"/>
      <c r="F11" s="284"/>
      <c r="G11" s="284"/>
      <c r="H11" s="284"/>
      <c r="I11" s="284"/>
      <c r="J11" s="284"/>
      <c r="K11" s="284"/>
      <c r="L11" s="284"/>
      <c r="M11" s="284"/>
      <c r="N11" s="284"/>
      <c r="O11" s="284"/>
      <c r="P11" s="10"/>
      <c r="Q11" s="10"/>
      <c r="R11" s="10"/>
      <c r="S11" s="10"/>
      <c r="T11" s="10"/>
      <c r="U11" s="10"/>
      <c r="V11" s="10"/>
      <c r="W11" s="10"/>
      <c r="X11" s="10"/>
      <c r="Y11" s="10"/>
      <c r="Z11" s="10"/>
    </row>
    <row r="12" spans="1:28" s="2" customFormat="1" ht="18.75" x14ac:dyDescent="0.2">
      <c r="A12" s="292" t="str">
        <f>'1. паспорт местоположение'!A12:C12</f>
        <v>N_TP2100.AS.0010</v>
      </c>
      <c r="B12" s="292"/>
      <c r="C12" s="292"/>
      <c r="D12" s="292"/>
      <c r="E12" s="292"/>
      <c r="F12" s="292"/>
      <c r="G12" s="292"/>
      <c r="H12" s="292"/>
      <c r="I12" s="292"/>
      <c r="J12" s="292"/>
      <c r="K12" s="292"/>
      <c r="L12" s="292"/>
      <c r="M12" s="292"/>
      <c r="N12" s="292"/>
      <c r="O12" s="292"/>
      <c r="P12" s="10"/>
      <c r="Q12" s="10"/>
      <c r="R12" s="10"/>
      <c r="S12" s="10"/>
      <c r="T12" s="10"/>
      <c r="U12" s="10"/>
      <c r="V12" s="10"/>
      <c r="W12" s="10"/>
      <c r="X12" s="10"/>
      <c r="Y12" s="10"/>
      <c r="Z12" s="10"/>
    </row>
    <row r="13" spans="1:28" s="2" customFormat="1" ht="18.75" x14ac:dyDescent="0.2">
      <c r="A13" s="279" t="s">
        <v>6</v>
      </c>
      <c r="B13" s="279"/>
      <c r="C13" s="279"/>
      <c r="D13" s="279"/>
      <c r="E13" s="279"/>
      <c r="F13" s="279"/>
      <c r="G13" s="279"/>
      <c r="H13" s="279"/>
      <c r="I13" s="279"/>
      <c r="J13" s="279"/>
      <c r="K13" s="279"/>
      <c r="L13" s="279"/>
      <c r="M13" s="279"/>
      <c r="N13" s="279"/>
      <c r="O13" s="279"/>
      <c r="P13" s="10"/>
      <c r="Q13" s="10"/>
      <c r="R13" s="10"/>
      <c r="S13" s="10"/>
      <c r="T13" s="10"/>
      <c r="U13" s="10"/>
      <c r="V13" s="10"/>
      <c r="W13" s="10"/>
      <c r="X13" s="10"/>
      <c r="Y13" s="10"/>
      <c r="Z13" s="10"/>
    </row>
    <row r="14" spans="1:28" s="2" customFormat="1" ht="15.75" customHeight="1" x14ac:dyDescent="0.2">
      <c r="A14" s="288"/>
      <c r="B14" s="288"/>
      <c r="C14" s="288"/>
      <c r="D14" s="288"/>
      <c r="E14" s="288"/>
      <c r="F14" s="288"/>
      <c r="G14" s="288"/>
      <c r="H14" s="288"/>
      <c r="I14" s="288"/>
      <c r="J14" s="288"/>
      <c r="K14" s="288"/>
      <c r="L14" s="288"/>
      <c r="M14" s="288"/>
      <c r="N14" s="288"/>
      <c r="O14" s="288"/>
      <c r="P14" s="14"/>
      <c r="Q14" s="14"/>
      <c r="R14" s="14"/>
      <c r="S14" s="14"/>
      <c r="T14" s="14"/>
      <c r="U14" s="14"/>
      <c r="V14" s="14"/>
      <c r="W14" s="14"/>
      <c r="X14" s="14"/>
      <c r="Y14" s="14"/>
      <c r="Z14" s="14"/>
    </row>
    <row r="15" spans="1:28" s="15" customFormat="1" ht="44.25" customHeight="1" x14ac:dyDescent="0.2">
      <c r="A15" s="28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v>
      </c>
      <c r="B15" s="280"/>
      <c r="C15" s="280"/>
      <c r="D15" s="280"/>
      <c r="E15" s="280"/>
      <c r="F15" s="280"/>
      <c r="G15" s="280"/>
      <c r="H15" s="280"/>
      <c r="I15" s="280"/>
      <c r="J15" s="280"/>
      <c r="K15" s="280"/>
      <c r="L15" s="280"/>
      <c r="M15" s="280"/>
      <c r="N15" s="280"/>
      <c r="O15" s="280"/>
      <c r="P15" s="11"/>
      <c r="Q15" s="11"/>
      <c r="R15" s="11"/>
      <c r="S15" s="11"/>
      <c r="T15" s="11"/>
      <c r="U15" s="11"/>
      <c r="V15" s="11"/>
      <c r="W15" s="11"/>
      <c r="X15" s="11"/>
      <c r="Y15" s="11"/>
      <c r="Z15" s="11"/>
    </row>
    <row r="16" spans="1:28" s="15" customFormat="1" ht="15" customHeight="1" x14ac:dyDescent="0.2">
      <c r="A16" s="279" t="s">
        <v>7</v>
      </c>
      <c r="B16" s="279"/>
      <c r="C16" s="279"/>
      <c r="D16" s="279"/>
      <c r="E16" s="279"/>
      <c r="F16" s="279"/>
      <c r="G16" s="279"/>
      <c r="H16" s="279"/>
      <c r="I16" s="279"/>
      <c r="J16" s="279"/>
      <c r="K16" s="279"/>
      <c r="L16" s="279"/>
      <c r="M16" s="279"/>
      <c r="N16" s="279"/>
      <c r="O16" s="279"/>
      <c r="P16" s="13"/>
      <c r="Q16" s="13"/>
      <c r="R16" s="13"/>
      <c r="S16" s="13"/>
      <c r="T16" s="13"/>
      <c r="U16" s="13"/>
      <c r="V16" s="13"/>
      <c r="W16" s="13"/>
      <c r="X16" s="13"/>
      <c r="Y16" s="13"/>
      <c r="Z16" s="13"/>
    </row>
    <row r="17" spans="1:26" s="15" customFormat="1" ht="15" customHeight="1" x14ac:dyDescent="0.2">
      <c r="A17" s="288"/>
      <c r="B17" s="288"/>
      <c r="C17" s="288"/>
      <c r="D17" s="288"/>
      <c r="E17" s="288"/>
      <c r="F17" s="288"/>
      <c r="G17" s="288"/>
      <c r="H17" s="288"/>
      <c r="I17" s="288"/>
      <c r="J17" s="288"/>
      <c r="K17" s="288"/>
      <c r="L17" s="288"/>
      <c r="M17" s="288"/>
      <c r="N17" s="288"/>
      <c r="O17" s="288"/>
      <c r="P17" s="14"/>
      <c r="Q17" s="14"/>
      <c r="R17" s="14"/>
      <c r="S17" s="14"/>
      <c r="T17" s="14"/>
      <c r="U17" s="14"/>
      <c r="V17" s="14"/>
      <c r="W17" s="14"/>
    </row>
    <row r="18" spans="1:26" s="15" customFormat="1" ht="91.5" customHeight="1" x14ac:dyDescent="0.2">
      <c r="A18" s="314" t="s">
        <v>239</v>
      </c>
      <c r="B18" s="314"/>
      <c r="C18" s="314"/>
      <c r="D18" s="314"/>
      <c r="E18" s="314"/>
      <c r="F18" s="314"/>
      <c r="G18" s="314"/>
      <c r="H18" s="314"/>
      <c r="I18" s="314"/>
      <c r="J18" s="314"/>
      <c r="K18" s="314"/>
      <c r="L18" s="314"/>
      <c r="M18" s="314"/>
      <c r="N18" s="314"/>
      <c r="O18" s="314"/>
      <c r="P18" s="16"/>
      <c r="Q18" s="16"/>
      <c r="R18" s="16"/>
      <c r="S18" s="16"/>
      <c r="T18" s="16"/>
      <c r="U18" s="16"/>
      <c r="V18" s="16"/>
      <c r="W18" s="16"/>
      <c r="X18" s="16"/>
      <c r="Y18" s="16"/>
      <c r="Z18" s="16"/>
    </row>
    <row r="19" spans="1:26" s="15" customFormat="1" ht="78" customHeight="1" x14ac:dyDescent="0.2">
      <c r="A19" s="287" t="s">
        <v>9</v>
      </c>
      <c r="B19" s="287" t="s">
        <v>240</v>
      </c>
      <c r="C19" s="287" t="s">
        <v>241</v>
      </c>
      <c r="D19" s="287" t="s">
        <v>242</v>
      </c>
      <c r="E19" s="315" t="s">
        <v>243</v>
      </c>
      <c r="F19" s="316"/>
      <c r="G19" s="316"/>
      <c r="H19" s="316"/>
      <c r="I19" s="317"/>
      <c r="J19" s="287" t="s">
        <v>244</v>
      </c>
      <c r="K19" s="287"/>
      <c r="L19" s="287"/>
      <c r="M19" s="287"/>
      <c r="N19" s="287"/>
      <c r="O19" s="287"/>
      <c r="P19" s="14"/>
      <c r="Q19" s="14"/>
      <c r="R19" s="14"/>
      <c r="S19" s="14"/>
      <c r="T19" s="14"/>
      <c r="U19" s="14"/>
      <c r="V19" s="14"/>
      <c r="W19" s="14"/>
    </row>
    <row r="20" spans="1:26" s="15" customFormat="1" ht="51" customHeight="1" x14ac:dyDescent="0.2">
      <c r="A20" s="287"/>
      <c r="B20" s="287"/>
      <c r="C20" s="287"/>
      <c r="D20" s="287"/>
      <c r="E20" s="24" t="s">
        <v>245</v>
      </c>
      <c r="F20" s="24" t="s">
        <v>246</v>
      </c>
      <c r="G20" s="24" t="s">
        <v>247</v>
      </c>
      <c r="H20" s="24" t="s">
        <v>248</v>
      </c>
      <c r="I20" s="24" t="s">
        <v>249</v>
      </c>
      <c r="J20" s="24" t="s">
        <v>250</v>
      </c>
      <c r="K20" s="24" t="s">
        <v>251</v>
      </c>
      <c r="L20" s="72" t="s">
        <v>252</v>
      </c>
      <c r="M20" s="73" t="s">
        <v>253</v>
      </c>
      <c r="N20" s="73" t="s">
        <v>254</v>
      </c>
      <c r="O20" s="73" t="s">
        <v>255</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74"/>
      <c r="C22" s="28" t="s">
        <v>256</v>
      </c>
      <c r="D22" s="28"/>
      <c r="E22" s="28"/>
      <c r="F22" s="28"/>
      <c r="G22" s="28"/>
      <c r="H22" s="28"/>
      <c r="I22" s="28"/>
      <c r="J22" s="75"/>
      <c r="K22" s="75"/>
      <c r="L22" s="27"/>
      <c r="M22" s="27"/>
      <c r="N22" s="27"/>
      <c r="O22" s="27"/>
      <c r="P22" s="14"/>
      <c r="Q22" s="14"/>
      <c r="R22" s="14"/>
      <c r="S22" s="14"/>
      <c r="T22" s="14"/>
      <c r="U22" s="1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6"/>
  <sheetViews>
    <sheetView view="pageBreakPreview" zoomScale="40" zoomScaleNormal="70" zoomScaleSheetLayoutView="40" workbookViewId="0">
      <selection activeCell="B25" sqref="B25"/>
    </sheetView>
  </sheetViews>
  <sheetFormatPr defaultRowHeight="15" outlineLevelRow="1" x14ac:dyDescent="0.25"/>
  <cols>
    <col min="1" max="1" width="71" style="154" customWidth="1"/>
    <col min="2" max="26" width="14.5703125" style="154" customWidth="1"/>
    <col min="27" max="16384" width="9.140625" style="154"/>
  </cols>
  <sheetData>
    <row r="1" spans="1:26" s="145" customFormat="1" ht="18.75" customHeight="1" x14ac:dyDescent="0.2">
      <c r="A1" s="144"/>
      <c r="I1" s="146"/>
      <c r="J1" s="146"/>
      <c r="K1" s="4"/>
      <c r="Y1" s="4" t="s">
        <v>0</v>
      </c>
    </row>
    <row r="2" spans="1:26" s="145" customFormat="1" ht="18.75" customHeight="1" x14ac:dyDescent="0.3">
      <c r="A2" s="144"/>
      <c r="I2" s="146"/>
      <c r="J2" s="146"/>
      <c r="K2" s="5"/>
      <c r="Y2" s="5" t="s">
        <v>1</v>
      </c>
    </row>
    <row r="3" spans="1:26" s="145" customFormat="1" ht="18.75" x14ac:dyDescent="0.3">
      <c r="A3" s="147"/>
      <c r="I3" s="146"/>
      <c r="J3" s="146"/>
      <c r="K3" s="5"/>
      <c r="Y3" s="5" t="s">
        <v>257</v>
      </c>
    </row>
    <row r="4" spans="1:26" s="145" customFormat="1" ht="18.75" x14ac:dyDescent="0.3">
      <c r="A4" s="147"/>
      <c r="I4" s="146"/>
      <c r="J4" s="146"/>
      <c r="K4" s="5"/>
    </row>
    <row r="5" spans="1:26" s="145" customFormat="1" ht="18.75" customHeight="1" x14ac:dyDescent="0.2">
      <c r="A5" s="320" t="str">
        <f>'1. паспорт местоположение'!A5:C5</f>
        <v>Год раскрытия информации: 2024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row>
    <row r="6" spans="1:26" s="145" customFormat="1" ht="18.75" x14ac:dyDescent="0.3">
      <c r="A6" s="147"/>
      <c r="I6" s="146"/>
      <c r="J6" s="146"/>
      <c r="K6" s="5"/>
    </row>
    <row r="7" spans="1:26" s="145" customFormat="1" ht="18.75" x14ac:dyDescent="0.2">
      <c r="A7" s="321" t="s">
        <v>3</v>
      </c>
      <c r="B7" s="321"/>
      <c r="C7" s="321"/>
      <c r="D7" s="321"/>
      <c r="E7" s="321"/>
      <c r="F7" s="321"/>
      <c r="G7" s="321"/>
      <c r="H7" s="321"/>
      <c r="I7" s="321"/>
      <c r="J7" s="321"/>
      <c r="K7" s="321"/>
      <c r="L7" s="321"/>
      <c r="M7" s="321"/>
      <c r="N7" s="321"/>
      <c r="O7" s="321"/>
      <c r="P7" s="321"/>
      <c r="Q7" s="321"/>
      <c r="R7" s="321"/>
      <c r="S7" s="321"/>
      <c r="T7" s="321"/>
      <c r="U7" s="321"/>
      <c r="V7" s="321"/>
      <c r="W7" s="321"/>
      <c r="X7" s="321"/>
      <c r="Y7" s="321"/>
      <c r="Z7" s="321"/>
    </row>
    <row r="8" spans="1:26" s="145" customFormat="1" ht="18.75" x14ac:dyDescent="0.2">
      <c r="A8" s="148"/>
      <c r="B8" s="148"/>
      <c r="C8" s="148"/>
      <c r="D8" s="148"/>
      <c r="E8" s="148"/>
      <c r="F8" s="148"/>
      <c r="G8" s="148"/>
      <c r="H8" s="148"/>
      <c r="I8" s="148"/>
      <c r="J8" s="148"/>
      <c r="K8" s="148"/>
      <c r="L8" s="149"/>
      <c r="M8" s="149"/>
      <c r="N8" s="149"/>
      <c r="O8" s="149"/>
      <c r="P8" s="149"/>
      <c r="Q8" s="149"/>
      <c r="R8" s="149"/>
      <c r="S8" s="149"/>
      <c r="T8" s="149"/>
      <c r="U8" s="149"/>
      <c r="V8" s="149"/>
      <c r="W8" s="149"/>
      <c r="X8" s="149"/>
      <c r="Y8" s="149"/>
    </row>
    <row r="9" spans="1:26" s="145" customFormat="1" ht="18.75" customHeight="1" x14ac:dyDescent="0.2">
      <c r="A9" s="322" t="str">
        <f>'1. паспорт местоположение'!A9:C9</f>
        <v>АО "Россети Тюмень"</v>
      </c>
      <c r="B9" s="322"/>
      <c r="C9" s="322"/>
      <c r="D9" s="322"/>
      <c r="E9" s="322"/>
      <c r="F9" s="322"/>
      <c r="G9" s="322"/>
      <c r="H9" s="322"/>
      <c r="I9" s="322"/>
      <c r="J9" s="322"/>
      <c r="K9" s="322"/>
      <c r="L9" s="322"/>
      <c r="M9" s="322"/>
      <c r="N9" s="322"/>
      <c r="O9" s="322"/>
      <c r="P9" s="322"/>
      <c r="Q9" s="322"/>
      <c r="R9" s="322"/>
      <c r="S9" s="322"/>
      <c r="T9" s="322"/>
      <c r="U9" s="322"/>
      <c r="V9" s="322"/>
      <c r="W9" s="322"/>
      <c r="X9" s="322"/>
      <c r="Y9" s="322"/>
      <c r="Z9" s="322"/>
    </row>
    <row r="10" spans="1:26" s="145" customFormat="1" ht="18.75" customHeight="1" x14ac:dyDescent="0.2">
      <c r="A10" s="323" t="s">
        <v>5</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row>
    <row r="11" spans="1:26" s="145" customFormat="1" ht="18.75" x14ac:dyDescent="0.2">
      <c r="A11" s="148"/>
      <c r="B11" s="148"/>
      <c r="C11" s="148"/>
      <c r="D11" s="148"/>
      <c r="E11" s="148"/>
      <c r="F11" s="148"/>
      <c r="G11" s="148"/>
      <c r="H11" s="148"/>
      <c r="I11" s="148"/>
      <c r="J11" s="148"/>
      <c r="K11" s="148"/>
      <c r="L11" s="149"/>
      <c r="M11" s="149"/>
      <c r="N11" s="149"/>
      <c r="O11" s="149"/>
      <c r="P11" s="149"/>
      <c r="Q11" s="149"/>
      <c r="R11" s="149"/>
      <c r="S11" s="149"/>
      <c r="T11" s="149"/>
      <c r="U11" s="149"/>
      <c r="V11" s="149"/>
      <c r="W11" s="149"/>
      <c r="X11" s="149"/>
      <c r="Y11" s="149"/>
    </row>
    <row r="12" spans="1:26" s="145" customFormat="1" ht="18.75" customHeight="1" x14ac:dyDescent="0.2">
      <c r="A12" s="322" t="str">
        <f>'1. паспорт местоположение'!A12:C12</f>
        <v>N_TP2100.AS.0010</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row>
    <row r="13" spans="1:26" s="145" customFormat="1" ht="18.75" customHeight="1" x14ac:dyDescent="0.2">
      <c r="A13" s="323" t="s">
        <v>6</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row>
    <row r="14" spans="1:26" s="151" customFormat="1" ht="15.75" customHeight="1" x14ac:dyDescent="0.2">
      <c r="A14" s="150"/>
      <c r="B14" s="150"/>
      <c r="C14" s="150"/>
      <c r="D14" s="150"/>
      <c r="E14" s="150"/>
      <c r="F14" s="150"/>
      <c r="G14" s="150"/>
      <c r="H14" s="150"/>
      <c r="I14" s="150"/>
      <c r="J14" s="150"/>
      <c r="K14" s="150"/>
      <c r="L14" s="150"/>
      <c r="M14" s="150"/>
      <c r="N14" s="150"/>
      <c r="O14" s="150"/>
      <c r="P14" s="150"/>
      <c r="Q14" s="150"/>
      <c r="R14" s="150"/>
      <c r="S14" s="150"/>
      <c r="T14" s="150"/>
      <c r="U14" s="150"/>
      <c r="V14" s="150"/>
      <c r="W14" s="150"/>
      <c r="X14" s="150"/>
      <c r="Y14" s="150"/>
    </row>
    <row r="15" spans="1:26" s="152" customFormat="1" ht="45.75" customHeight="1" x14ac:dyDescent="0.2">
      <c r="A15" s="32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row>
    <row r="16" spans="1:26" s="152" customFormat="1" ht="15" customHeight="1" x14ac:dyDescent="0.2">
      <c r="A16" s="323" t="s">
        <v>7</v>
      </c>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row>
    <row r="17" spans="1:26" s="152" customFormat="1" ht="15" customHeight="1" x14ac:dyDescent="0.2">
      <c r="A17" s="153"/>
      <c r="B17" s="153"/>
      <c r="C17" s="153"/>
      <c r="D17" s="153"/>
      <c r="E17" s="153"/>
      <c r="F17" s="153"/>
      <c r="G17" s="153"/>
      <c r="H17" s="153"/>
      <c r="I17" s="153"/>
      <c r="J17" s="153"/>
      <c r="K17" s="153"/>
      <c r="L17" s="153"/>
      <c r="M17" s="153"/>
      <c r="N17" s="153"/>
      <c r="O17" s="153"/>
      <c r="P17" s="153"/>
      <c r="Q17" s="153"/>
      <c r="R17" s="153"/>
      <c r="S17" s="153"/>
      <c r="T17" s="153"/>
      <c r="U17" s="153"/>
      <c r="V17" s="153"/>
    </row>
    <row r="18" spans="1:26" s="152" customFormat="1" ht="15" customHeight="1" x14ac:dyDescent="0.2">
      <c r="A18" s="325" t="s">
        <v>258</v>
      </c>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row>
    <row r="21" spans="1:26" ht="20.25" customHeight="1" x14ac:dyDescent="0.25"/>
    <row r="22" spans="1:26" s="152" customFormat="1" ht="15" customHeight="1" x14ac:dyDescent="0.2">
      <c r="A22" s="323"/>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row>
    <row r="23" spans="1:26" ht="15.75" x14ac:dyDescent="0.25">
      <c r="A23" s="155"/>
      <c r="B23" s="155"/>
      <c r="C23" s="155"/>
      <c r="D23" s="155"/>
      <c r="E23" s="155"/>
      <c r="F23" s="155"/>
      <c r="G23" s="155"/>
      <c r="H23" s="155"/>
      <c r="I23" s="155"/>
      <c r="J23" s="155"/>
      <c r="K23" s="155"/>
      <c r="L23" s="155"/>
      <c r="M23" s="155"/>
      <c r="N23" s="155"/>
      <c r="O23" s="155"/>
      <c r="P23" s="155"/>
      <c r="Q23" s="155"/>
      <c r="R23" s="155"/>
      <c r="S23" s="155"/>
      <c r="T23" s="155"/>
      <c r="U23" s="155"/>
      <c r="V23" s="155"/>
      <c r="W23" s="155"/>
      <c r="X23" s="155"/>
      <c r="Y23" s="155"/>
      <c r="Z23" s="155"/>
    </row>
    <row r="24" spans="1:26" s="163" customFormat="1" ht="27.75" customHeight="1" thickBot="1" x14ac:dyDescent="0.3">
      <c r="A24" s="218" t="s">
        <v>259</v>
      </c>
      <c r="B24" s="218"/>
      <c r="D24" s="219"/>
      <c r="E24" s="220"/>
      <c r="F24" s="220"/>
      <c r="G24" s="220"/>
      <c r="H24" s="220"/>
    </row>
    <row r="25" spans="1:26" s="163" customFormat="1" ht="15.75" x14ac:dyDescent="0.25">
      <c r="A25" s="200" t="s">
        <v>600</v>
      </c>
      <c r="B25" s="201">
        <f>'6.2. Паспорт фин осв ввод'!D30*1000000</f>
        <v>129813.91050929333</v>
      </c>
      <c r="D25" s="168" t="s">
        <v>260</v>
      </c>
      <c r="E25" s="221"/>
      <c r="F25" s="221"/>
    </row>
    <row r="26" spans="1:26" s="163" customFormat="1" ht="15.75" x14ac:dyDescent="0.25">
      <c r="A26" s="202" t="s">
        <v>261</v>
      </c>
      <c r="B26" s="203"/>
      <c r="D26" s="318" t="s">
        <v>262</v>
      </c>
      <c r="E26" s="319"/>
      <c r="F26" s="222">
        <f>SUM(B95:Z95)</f>
        <v>0</v>
      </c>
    </row>
    <row r="27" spans="1:26" s="163" customFormat="1" ht="15.75" x14ac:dyDescent="0.25">
      <c r="A27" s="202" t="s">
        <v>263</v>
      </c>
      <c r="B27" s="203">
        <v>24</v>
      </c>
      <c r="D27" s="318" t="s">
        <v>264</v>
      </c>
      <c r="E27" s="319"/>
      <c r="F27" s="222" t="str">
        <f>IF(SUM(B96:Z96)=0,"не окупается",SUM(B96:Z96))</f>
        <v>не окупается</v>
      </c>
    </row>
    <row r="28" spans="1:26" s="163" customFormat="1" ht="16.5" thickBot="1" x14ac:dyDescent="0.3">
      <c r="A28" s="204" t="s">
        <v>265</v>
      </c>
      <c r="B28" s="205">
        <v>1</v>
      </c>
      <c r="D28" s="318" t="s">
        <v>604</v>
      </c>
      <c r="E28" s="319"/>
      <c r="F28" s="223">
        <f>M93</f>
        <v>9422163.7100155912</v>
      </c>
      <c r="K28" s="178"/>
      <c r="M28" s="224"/>
      <c r="N28" s="224"/>
    </row>
    <row r="29" spans="1:26" s="163" customFormat="1" ht="15.75" x14ac:dyDescent="0.25">
      <c r="A29" s="200" t="s">
        <v>266</v>
      </c>
      <c r="B29" s="206">
        <v>0</v>
      </c>
      <c r="D29" s="318" t="s">
        <v>605</v>
      </c>
      <c r="E29" s="319"/>
      <c r="F29" s="225" t="str">
        <f>IF(F28&gt;0,"да","нет")</f>
        <v>да</v>
      </c>
      <c r="K29" s="178"/>
    </row>
    <row r="30" spans="1:26" s="163" customFormat="1" ht="15.75" x14ac:dyDescent="0.25">
      <c r="A30" s="202" t="s">
        <v>601</v>
      </c>
      <c r="B30" s="207">
        <v>1</v>
      </c>
      <c r="K30" s="178"/>
    </row>
    <row r="31" spans="1:26" s="163" customFormat="1" ht="15.75" x14ac:dyDescent="0.25">
      <c r="A31" s="202" t="s">
        <v>267</v>
      </c>
      <c r="B31" s="207">
        <v>1</v>
      </c>
      <c r="K31" s="178"/>
    </row>
    <row r="32" spans="1:26" s="163" customFormat="1" ht="15.75" x14ac:dyDescent="0.25">
      <c r="A32" s="202" t="s">
        <v>268</v>
      </c>
      <c r="B32" s="207">
        <v>60000</v>
      </c>
    </row>
    <row r="33" spans="1:26" s="163" customFormat="1" ht="15.75" x14ac:dyDescent="0.25">
      <c r="A33" s="202" t="s">
        <v>269</v>
      </c>
      <c r="B33" s="207">
        <v>1</v>
      </c>
    </row>
    <row r="34" spans="1:26" s="163" customFormat="1" ht="15.75" x14ac:dyDescent="0.25">
      <c r="A34" s="202" t="s">
        <v>270</v>
      </c>
      <c r="B34" s="207">
        <v>1</v>
      </c>
    </row>
    <row r="35" spans="1:26" s="163" customFormat="1" ht="15.75" x14ac:dyDescent="0.25">
      <c r="A35" s="208" t="s">
        <v>602</v>
      </c>
      <c r="B35" s="209">
        <v>2.1999999999999999E-2</v>
      </c>
    </row>
    <row r="36" spans="1:26" s="163" customFormat="1" ht="16.5" thickBot="1" x14ac:dyDescent="0.3">
      <c r="A36" s="204" t="s">
        <v>271</v>
      </c>
      <c r="B36" s="210">
        <v>0.2</v>
      </c>
    </row>
    <row r="37" spans="1:26" s="163" customFormat="1" ht="15.75" x14ac:dyDescent="0.25">
      <c r="A37" s="200" t="s">
        <v>397</v>
      </c>
      <c r="B37" s="206">
        <v>0</v>
      </c>
    </row>
    <row r="38" spans="1:26" s="163" customFormat="1" ht="15.75" x14ac:dyDescent="0.25">
      <c r="A38" s="202" t="s">
        <v>272</v>
      </c>
      <c r="B38" s="211"/>
    </row>
    <row r="39" spans="1:26" s="163" customFormat="1" ht="15.75" x14ac:dyDescent="0.25">
      <c r="A39" s="208" t="s">
        <v>273</v>
      </c>
      <c r="B39" s="212">
        <v>0</v>
      </c>
    </row>
    <row r="40" spans="1:26" s="163" customFormat="1" ht="15.75" x14ac:dyDescent="0.25">
      <c r="A40" s="208"/>
      <c r="B40" s="212"/>
    </row>
    <row r="41" spans="1:26" s="163" customFormat="1" ht="15.75" x14ac:dyDescent="0.25">
      <c r="A41" s="208" t="s">
        <v>274</v>
      </c>
      <c r="B41" s="213">
        <v>0</v>
      </c>
    </row>
    <row r="42" spans="1:26" s="163" customFormat="1" ht="15.75" x14ac:dyDescent="0.25">
      <c r="A42" s="214" t="s">
        <v>275</v>
      </c>
      <c r="B42" s="215">
        <v>0</v>
      </c>
    </row>
    <row r="43" spans="1:26" s="163" customFormat="1" ht="15.75" x14ac:dyDescent="0.25">
      <c r="A43" s="214" t="s">
        <v>276</v>
      </c>
      <c r="B43" s="215">
        <v>0</v>
      </c>
      <c r="Z43" s="226"/>
    </row>
    <row r="44" spans="1:26" s="163" customFormat="1" ht="15.75" x14ac:dyDescent="0.25">
      <c r="A44" s="214" t="s">
        <v>277</v>
      </c>
      <c r="B44" s="215">
        <v>0.13500000000000001</v>
      </c>
      <c r="U44" s="227"/>
      <c r="V44" s="227"/>
      <c r="W44" s="227"/>
      <c r="X44" s="227"/>
      <c r="Y44" s="227"/>
      <c r="Z44" s="227"/>
    </row>
    <row r="45" spans="1:26" s="163" customFormat="1" ht="15.75" x14ac:dyDescent="0.25">
      <c r="A45" s="214" t="s">
        <v>278</v>
      </c>
      <c r="B45" s="215">
        <v>1</v>
      </c>
    </row>
    <row r="46" spans="1:26" s="163" customFormat="1" ht="16.5" thickBot="1" x14ac:dyDescent="0.3">
      <c r="A46" s="216" t="s">
        <v>603</v>
      </c>
      <c r="B46" s="217">
        <v>0.13500000000000001</v>
      </c>
    </row>
    <row r="47" spans="1:26" s="163" customFormat="1" ht="15.75" x14ac:dyDescent="0.25">
      <c r="A47" s="160" t="s">
        <v>279</v>
      </c>
      <c r="B47" s="161">
        <v>2024</v>
      </c>
      <c r="C47" s="162">
        <v>2025</v>
      </c>
      <c r="D47" s="162">
        <v>2026</v>
      </c>
      <c r="E47" s="162">
        <v>2027</v>
      </c>
      <c r="F47" s="162">
        <v>2028</v>
      </c>
      <c r="G47" s="162">
        <v>2029</v>
      </c>
      <c r="H47" s="162">
        <v>2030</v>
      </c>
      <c r="I47" s="162">
        <v>2031</v>
      </c>
      <c r="J47" s="162">
        <v>2032</v>
      </c>
      <c r="K47" s="162">
        <v>2033</v>
      </c>
      <c r="L47" s="162">
        <v>2034</v>
      </c>
      <c r="M47" s="162">
        <v>2035</v>
      </c>
      <c r="N47" s="162">
        <v>2036</v>
      </c>
      <c r="O47" s="162">
        <v>2037</v>
      </c>
      <c r="P47" s="162">
        <v>2038</v>
      </c>
      <c r="Q47" s="162">
        <v>2039</v>
      </c>
      <c r="R47" s="162">
        <v>2040</v>
      </c>
      <c r="S47" s="162">
        <v>2041</v>
      </c>
      <c r="T47" s="162">
        <v>2042</v>
      </c>
      <c r="U47" s="162">
        <v>2043</v>
      </c>
      <c r="V47" s="162">
        <v>2044</v>
      </c>
      <c r="W47" s="162">
        <v>2045</v>
      </c>
      <c r="X47" s="162">
        <v>2046</v>
      </c>
      <c r="Y47" s="162">
        <v>2047</v>
      </c>
      <c r="Z47" s="162">
        <v>2048</v>
      </c>
    </row>
    <row r="48" spans="1:26" s="163" customFormat="1" ht="15.75" outlineLevel="1" x14ac:dyDescent="0.25">
      <c r="A48" s="164" t="s">
        <v>280</v>
      </c>
      <c r="B48" s="165">
        <v>4.7E-2</v>
      </c>
      <c r="C48" s="165">
        <v>0.04</v>
      </c>
      <c r="D48" s="165">
        <v>0.04</v>
      </c>
      <c r="E48" s="165">
        <v>0.04</v>
      </c>
      <c r="F48" s="165">
        <v>0.04</v>
      </c>
      <c r="G48" s="165">
        <v>0.04</v>
      </c>
      <c r="H48" s="165">
        <v>0.04</v>
      </c>
      <c r="I48" s="165">
        <v>0.04</v>
      </c>
      <c r="J48" s="165">
        <v>0.04</v>
      </c>
      <c r="K48" s="165">
        <v>0.04</v>
      </c>
      <c r="L48" s="165">
        <v>0.04</v>
      </c>
      <c r="M48" s="165">
        <v>0.04</v>
      </c>
      <c r="N48" s="165">
        <v>0.04</v>
      </c>
      <c r="O48" s="165">
        <v>0.04</v>
      </c>
      <c r="P48" s="165">
        <v>0.04</v>
      </c>
      <c r="Q48" s="165">
        <v>0.04</v>
      </c>
      <c r="R48" s="165">
        <v>0.04</v>
      </c>
      <c r="S48" s="165">
        <v>0.04</v>
      </c>
      <c r="T48" s="165">
        <v>0.04</v>
      </c>
      <c r="U48" s="165">
        <v>0.04</v>
      </c>
      <c r="V48" s="165">
        <v>0.04</v>
      </c>
      <c r="W48" s="165">
        <v>0.04</v>
      </c>
      <c r="X48" s="165">
        <v>0.04</v>
      </c>
      <c r="Y48" s="165">
        <v>0.04</v>
      </c>
      <c r="Z48" s="165">
        <v>0.04</v>
      </c>
    </row>
    <row r="49" spans="1:26" s="163" customFormat="1" ht="15.75" outlineLevel="1" x14ac:dyDescent="0.25">
      <c r="A49" s="164" t="s">
        <v>281</v>
      </c>
      <c r="B49" s="165">
        <v>4.7E-2</v>
      </c>
      <c r="C49" s="165">
        <v>8.888000000000007E-2</v>
      </c>
      <c r="D49" s="165">
        <v>0.1324352000000002</v>
      </c>
      <c r="E49" s="165">
        <v>0.17773260800000035</v>
      </c>
      <c r="F49" s="165">
        <v>0.2248419123200005</v>
      </c>
      <c r="G49" s="165">
        <v>0.27383558881280057</v>
      </c>
      <c r="H49" s="165">
        <v>0.32478901236531255</v>
      </c>
      <c r="I49" s="165">
        <v>0.37778057285992506</v>
      </c>
      <c r="J49" s="165">
        <v>0.43289179577432213</v>
      </c>
      <c r="K49" s="165">
        <v>0.49020746760529499</v>
      </c>
      <c r="L49" s="165">
        <v>0.5498157663095069</v>
      </c>
      <c r="M49" s="165">
        <v>0.61180839696188727</v>
      </c>
      <c r="N49" s="165">
        <v>0.67628073284036283</v>
      </c>
      <c r="O49" s="165">
        <v>0.74333196215397734</v>
      </c>
      <c r="P49" s="165">
        <v>0.81306524064013641</v>
      </c>
      <c r="Q49" s="165">
        <v>0.88558785026574194</v>
      </c>
      <c r="R49" s="165">
        <v>0.96101136427637179</v>
      </c>
      <c r="S49" s="165">
        <v>1.0394518188474269</v>
      </c>
      <c r="T49" s="165">
        <v>1.1210298916013239</v>
      </c>
      <c r="U49" s="165">
        <v>1.2058710872653768</v>
      </c>
      <c r="V49" s="165">
        <v>1.2941059307559919</v>
      </c>
      <c r="W49" s="165">
        <v>1.3858701679862317</v>
      </c>
      <c r="X49" s="165">
        <v>1.4813049747056812</v>
      </c>
      <c r="Y49" s="165">
        <v>1.5805571736939084</v>
      </c>
      <c r="Z49" s="165">
        <v>1.6837794606416647</v>
      </c>
    </row>
    <row r="50" spans="1:26" s="168" customFormat="1" ht="16.5" thickBot="1" x14ac:dyDescent="0.3">
      <c r="A50" s="166" t="s">
        <v>586</v>
      </c>
      <c r="B50" s="167">
        <v>675000</v>
      </c>
      <c r="C50" s="167">
        <v>1849282.3215212328</v>
      </c>
      <c r="D50" s="167">
        <v>1904760.8787002636</v>
      </c>
      <c r="E50" s="167">
        <v>1961903.7043007996</v>
      </c>
      <c r="F50" s="167">
        <v>2020760.8130143995</v>
      </c>
      <c r="G50" s="167">
        <v>2081383.6350991996</v>
      </c>
      <c r="H50" s="167">
        <v>2143825.1451951996</v>
      </c>
      <c r="I50" s="167">
        <v>2208139.8989471998</v>
      </c>
      <c r="J50" s="167">
        <v>2274384.0933903996</v>
      </c>
      <c r="K50" s="167">
        <v>2342615.6163567989</v>
      </c>
      <c r="L50" s="167">
        <v>2412894.0849023992</v>
      </c>
      <c r="M50" s="167">
        <v>2482850.3840501751</v>
      </c>
      <c r="N50" s="167">
        <v>2556727.9148448422</v>
      </c>
      <c r="O50" s="167">
        <v>2632821.7672117762</v>
      </c>
      <c r="P50" s="167">
        <v>2711198.4386309758</v>
      </c>
      <c r="Q50" s="167">
        <v>2791926.4065483096</v>
      </c>
      <c r="R50" s="167">
        <v>2875076.2154069757</v>
      </c>
      <c r="S50" s="167">
        <v>2960720.5201632422</v>
      </c>
      <c r="T50" s="167">
        <v>3048934.1515600416</v>
      </c>
      <c r="U50" s="167">
        <v>3139794.1922795083</v>
      </c>
      <c r="V50" s="167">
        <v>3233380.0367771084</v>
      </c>
      <c r="W50" s="167">
        <v>3324655.3244320634</v>
      </c>
      <c r="X50" s="167">
        <v>3423483.0086176638</v>
      </c>
      <c r="Y50" s="167">
        <v>3525275.5261984635</v>
      </c>
      <c r="Z50" s="167">
        <v>3630121.8195232633</v>
      </c>
    </row>
    <row r="51" spans="1:26" s="163" customFormat="1" ht="15.75" x14ac:dyDescent="0.25">
      <c r="A51" s="169" t="s">
        <v>587</v>
      </c>
      <c r="B51" s="170">
        <v>675</v>
      </c>
      <c r="C51" s="170">
        <v>1849.2823215212329</v>
      </c>
      <c r="D51" s="170">
        <v>1904.7608787002637</v>
      </c>
      <c r="E51" s="170">
        <v>1961.9037043007997</v>
      </c>
      <c r="F51" s="170">
        <v>2020.7608130143994</v>
      </c>
      <c r="G51" s="170">
        <v>2081.3836350991996</v>
      </c>
      <c r="H51" s="170">
        <v>2143.8251451951996</v>
      </c>
      <c r="I51" s="170">
        <v>2208.1398989472</v>
      </c>
      <c r="J51" s="170">
        <v>2274.3840933903994</v>
      </c>
      <c r="K51" s="170">
        <v>2342.6156163567989</v>
      </c>
      <c r="L51" s="170">
        <v>2412.8940849023993</v>
      </c>
      <c r="M51" s="170">
        <v>2482.8503840501753</v>
      </c>
      <c r="N51" s="170">
        <v>2556.727914844842</v>
      </c>
      <c r="O51" s="170">
        <v>2632.8217672117762</v>
      </c>
      <c r="P51" s="170">
        <v>2711.1984386309759</v>
      </c>
      <c r="Q51" s="170">
        <v>2791.9264065483094</v>
      </c>
      <c r="R51" s="170">
        <v>2875.0762154069757</v>
      </c>
      <c r="S51" s="170">
        <v>2960.7205201632423</v>
      </c>
      <c r="T51" s="170">
        <v>3048.9341515600418</v>
      </c>
      <c r="U51" s="170">
        <v>3139.7941922795085</v>
      </c>
      <c r="V51" s="170">
        <v>3233.3800367771087</v>
      </c>
      <c r="W51" s="170">
        <v>3324.6553244320635</v>
      </c>
      <c r="X51" s="170">
        <v>3423.4830086176639</v>
      </c>
      <c r="Y51" s="170">
        <v>3525.2755261984635</v>
      </c>
      <c r="Z51" s="170">
        <v>3630.1218195232632</v>
      </c>
    </row>
    <row r="52" spans="1:26" s="163" customFormat="1" ht="15.75" x14ac:dyDescent="0.25">
      <c r="A52" s="171" t="s">
        <v>588</v>
      </c>
      <c r="B52" s="172">
        <v>0</v>
      </c>
      <c r="C52" s="172">
        <v>0</v>
      </c>
      <c r="D52" s="172">
        <v>0</v>
      </c>
      <c r="E52" s="172">
        <v>0</v>
      </c>
      <c r="F52" s="172">
        <v>0</v>
      </c>
      <c r="G52" s="172">
        <v>0</v>
      </c>
      <c r="H52" s="172">
        <v>0</v>
      </c>
      <c r="I52" s="172">
        <v>0</v>
      </c>
      <c r="J52" s="172">
        <v>0</v>
      </c>
      <c r="K52" s="172">
        <v>0</v>
      </c>
      <c r="L52" s="172">
        <v>0</v>
      </c>
      <c r="M52" s="172">
        <v>0</v>
      </c>
      <c r="N52" s="172">
        <v>0</v>
      </c>
      <c r="O52" s="172">
        <v>0</v>
      </c>
      <c r="P52" s="172">
        <v>0</v>
      </c>
      <c r="Q52" s="172">
        <v>0</v>
      </c>
      <c r="R52" s="172">
        <v>0</v>
      </c>
      <c r="S52" s="172">
        <v>0</v>
      </c>
      <c r="T52" s="172">
        <v>0</v>
      </c>
      <c r="U52" s="172">
        <v>0</v>
      </c>
      <c r="V52" s="172">
        <v>0</v>
      </c>
      <c r="W52" s="172">
        <v>0</v>
      </c>
      <c r="X52" s="172">
        <v>0</v>
      </c>
      <c r="Y52" s="172">
        <v>0</v>
      </c>
      <c r="Z52" s="172">
        <v>0</v>
      </c>
    </row>
    <row r="53" spans="1:26" s="163" customFormat="1" ht="15.75" x14ac:dyDescent="0.25">
      <c r="A53" s="171" t="s">
        <v>589</v>
      </c>
      <c r="B53" s="173">
        <v>0</v>
      </c>
      <c r="C53" s="173">
        <v>72</v>
      </c>
      <c r="D53" s="173">
        <v>72</v>
      </c>
      <c r="E53" s="173">
        <v>72</v>
      </c>
      <c r="F53" s="173">
        <v>72</v>
      </c>
      <c r="G53" s="173">
        <v>72</v>
      </c>
      <c r="H53" s="173">
        <v>72</v>
      </c>
      <c r="I53" s="173">
        <v>72</v>
      </c>
      <c r="J53" s="173">
        <v>72</v>
      </c>
      <c r="K53" s="173">
        <v>72</v>
      </c>
      <c r="L53" s="173">
        <v>72</v>
      </c>
      <c r="M53" s="173">
        <v>72</v>
      </c>
      <c r="N53" s="173">
        <v>72</v>
      </c>
      <c r="O53" s="173">
        <v>72</v>
      </c>
      <c r="P53" s="173">
        <v>72</v>
      </c>
      <c r="Q53" s="173">
        <v>72</v>
      </c>
      <c r="R53" s="173">
        <v>72</v>
      </c>
      <c r="S53" s="173">
        <v>72</v>
      </c>
      <c r="T53" s="173">
        <v>72</v>
      </c>
      <c r="U53" s="173">
        <v>72</v>
      </c>
      <c r="V53" s="173">
        <v>72</v>
      </c>
      <c r="W53" s="173">
        <v>72</v>
      </c>
      <c r="X53" s="173">
        <v>72</v>
      </c>
      <c r="Y53" s="173">
        <v>72</v>
      </c>
      <c r="Z53" s="173">
        <v>72</v>
      </c>
    </row>
    <row r="54" spans="1:26" s="163" customFormat="1" ht="15.75" hidden="1" x14ac:dyDescent="0.25">
      <c r="A54" s="171" t="s">
        <v>590</v>
      </c>
      <c r="B54" s="171"/>
      <c r="C54" s="171"/>
      <c r="D54" s="171"/>
      <c r="E54" s="171"/>
      <c r="F54" s="171"/>
      <c r="G54" s="171"/>
      <c r="H54" s="171"/>
      <c r="I54" s="171"/>
      <c r="J54" s="171"/>
      <c r="K54" s="171"/>
      <c r="L54" s="171"/>
      <c r="M54" s="171"/>
      <c r="N54" s="171"/>
      <c r="O54" s="171"/>
      <c r="P54" s="171"/>
      <c r="Q54" s="171"/>
      <c r="R54" s="171"/>
      <c r="S54" s="171"/>
      <c r="T54" s="171"/>
      <c r="U54" s="171"/>
      <c r="V54" s="171"/>
      <c r="W54" s="171"/>
      <c r="X54" s="171"/>
      <c r="Y54" s="171"/>
      <c r="Z54" s="171"/>
    </row>
    <row r="55" spans="1:26" s="163" customFormat="1" ht="15.75" hidden="1" x14ac:dyDescent="0.25"/>
    <row r="56" spans="1:26" s="163" customFormat="1" ht="15.75" hidden="1" x14ac:dyDescent="0.25"/>
    <row r="57" spans="1:26" s="163" customFormat="1" ht="15.75" hidden="1" x14ac:dyDescent="0.25"/>
    <row r="58" spans="1:26" s="163" customFormat="1" ht="15.75" hidden="1" x14ac:dyDescent="0.25"/>
    <row r="59" spans="1:26" s="163" customFormat="1" ht="15.75" hidden="1" x14ac:dyDescent="0.25"/>
    <row r="60" spans="1:26" s="163" customFormat="1" ht="15.75" hidden="1" x14ac:dyDescent="0.25"/>
    <row r="61" spans="1:26" s="163" customFormat="1" ht="15.75" x14ac:dyDescent="0.25"/>
    <row r="62" spans="1:26" s="163" customFormat="1" ht="16.5" thickBot="1" x14ac:dyDescent="0.3">
      <c r="A62" s="174"/>
      <c r="B62" s="175"/>
      <c r="C62" s="175"/>
      <c r="D62" s="175"/>
      <c r="E62" s="175"/>
      <c r="F62" s="175"/>
      <c r="G62" s="175"/>
      <c r="H62" s="175"/>
      <c r="I62" s="175"/>
      <c r="J62" s="175"/>
      <c r="K62" s="175"/>
      <c r="L62" s="176"/>
      <c r="M62" s="176"/>
      <c r="N62" s="176"/>
      <c r="O62" s="176"/>
      <c r="P62" s="176"/>
      <c r="Q62" s="176"/>
      <c r="R62" s="176"/>
      <c r="S62" s="176"/>
      <c r="T62" s="176"/>
      <c r="U62" s="176"/>
      <c r="V62" s="176"/>
    </row>
    <row r="63" spans="1:26" s="178" customFormat="1" ht="15.75" x14ac:dyDescent="0.25">
      <c r="A63" s="177" t="s">
        <v>591</v>
      </c>
      <c r="B63" s="161">
        <v>2024</v>
      </c>
      <c r="C63" s="161">
        <v>2025</v>
      </c>
      <c r="D63" s="161">
        <v>2026</v>
      </c>
      <c r="E63" s="161">
        <v>2027</v>
      </c>
      <c r="F63" s="161">
        <v>2028</v>
      </c>
      <c r="G63" s="161">
        <v>2029</v>
      </c>
      <c r="H63" s="161">
        <v>2030</v>
      </c>
      <c r="I63" s="161">
        <v>2031</v>
      </c>
      <c r="J63" s="161">
        <v>2032</v>
      </c>
      <c r="K63" s="161">
        <v>2033</v>
      </c>
      <c r="L63" s="161">
        <v>2034</v>
      </c>
      <c r="M63" s="161">
        <v>2035</v>
      </c>
      <c r="N63" s="161">
        <v>2036</v>
      </c>
      <c r="O63" s="161">
        <v>2037</v>
      </c>
      <c r="P63" s="161">
        <v>2038</v>
      </c>
      <c r="Q63" s="161">
        <v>2039</v>
      </c>
      <c r="R63" s="161">
        <v>2040</v>
      </c>
      <c r="S63" s="161">
        <v>2041</v>
      </c>
      <c r="T63" s="161">
        <v>2042</v>
      </c>
      <c r="U63" s="161">
        <v>2043</v>
      </c>
      <c r="V63" s="161">
        <v>2044</v>
      </c>
      <c r="W63" s="161">
        <v>2045</v>
      </c>
      <c r="X63" s="161">
        <v>2046</v>
      </c>
      <c r="Y63" s="161">
        <v>2047</v>
      </c>
      <c r="Z63" s="161">
        <v>2048</v>
      </c>
    </row>
    <row r="64" spans="1:26" s="168" customFormat="1" ht="14.25" x14ac:dyDescent="0.25">
      <c r="A64" s="179" t="s">
        <v>282</v>
      </c>
      <c r="B64" s="180">
        <v>675000</v>
      </c>
      <c r="C64" s="180">
        <v>1849282.3215212328</v>
      </c>
      <c r="D64" s="180">
        <v>1904760.8787002636</v>
      </c>
      <c r="E64" s="180">
        <v>1961903.7043007996</v>
      </c>
      <c r="F64" s="180">
        <v>2020760.8130143995</v>
      </c>
      <c r="G64" s="180">
        <v>2081383.6350991996</v>
      </c>
      <c r="H64" s="180">
        <v>2143825.1451951996</v>
      </c>
      <c r="I64" s="180">
        <v>2208139.8989471998</v>
      </c>
      <c r="J64" s="180">
        <v>2274384.0933903996</v>
      </c>
      <c r="K64" s="180">
        <v>2342615.6163567989</v>
      </c>
      <c r="L64" s="180">
        <v>2412894.0849023992</v>
      </c>
      <c r="M64" s="180">
        <v>2482850.3840501751</v>
      </c>
      <c r="N64" s="180">
        <v>2556727.9148448422</v>
      </c>
      <c r="O64" s="180">
        <v>2632821.7672117762</v>
      </c>
      <c r="P64" s="180">
        <v>2711198.4386309758</v>
      </c>
      <c r="Q64" s="180">
        <v>2791926.4065483096</v>
      </c>
      <c r="R64" s="180">
        <v>2875076.2154069757</v>
      </c>
      <c r="S64" s="180">
        <v>2960720.5201632422</v>
      </c>
      <c r="T64" s="180">
        <v>3048934.1515600416</v>
      </c>
      <c r="U64" s="180">
        <v>3139794.1922795083</v>
      </c>
      <c r="V64" s="180">
        <v>3233380.0367771084</v>
      </c>
      <c r="W64" s="180">
        <v>3324655.3244320634</v>
      </c>
      <c r="X64" s="180">
        <v>3423483.0086176638</v>
      </c>
      <c r="Y64" s="180">
        <v>3525275.5261984635</v>
      </c>
      <c r="Z64" s="180">
        <v>3630121.8195232633</v>
      </c>
    </row>
    <row r="65" spans="1:26" s="163" customFormat="1" ht="15.75" x14ac:dyDescent="0.25">
      <c r="A65" s="181" t="s">
        <v>283</v>
      </c>
      <c r="B65" s="182">
        <v>0</v>
      </c>
      <c r="C65" s="182">
        <v>-61992.604166666664</v>
      </c>
      <c r="D65" s="182">
        <v>-61950.208333333336</v>
      </c>
      <c r="E65" s="182">
        <v>-61907.8125</v>
      </c>
      <c r="F65" s="182">
        <v>-61865.416666666664</v>
      </c>
      <c r="G65" s="182">
        <v>-61823.020833333336</v>
      </c>
      <c r="H65" s="182">
        <v>-61780.625</v>
      </c>
      <c r="I65" s="182">
        <v>-61738.229166666664</v>
      </c>
      <c r="J65" s="182">
        <v>-61695.833333333336</v>
      </c>
      <c r="K65" s="182">
        <v>-61653.4375</v>
      </c>
      <c r="L65" s="182">
        <v>-61611.041666666664</v>
      </c>
      <c r="M65" s="182">
        <v>-61568.645833333336</v>
      </c>
      <c r="N65" s="182">
        <v>-61526.25</v>
      </c>
      <c r="O65" s="182">
        <v>-61483.854166666664</v>
      </c>
      <c r="P65" s="182">
        <v>-61441.458333333336</v>
      </c>
      <c r="Q65" s="182">
        <v>-61399.0625</v>
      </c>
      <c r="R65" s="182">
        <v>-61356.666666666664</v>
      </c>
      <c r="S65" s="182">
        <v>-61314.270833333336</v>
      </c>
      <c r="T65" s="182">
        <v>-61271.875</v>
      </c>
      <c r="U65" s="182">
        <v>-61229.479166666664</v>
      </c>
      <c r="V65" s="182">
        <v>-61187.083333333336</v>
      </c>
      <c r="W65" s="182">
        <v>-61144.6875</v>
      </c>
      <c r="X65" s="182">
        <v>-61102.291666666664</v>
      </c>
      <c r="Y65" s="182">
        <v>-61059.895833333336</v>
      </c>
      <c r="Z65" s="182">
        <v>-61017.5</v>
      </c>
    </row>
    <row r="66" spans="1:26" s="163" customFormat="1" ht="15.75" x14ac:dyDescent="0.25">
      <c r="A66" s="183" t="s">
        <v>284</v>
      </c>
      <c r="B66" s="182">
        <v>0</v>
      </c>
      <c r="C66" s="182">
        <v>0</v>
      </c>
      <c r="D66" s="182">
        <v>0</v>
      </c>
      <c r="E66" s="182">
        <v>0</v>
      </c>
      <c r="F66" s="182">
        <v>0</v>
      </c>
      <c r="G66" s="182">
        <v>0</v>
      </c>
      <c r="H66" s="182">
        <v>0</v>
      </c>
      <c r="I66" s="182">
        <v>0</v>
      </c>
      <c r="J66" s="182">
        <v>0</v>
      </c>
      <c r="K66" s="182">
        <v>0</v>
      </c>
      <c r="L66" s="182">
        <v>0</v>
      </c>
      <c r="M66" s="182">
        <v>0</v>
      </c>
      <c r="N66" s="182">
        <v>0</v>
      </c>
      <c r="O66" s="182">
        <v>0</v>
      </c>
      <c r="P66" s="182">
        <v>0</v>
      </c>
      <c r="Q66" s="182">
        <v>0</v>
      </c>
      <c r="R66" s="182">
        <v>0</v>
      </c>
      <c r="S66" s="182">
        <v>0</v>
      </c>
      <c r="T66" s="182">
        <v>0</v>
      </c>
      <c r="U66" s="182">
        <v>0</v>
      </c>
      <c r="V66" s="182">
        <v>0</v>
      </c>
      <c r="W66" s="182">
        <v>0</v>
      </c>
      <c r="X66" s="182">
        <v>0</v>
      </c>
      <c r="Y66" s="182">
        <v>0</v>
      </c>
      <c r="Z66" s="182">
        <v>0</v>
      </c>
    </row>
    <row r="67" spans="1:26" s="163" customFormat="1" ht="15.75" x14ac:dyDescent="0.25">
      <c r="A67" s="183" t="s">
        <v>268</v>
      </c>
      <c r="B67" s="182">
        <v>0</v>
      </c>
      <c r="C67" s="182">
        <v>-60000</v>
      </c>
      <c r="D67" s="182">
        <v>-60000</v>
      </c>
      <c r="E67" s="182">
        <v>-60000</v>
      </c>
      <c r="F67" s="182">
        <v>-60000</v>
      </c>
      <c r="G67" s="182">
        <v>-60000</v>
      </c>
      <c r="H67" s="182">
        <v>-60000</v>
      </c>
      <c r="I67" s="182">
        <v>-60000</v>
      </c>
      <c r="J67" s="182">
        <v>-60000</v>
      </c>
      <c r="K67" s="182">
        <v>-60000</v>
      </c>
      <c r="L67" s="182">
        <v>-60000</v>
      </c>
      <c r="M67" s="182">
        <v>-60000</v>
      </c>
      <c r="N67" s="182">
        <v>-60000</v>
      </c>
      <c r="O67" s="182">
        <v>-60000</v>
      </c>
      <c r="P67" s="182">
        <v>-60000</v>
      </c>
      <c r="Q67" s="182">
        <v>-60000</v>
      </c>
      <c r="R67" s="182">
        <v>-60000</v>
      </c>
      <c r="S67" s="182">
        <v>-60000</v>
      </c>
      <c r="T67" s="182">
        <v>-60000</v>
      </c>
      <c r="U67" s="182">
        <v>-60000</v>
      </c>
      <c r="V67" s="182">
        <v>-60000</v>
      </c>
      <c r="W67" s="182">
        <v>-60000</v>
      </c>
      <c r="X67" s="182">
        <v>-60000</v>
      </c>
      <c r="Y67" s="182">
        <v>-60000</v>
      </c>
      <c r="Z67" s="182">
        <v>-60000</v>
      </c>
    </row>
    <row r="68" spans="1:26" s="163" customFormat="1" ht="15.75" x14ac:dyDescent="0.25">
      <c r="A68" s="183" t="s">
        <v>397</v>
      </c>
      <c r="B68" s="182"/>
      <c r="C68" s="182"/>
      <c r="D68" s="182"/>
      <c r="E68" s="182"/>
      <c r="F68" s="182"/>
      <c r="G68" s="182"/>
      <c r="H68" s="182"/>
      <c r="I68" s="182"/>
      <c r="J68" s="182"/>
      <c r="K68" s="182"/>
      <c r="L68" s="182"/>
      <c r="M68" s="182"/>
      <c r="N68" s="182"/>
      <c r="O68" s="182"/>
      <c r="P68" s="182"/>
      <c r="Q68" s="182"/>
      <c r="R68" s="182"/>
      <c r="S68" s="182"/>
      <c r="T68" s="182"/>
      <c r="U68" s="182"/>
      <c r="V68" s="182"/>
      <c r="W68" s="182"/>
      <c r="X68" s="182"/>
      <c r="Y68" s="182"/>
      <c r="Z68" s="182"/>
    </row>
    <row r="69" spans="1:26" s="163" customFormat="1" ht="15.75" x14ac:dyDescent="0.25">
      <c r="A69" s="183" t="s">
        <v>397</v>
      </c>
      <c r="B69" s="182">
        <v>0</v>
      </c>
      <c r="C69" s="182">
        <v>0</v>
      </c>
      <c r="D69" s="182">
        <v>0</v>
      </c>
      <c r="E69" s="182">
        <v>0</v>
      </c>
      <c r="F69" s="182">
        <v>0</v>
      </c>
      <c r="G69" s="182">
        <v>0</v>
      </c>
      <c r="H69" s="182">
        <v>0</v>
      </c>
      <c r="I69" s="182">
        <v>0</v>
      </c>
      <c r="J69" s="182">
        <v>0</v>
      </c>
      <c r="K69" s="182">
        <v>0</v>
      </c>
      <c r="L69" s="182">
        <v>0</v>
      </c>
      <c r="M69" s="182">
        <v>0</v>
      </c>
      <c r="N69" s="182">
        <v>0</v>
      </c>
      <c r="O69" s="182">
        <v>0</v>
      </c>
      <c r="P69" s="182">
        <v>0</v>
      </c>
      <c r="Q69" s="182">
        <v>0</v>
      </c>
      <c r="R69" s="182">
        <v>0</v>
      </c>
      <c r="S69" s="182">
        <v>0</v>
      </c>
      <c r="T69" s="182">
        <v>0</v>
      </c>
      <c r="U69" s="182">
        <v>0</v>
      </c>
      <c r="V69" s="182">
        <v>0</v>
      </c>
      <c r="W69" s="182">
        <v>0</v>
      </c>
      <c r="X69" s="182">
        <v>0</v>
      </c>
      <c r="Y69" s="182">
        <v>0</v>
      </c>
      <c r="Z69" s="182">
        <v>0</v>
      </c>
    </row>
    <row r="70" spans="1:26" s="163" customFormat="1" ht="15.75" x14ac:dyDescent="0.25">
      <c r="A70" s="183" t="s">
        <v>397</v>
      </c>
      <c r="B70" s="182"/>
      <c r="C70" s="182">
        <v>0</v>
      </c>
      <c r="D70" s="182">
        <v>0</v>
      </c>
      <c r="E70" s="182">
        <v>0</v>
      </c>
      <c r="F70" s="182">
        <v>0</v>
      </c>
      <c r="G70" s="182">
        <v>0</v>
      </c>
      <c r="H70" s="182">
        <v>0</v>
      </c>
      <c r="I70" s="182">
        <v>0</v>
      </c>
      <c r="J70" s="182">
        <v>0</v>
      </c>
      <c r="K70" s="182">
        <v>0</v>
      </c>
      <c r="L70" s="182">
        <v>0</v>
      </c>
      <c r="M70" s="182">
        <v>0</v>
      </c>
      <c r="N70" s="182">
        <v>0</v>
      </c>
      <c r="O70" s="182">
        <v>0</v>
      </c>
      <c r="P70" s="182">
        <v>0</v>
      </c>
      <c r="Q70" s="182">
        <v>0</v>
      </c>
      <c r="R70" s="182">
        <v>0</v>
      </c>
      <c r="S70" s="182">
        <v>0</v>
      </c>
      <c r="T70" s="182">
        <v>0</v>
      </c>
      <c r="U70" s="182">
        <v>0</v>
      </c>
      <c r="V70" s="182">
        <v>0</v>
      </c>
      <c r="W70" s="182">
        <v>0</v>
      </c>
      <c r="X70" s="182">
        <v>0</v>
      </c>
      <c r="Y70" s="182">
        <v>0</v>
      </c>
      <c r="Z70" s="182">
        <v>0</v>
      </c>
    </row>
    <row r="71" spans="1:26" s="163" customFormat="1" ht="15.75" x14ac:dyDescent="0.25">
      <c r="A71" s="183" t="s">
        <v>285</v>
      </c>
      <c r="B71" s="182"/>
      <c r="C71" s="182">
        <v>-1992.6041666666667</v>
      </c>
      <c r="D71" s="182">
        <v>-1950.208333333333</v>
      </c>
      <c r="E71" s="182">
        <v>-1907.8125</v>
      </c>
      <c r="F71" s="182">
        <v>-1865.4166666666667</v>
      </c>
      <c r="G71" s="182">
        <v>-1823.020833333333</v>
      </c>
      <c r="H71" s="182">
        <v>-1780.625</v>
      </c>
      <c r="I71" s="182">
        <v>-1738.2291666666667</v>
      </c>
      <c r="J71" s="182">
        <v>-1695.833333333333</v>
      </c>
      <c r="K71" s="182">
        <v>-1653.4375</v>
      </c>
      <c r="L71" s="182">
        <v>-1611.0416666666667</v>
      </c>
      <c r="M71" s="182">
        <v>-1568.6458333333335</v>
      </c>
      <c r="N71" s="182">
        <v>-1526.25</v>
      </c>
      <c r="O71" s="182">
        <v>-1483.8541666666667</v>
      </c>
      <c r="P71" s="182">
        <v>-1441.4583333333335</v>
      </c>
      <c r="Q71" s="182">
        <v>-1399.0625</v>
      </c>
      <c r="R71" s="182">
        <v>-1356.6666666666667</v>
      </c>
      <c r="S71" s="182">
        <v>-1314.2708333333335</v>
      </c>
      <c r="T71" s="182">
        <v>-1271.875</v>
      </c>
      <c r="U71" s="182">
        <v>-1229.4791666666667</v>
      </c>
      <c r="V71" s="182">
        <v>-1187.0833333333333</v>
      </c>
      <c r="W71" s="182">
        <v>-1144.6875</v>
      </c>
      <c r="X71" s="182">
        <v>-1102.2916666666665</v>
      </c>
      <c r="Y71" s="182">
        <v>-1059.8958333333333</v>
      </c>
      <c r="Z71" s="182">
        <v>-1017.4999999999998</v>
      </c>
    </row>
    <row r="72" spans="1:26" s="168" customFormat="1" ht="14.25" x14ac:dyDescent="0.25">
      <c r="A72" s="184" t="s">
        <v>592</v>
      </c>
      <c r="B72" s="180">
        <v>675000</v>
      </c>
      <c r="C72" s="180">
        <v>1787289.7173545661</v>
      </c>
      <c r="D72" s="180">
        <v>1842810.6703669303</v>
      </c>
      <c r="E72" s="180">
        <v>1899995.8918007996</v>
      </c>
      <c r="F72" s="180">
        <v>1958895.3963477327</v>
      </c>
      <c r="G72" s="180">
        <v>2019560.6142658663</v>
      </c>
      <c r="H72" s="180">
        <v>2082044.5201951996</v>
      </c>
      <c r="I72" s="180">
        <v>2146401.6697805333</v>
      </c>
      <c r="J72" s="180">
        <v>2212688.2600570661</v>
      </c>
      <c r="K72" s="180">
        <v>2280962.1788567989</v>
      </c>
      <c r="L72" s="180">
        <v>2351283.0432357327</v>
      </c>
      <c r="M72" s="180">
        <v>2421281.7382168416</v>
      </c>
      <c r="N72" s="180">
        <v>2495201.6648448422</v>
      </c>
      <c r="O72" s="180">
        <v>2571337.9130451097</v>
      </c>
      <c r="P72" s="180">
        <v>2649756.9802976423</v>
      </c>
      <c r="Q72" s="180">
        <v>2730527.3440483096</v>
      </c>
      <c r="R72" s="180">
        <v>2813719.5487403092</v>
      </c>
      <c r="S72" s="180">
        <v>2899406.2493299088</v>
      </c>
      <c r="T72" s="180">
        <v>2987662.2765600416</v>
      </c>
      <c r="U72" s="180">
        <v>3078564.7131128418</v>
      </c>
      <c r="V72" s="180">
        <v>3172192.953443775</v>
      </c>
      <c r="W72" s="180">
        <v>3263510.6369320634</v>
      </c>
      <c r="X72" s="180">
        <v>3362380.7169509972</v>
      </c>
      <c r="Y72" s="180">
        <v>3464215.63036513</v>
      </c>
      <c r="Z72" s="180">
        <v>3569104.3195232633</v>
      </c>
    </row>
    <row r="73" spans="1:26" s="163" customFormat="1" ht="15.75" x14ac:dyDescent="0.25">
      <c r="A73" s="183" t="s">
        <v>286</v>
      </c>
      <c r="B73" s="182">
        <v>0</v>
      </c>
      <c r="C73" s="182">
        <v>-3854.1666666666665</v>
      </c>
      <c r="D73" s="182">
        <v>-3854.1666666666665</v>
      </c>
      <c r="E73" s="182">
        <v>-3854.1666666666665</v>
      </c>
      <c r="F73" s="182">
        <v>-3854.1666666666665</v>
      </c>
      <c r="G73" s="182">
        <v>-3854.1666666666665</v>
      </c>
      <c r="H73" s="182">
        <v>-3854.1666666666665</v>
      </c>
      <c r="I73" s="182">
        <v>-3854.1666666666665</v>
      </c>
      <c r="J73" s="182">
        <v>-3854.1666666666665</v>
      </c>
      <c r="K73" s="182">
        <v>-3854.1666666666665</v>
      </c>
      <c r="L73" s="182">
        <v>-3854.1666666666665</v>
      </c>
      <c r="M73" s="182">
        <v>-3854.1666666666665</v>
      </c>
      <c r="N73" s="182">
        <v>-3854.1666666666665</v>
      </c>
      <c r="O73" s="182">
        <v>-3854.1666666666665</v>
      </c>
      <c r="P73" s="182">
        <v>-3854.1666666666665</v>
      </c>
      <c r="Q73" s="182">
        <v>-3854.1666666666665</v>
      </c>
      <c r="R73" s="182">
        <v>-3854.1666666666665</v>
      </c>
      <c r="S73" s="182">
        <v>-3854.1666666666665</v>
      </c>
      <c r="T73" s="182">
        <v>-3854.1666666666665</v>
      </c>
      <c r="U73" s="182">
        <v>-3854.1666666666665</v>
      </c>
      <c r="V73" s="182">
        <v>-3854.1666666666665</v>
      </c>
      <c r="W73" s="182">
        <v>-3854.1666666666665</v>
      </c>
      <c r="X73" s="182">
        <v>-3854.1666666666665</v>
      </c>
      <c r="Y73" s="182">
        <v>-3854.1666666666665</v>
      </c>
      <c r="Z73" s="182">
        <v>-3854.1666666666665</v>
      </c>
    </row>
    <row r="74" spans="1:26" s="168" customFormat="1" ht="14.25" x14ac:dyDescent="0.25">
      <c r="A74" s="184" t="s">
        <v>593</v>
      </c>
      <c r="B74" s="180">
        <v>675000</v>
      </c>
      <c r="C74" s="180">
        <v>1783435.5506878993</v>
      </c>
      <c r="D74" s="180">
        <v>1838956.5037002636</v>
      </c>
      <c r="E74" s="180">
        <v>1896141.7251341329</v>
      </c>
      <c r="F74" s="180">
        <v>1955041.229681066</v>
      </c>
      <c r="G74" s="180">
        <v>2015706.4475991996</v>
      </c>
      <c r="H74" s="180">
        <v>2078190.3535285329</v>
      </c>
      <c r="I74" s="180">
        <v>2142547.5031138668</v>
      </c>
      <c r="J74" s="180">
        <v>2208834.0933903996</v>
      </c>
      <c r="K74" s="180">
        <v>2277108.0121901324</v>
      </c>
      <c r="L74" s="180">
        <v>2347428.8765690662</v>
      </c>
      <c r="M74" s="180">
        <v>2417427.5715501751</v>
      </c>
      <c r="N74" s="180">
        <v>2491347.4981781757</v>
      </c>
      <c r="O74" s="180">
        <v>2567483.7463784432</v>
      </c>
      <c r="P74" s="180">
        <v>2645902.8136309758</v>
      </c>
      <c r="Q74" s="180">
        <v>2726673.1773816431</v>
      </c>
      <c r="R74" s="180">
        <v>2809865.3820736427</v>
      </c>
      <c r="S74" s="180">
        <v>2895552.0826632422</v>
      </c>
      <c r="T74" s="180">
        <v>2983808.1098933751</v>
      </c>
      <c r="U74" s="180">
        <v>3074710.5464461753</v>
      </c>
      <c r="V74" s="180">
        <v>3168338.7867771084</v>
      </c>
      <c r="W74" s="180">
        <v>3259656.4702653969</v>
      </c>
      <c r="X74" s="180">
        <v>3358526.5502843307</v>
      </c>
      <c r="Y74" s="180">
        <v>3460361.4636984635</v>
      </c>
      <c r="Z74" s="180">
        <v>3565250.1528565967</v>
      </c>
    </row>
    <row r="75" spans="1:26" s="163" customFormat="1" ht="15.75" x14ac:dyDescent="0.25">
      <c r="A75" s="183" t="s">
        <v>287</v>
      </c>
      <c r="B75" s="182">
        <v>0</v>
      </c>
      <c r="C75" s="182">
        <v>0</v>
      </c>
      <c r="D75" s="182">
        <v>0</v>
      </c>
      <c r="E75" s="182">
        <v>0</v>
      </c>
      <c r="F75" s="182">
        <v>0</v>
      </c>
      <c r="G75" s="182">
        <v>0</v>
      </c>
      <c r="H75" s="182">
        <v>0</v>
      </c>
      <c r="I75" s="182">
        <v>0</v>
      </c>
      <c r="J75" s="182">
        <v>0</v>
      </c>
      <c r="K75" s="182">
        <v>0</v>
      </c>
      <c r="L75" s="182">
        <v>0</v>
      </c>
      <c r="M75" s="182">
        <v>0</v>
      </c>
      <c r="N75" s="182">
        <v>0</v>
      </c>
      <c r="O75" s="182">
        <v>0</v>
      </c>
      <c r="P75" s="182">
        <v>0</v>
      </c>
      <c r="Q75" s="182">
        <v>0</v>
      </c>
      <c r="R75" s="182">
        <v>0</v>
      </c>
      <c r="S75" s="182">
        <v>0</v>
      </c>
      <c r="T75" s="182">
        <v>0</v>
      </c>
      <c r="U75" s="182">
        <v>0</v>
      </c>
      <c r="V75" s="182">
        <v>0</v>
      </c>
      <c r="W75" s="182">
        <v>0</v>
      </c>
      <c r="X75" s="182">
        <v>0</v>
      </c>
      <c r="Y75" s="182">
        <v>0</v>
      </c>
      <c r="Z75" s="182">
        <v>0</v>
      </c>
    </row>
    <row r="76" spans="1:26" s="168" customFormat="1" ht="14.25" x14ac:dyDescent="0.25">
      <c r="A76" s="184" t="s">
        <v>288</v>
      </c>
      <c r="B76" s="180">
        <v>675000</v>
      </c>
      <c r="C76" s="180">
        <v>1783435.5506878993</v>
      </c>
      <c r="D76" s="180">
        <v>1838956.5037002636</v>
      </c>
      <c r="E76" s="180">
        <v>1896141.7251341329</v>
      </c>
      <c r="F76" s="180">
        <v>1955041.229681066</v>
      </c>
      <c r="G76" s="180">
        <v>2015706.4475991996</v>
      </c>
      <c r="H76" s="180">
        <v>2078190.3535285329</v>
      </c>
      <c r="I76" s="180">
        <v>2142547.5031138668</v>
      </c>
      <c r="J76" s="180">
        <v>2208834.0933903996</v>
      </c>
      <c r="K76" s="180">
        <v>2277108.0121901324</v>
      </c>
      <c r="L76" s="180">
        <v>2347428.8765690662</v>
      </c>
      <c r="M76" s="180">
        <v>2417427.5715501751</v>
      </c>
      <c r="N76" s="180">
        <v>2491347.4981781757</v>
      </c>
      <c r="O76" s="180">
        <v>2567483.7463784432</v>
      </c>
      <c r="P76" s="180">
        <v>2645902.8136309758</v>
      </c>
      <c r="Q76" s="180">
        <v>2726673.1773816431</v>
      </c>
      <c r="R76" s="180">
        <v>2809865.3820736427</v>
      </c>
      <c r="S76" s="180">
        <v>2895552.0826632422</v>
      </c>
      <c r="T76" s="180">
        <v>2983808.1098933751</v>
      </c>
      <c r="U76" s="180">
        <v>3074710.5464461753</v>
      </c>
      <c r="V76" s="180">
        <v>3168338.7867771084</v>
      </c>
      <c r="W76" s="180">
        <v>3259656.4702653969</v>
      </c>
      <c r="X76" s="180">
        <v>3358526.5502843307</v>
      </c>
      <c r="Y76" s="180">
        <v>3460361.4636984635</v>
      </c>
      <c r="Z76" s="180">
        <v>3565250.1528565967</v>
      </c>
    </row>
    <row r="77" spans="1:26" s="163" customFormat="1" ht="15.75" x14ac:dyDescent="0.25">
      <c r="A77" s="183" t="s">
        <v>271</v>
      </c>
      <c r="B77" s="182">
        <v>-135000</v>
      </c>
      <c r="C77" s="182">
        <v>-356687.1101375799</v>
      </c>
      <c r="D77" s="182">
        <v>-367791.30074005271</v>
      </c>
      <c r="E77" s="182">
        <v>-379228.3450268266</v>
      </c>
      <c r="F77" s="182">
        <v>-391008.24593621324</v>
      </c>
      <c r="G77" s="182">
        <v>-403141.28951983992</v>
      </c>
      <c r="H77" s="182">
        <v>-415638.0707057066</v>
      </c>
      <c r="I77" s="182">
        <v>-428509.50062277337</v>
      </c>
      <c r="J77" s="182">
        <v>-441766.81867807993</v>
      </c>
      <c r="K77" s="182">
        <v>-455421.60243802652</v>
      </c>
      <c r="L77" s="182">
        <v>-469485.77531381324</v>
      </c>
      <c r="M77" s="182">
        <v>-483485.51431003504</v>
      </c>
      <c r="N77" s="182">
        <v>-498269.49963563518</v>
      </c>
      <c r="O77" s="182">
        <v>-513496.74927568866</v>
      </c>
      <c r="P77" s="182">
        <v>-529180.5627261952</v>
      </c>
      <c r="Q77" s="182">
        <v>-545334.63547632867</v>
      </c>
      <c r="R77" s="182">
        <v>-561973.07641472854</v>
      </c>
      <c r="S77" s="182">
        <v>-579110.41653264849</v>
      </c>
      <c r="T77" s="182">
        <v>-596761.62197867502</v>
      </c>
      <c r="U77" s="182">
        <v>-614942.10928923509</v>
      </c>
      <c r="V77" s="182">
        <v>-633667.75735542178</v>
      </c>
      <c r="W77" s="182">
        <v>-651931.29405307944</v>
      </c>
      <c r="X77" s="182">
        <v>-671705.31005686615</v>
      </c>
      <c r="Y77" s="182">
        <v>-692072.29273969273</v>
      </c>
      <c r="Z77" s="182">
        <v>-713050.0305713194</v>
      </c>
    </row>
    <row r="78" spans="1:26" s="163" customFormat="1" ht="16.5" thickBot="1" x14ac:dyDescent="0.3">
      <c r="A78" s="185" t="s">
        <v>289</v>
      </c>
      <c r="B78" s="186">
        <v>540000</v>
      </c>
      <c r="C78" s="186">
        <v>1426748.4405503194</v>
      </c>
      <c r="D78" s="186">
        <v>1471165.2029602109</v>
      </c>
      <c r="E78" s="186">
        <v>1516913.3801073064</v>
      </c>
      <c r="F78" s="186">
        <v>1564032.9837448527</v>
      </c>
      <c r="G78" s="186">
        <v>1612565.1580793597</v>
      </c>
      <c r="H78" s="186">
        <v>1662552.2828228264</v>
      </c>
      <c r="I78" s="186">
        <v>1714038.0024910935</v>
      </c>
      <c r="J78" s="186">
        <v>1767067.2747123197</v>
      </c>
      <c r="K78" s="186">
        <v>1821686.4097521058</v>
      </c>
      <c r="L78" s="186">
        <v>1877943.101255253</v>
      </c>
      <c r="M78" s="186">
        <v>1933942.0572401402</v>
      </c>
      <c r="N78" s="186">
        <v>1993077.9985425405</v>
      </c>
      <c r="O78" s="186">
        <v>2053986.9971027547</v>
      </c>
      <c r="P78" s="186">
        <v>2116722.2509047808</v>
      </c>
      <c r="Q78" s="186">
        <v>2181338.5419053147</v>
      </c>
      <c r="R78" s="186">
        <v>2247892.3056589141</v>
      </c>
      <c r="S78" s="186">
        <v>2316441.666130594</v>
      </c>
      <c r="T78" s="186">
        <v>2387046.4879147001</v>
      </c>
      <c r="U78" s="186">
        <v>2459768.4371569403</v>
      </c>
      <c r="V78" s="186">
        <v>2534671.0294216867</v>
      </c>
      <c r="W78" s="186">
        <v>2607725.1762123173</v>
      </c>
      <c r="X78" s="186">
        <v>2686821.2402274646</v>
      </c>
      <c r="Y78" s="186">
        <v>2768289.1709587709</v>
      </c>
      <c r="Z78" s="186">
        <v>2852200.1222852776</v>
      </c>
    </row>
    <row r="79" spans="1:26" s="189" customFormat="1" ht="16.5" thickBot="1" x14ac:dyDescent="0.3">
      <c r="A79" s="187"/>
      <c r="B79" s="188">
        <v>0</v>
      </c>
      <c r="C79" s="188">
        <v>1</v>
      </c>
      <c r="D79" s="188">
        <v>2</v>
      </c>
      <c r="E79" s="188">
        <v>3</v>
      </c>
      <c r="F79" s="188">
        <v>4</v>
      </c>
      <c r="G79" s="188">
        <v>5</v>
      </c>
      <c r="H79" s="188">
        <v>6</v>
      </c>
      <c r="I79" s="188">
        <v>7</v>
      </c>
      <c r="J79" s="188">
        <v>8</v>
      </c>
      <c r="K79" s="188">
        <v>9</v>
      </c>
      <c r="L79" s="188">
        <v>10</v>
      </c>
      <c r="M79" s="188">
        <v>11</v>
      </c>
      <c r="N79" s="188">
        <v>12</v>
      </c>
      <c r="O79" s="188">
        <v>13</v>
      </c>
      <c r="P79" s="188">
        <v>14</v>
      </c>
      <c r="Q79" s="188">
        <v>15</v>
      </c>
      <c r="R79" s="188">
        <v>16</v>
      </c>
      <c r="S79" s="188">
        <v>17</v>
      </c>
      <c r="T79" s="188">
        <v>18</v>
      </c>
      <c r="U79" s="188">
        <v>19</v>
      </c>
      <c r="V79" s="188">
        <v>20</v>
      </c>
      <c r="W79" s="188">
        <v>21</v>
      </c>
      <c r="X79" s="188">
        <v>22</v>
      </c>
      <c r="Y79" s="188">
        <v>23</v>
      </c>
      <c r="Z79" s="188">
        <v>24</v>
      </c>
    </row>
    <row r="80" spans="1:26" s="163" customFormat="1" ht="15.75" x14ac:dyDescent="0.25">
      <c r="A80" s="177" t="s">
        <v>290</v>
      </c>
      <c r="B80" s="161">
        <v>2024</v>
      </c>
      <c r="C80" s="161">
        <v>2025</v>
      </c>
      <c r="D80" s="161">
        <v>2026</v>
      </c>
      <c r="E80" s="161">
        <v>2027</v>
      </c>
      <c r="F80" s="161">
        <v>2028</v>
      </c>
      <c r="G80" s="161">
        <v>2029</v>
      </c>
      <c r="H80" s="161">
        <v>2030</v>
      </c>
      <c r="I80" s="161">
        <v>2031</v>
      </c>
      <c r="J80" s="161">
        <v>2032</v>
      </c>
      <c r="K80" s="161">
        <v>2033</v>
      </c>
      <c r="L80" s="161">
        <v>2034</v>
      </c>
      <c r="M80" s="161">
        <v>2035</v>
      </c>
      <c r="N80" s="161">
        <v>2036</v>
      </c>
      <c r="O80" s="161">
        <v>2037</v>
      </c>
      <c r="P80" s="161">
        <v>2038</v>
      </c>
      <c r="Q80" s="161">
        <v>2039</v>
      </c>
      <c r="R80" s="161">
        <v>2040</v>
      </c>
      <c r="S80" s="161">
        <v>2041</v>
      </c>
      <c r="T80" s="161">
        <v>2042</v>
      </c>
      <c r="U80" s="161">
        <v>2043</v>
      </c>
      <c r="V80" s="161">
        <v>2044</v>
      </c>
      <c r="W80" s="161">
        <v>2045</v>
      </c>
      <c r="X80" s="161">
        <v>2046</v>
      </c>
      <c r="Y80" s="161">
        <v>2047</v>
      </c>
      <c r="Z80" s="161">
        <v>2048</v>
      </c>
    </row>
    <row r="81" spans="1:26" s="168" customFormat="1" ht="14.25" x14ac:dyDescent="0.25">
      <c r="A81" s="179" t="s">
        <v>593</v>
      </c>
      <c r="B81" s="180">
        <v>675000</v>
      </c>
      <c r="C81" s="180">
        <v>1783435.5506878993</v>
      </c>
      <c r="D81" s="180">
        <v>1838956.5037002636</v>
      </c>
      <c r="E81" s="180">
        <v>1896141.7251341329</v>
      </c>
      <c r="F81" s="180">
        <v>1955041.229681066</v>
      </c>
      <c r="G81" s="180">
        <v>2015706.4475991996</v>
      </c>
      <c r="H81" s="180">
        <v>2078190.3535285329</v>
      </c>
      <c r="I81" s="180">
        <v>2142547.5031138668</v>
      </c>
      <c r="J81" s="180">
        <v>2208834.0933903996</v>
      </c>
      <c r="K81" s="180">
        <v>2277108.0121901324</v>
      </c>
      <c r="L81" s="180">
        <v>2347428.8765690662</v>
      </c>
      <c r="M81" s="180">
        <v>2417427.5715501751</v>
      </c>
      <c r="N81" s="180">
        <v>2491347.4981781757</v>
      </c>
      <c r="O81" s="180">
        <v>2567483.7463784432</v>
      </c>
      <c r="P81" s="180">
        <v>2645902.8136309758</v>
      </c>
      <c r="Q81" s="180">
        <v>2726673.1773816431</v>
      </c>
      <c r="R81" s="180">
        <v>2809865.3820736427</v>
      </c>
      <c r="S81" s="180">
        <v>2895552.0826632422</v>
      </c>
      <c r="T81" s="180">
        <v>2983808.1098933751</v>
      </c>
      <c r="U81" s="180">
        <v>3074710.5464461753</v>
      </c>
      <c r="V81" s="180">
        <v>3168338.7867771084</v>
      </c>
      <c r="W81" s="180">
        <v>3259656.4702653969</v>
      </c>
      <c r="X81" s="180">
        <v>3358526.5502843307</v>
      </c>
      <c r="Y81" s="180">
        <v>3460361.4636984635</v>
      </c>
      <c r="Z81" s="180">
        <v>3565250.1528565967</v>
      </c>
    </row>
    <row r="82" spans="1:26" s="163" customFormat="1" ht="15.75" x14ac:dyDescent="0.25">
      <c r="A82" s="183" t="s">
        <v>286</v>
      </c>
      <c r="B82" s="182">
        <v>0</v>
      </c>
      <c r="C82" s="182">
        <v>3854.1666666666665</v>
      </c>
      <c r="D82" s="182">
        <v>3854.1666666666665</v>
      </c>
      <c r="E82" s="182">
        <v>3854.1666666666665</v>
      </c>
      <c r="F82" s="182">
        <v>3854.1666666666665</v>
      </c>
      <c r="G82" s="182">
        <v>3854.1666666666665</v>
      </c>
      <c r="H82" s="182">
        <v>3854.1666666666665</v>
      </c>
      <c r="I82" s="182">
        <v>3854.1666666666665</v>
      </c>
      <c r="J82" s="182">
        <v>3854.1666666666665</v>
      </c>
      <c r="K82" s="182">
        <v>3854.1666666666665</v>
      </c>
      <c r="L82" s="182">
        <v>3854.1666666666665</v>
      </c>
      <c r="M82" s="182">
        <v>3854.1666666666665</v>
      </c>
      <c r="N82" s="182">
        <v>3854.1666666666665</v>
      </c>
      <c r="O82" s="182">
        <v>3854.1666666666665</v>
      </c>
      <c r="P82" s="182">
        <v>3854.1666666666665</v>
      </c>
      <c r="Q82" s="182">
        <v>3854.1666666666665</v>
      </c>
      <c r="R82" s="182">
        <v>3854.1666666666665</v>
      </c>
      <c r="S82" s="182">
        <v>3854.1666666666665</v>
      </c>
      <c r="T82" s="182">
        <v>3854.1666666666665</v>
      </c>
      <c r="U82" s="182">
        <v>3854.1666666666665</v>
      </c>
      <c r="V82" s="182">
        <v>3854.1666666666665</v>
      </c>
      <c r="W82" s="182">
        <v>3854.1666666666665</v>
      </c>
      <c r="X82" s="182">
        <v>3854.1666666666665</v>
      </c>
      <c r="Y82" s="182">
        <v>3854.1666666666665</v>
      </c>
      <c r="Z82" s="182">
        <v>3854.1666666666665</v>
      </c>
    </row>
    <row r="83" spans="1:26" s="163" customFormat="1" ht="15.75" x14ac:dyDescent="0.25">
      <c r="A83" s="183" t="s">
        <v>287</v>
      </c>
      <c r="B83" s="182">
        <v>0</v>
      </c>
      <c r="C83" s="182">
        <v>0</v>
      </c>
      <c r="D83" s="182">
        <v>0</v>
      </c>
      <c r="E83" s="182">
        <v>0</v>
      </c>
      <c r="F83" s="182">
        <v>0</v>
      </c>
      <c r="G83" s="182">
        <v>0</v>
      </c>
      <c r="H83" s="182">
        <v>0</v>
      </c>
      <c r="I83" s="182">
        <v>0</v>
      </c>
      <c r="J83" s="182">
        <v>0</v>
      </c>
      <c r="K83" s="182">
        <v>0</v>
      </c>
      <c r="L83" s="182">
        <v>0</v>
      </c>
      <c r="M83" s="182">
        <v>0</v>
      </c>
      <c r="N83" s="182">
        <v>0</v>
      </c>
      <c r="O83" s="182">
        <v>0</v>
      </c>
      <c r="P83" s="182">
        <v>0</v>
      </c>
      <c r="Q83" s="182">
        <v>0</v>
      </c>
      <c r="R83" s="182">
        <v>0</v>
      </c>
      <c r="S83" s="182">
        <v>0</v>
      </c>
      <c r="T83" s="182">
        <v>0</v>
      </c>
      <c r="U83" s="182">
        <v>0</v>
      </c>
      <c r="V83" s="182">
        <v>0</v>
      </c>
      <c r="W83" s="182">
        <v>0</v>
      </c>
      <c r="X83" s="182">
        <v>0</v>
      </c>
      <c r="Y83" s="182">
        <v>0</v>
      </c>
      <c r="Z83" s="182">
        <v>0</v>
      </c>
    </row>
    <row r="84" spans="1:26" s="163" customFormat="1" ht="15.75" x14ac:dyDescent="0.25">
      <c r="A84" s="183" t="s">
        <v>271</v>
      </c>
      <c r="B84" s="182">
        <v>-135000</v>
      </c>
      <c r="C84" s="182">
        <v>-356687.1101375799</v>
      </c>
      <c r="D84" s="182">
        <v>-367791.30074005277</v>
      </c>
      <c r="E84" s="182">
        <v>-379228.34502682672</v>
      </c>
      <c r="F84" s="182">
        <v>-391008.24593621329</v>
      </c>
      <c r="G84" s="182">
        <v>-403141.28951983992</v>
      </c>
      <c r="H84" s="182">
        <v>-415638.07070570649</v>
      </c>
      <c r="I84" s="182">
        <v>-428509.50062277354</v>
      </c>
      <c r="J84" s="182">
        <v>-441766.8186780801</v>
      </c>
      <c r="K84" s="182">
        <v>-455421.60243802657</v>
      </c>
      <c r="L84" s="182">
        <v>-469485.77531381324</v>
      </c>
      <c r="M84" s="182">
        <v>-483485.51431003492</v>
      </c>
      <c r="N84" s="182">
        <v>-498269.49963563494</v>
      </c>
      <c r="O84" s="182">
        <v>-513496.74927568901</v>
      </c>
      <c r="P84" s="182">
        <v>-529180.56272619497</v>
      </c>
      <c r="Q84" s="182">
        <v>-545334.63547632843</v>
      </c>
      <c r="R84" s="182">
        <v>-561973.07641472854</v>
      </c>
      <c r="S84" s="182">
        <v>-579110.41653264873</v>
      </c>
      <c r="T84" s="182">
        <v>-596761.62197867595</v>
      </c>
      <c r="U84" s="182">
        <v>-614942.1092892345</v>
      </c>
      <c r="V84" s="182">
        <v>-633667.75735542178</v>
      </c>
      <c r="W84" s="182">
        <v>-651931.29405307956</v>
      </c>
      <c r="X84" s="182">
        <v>-671705.31005686522</v>
      </c>
      <c r="Y84" s="182">
        <v>-692072.29273969308</v>
      </c>
      <c r="Z84" s="182">
        <v>-713050.03057131916</v>
      </c>
    </row>
    <row r="85" spans="1:26" s="163" customFormat="1" ht="15.75" x14ac:dyDescent="0.25">
      <c r="A85" s="183" t="s">
        <v>291</v>
      </c>
      <c r="B85" s="190">
        <v>0</v>
      </c>
      <c r="C85" s="190">
        <v>0</v>
      </c>
      <c r="D85" s="190">
        <v>0</v>
      </c>
      <c r="E85" s="190">
        <v>0</v>
      </c>
      <c r="F85" s="190">
        <v>0</v>
      </c>
      <c r="G85" s="190">
        <v>0</v>
      </c>
      <c r="H85" s="190">
        <v>0</v>
      </c>
      <c r="I85" s="190">
        <v>0</v>
      </c>
      <c r="J85" s="190">
        <v>0</v>
      </c>
      <c r="K85" s="190">
        <v>0</v>
      </c>
      <c r="L85" s="190">
        <v>0</v>
      </c>
      <c r="M85" s="190">
        <v>0</v>
      </c>
      <c r="N85" s="190">
        <v>0</v>
      </c>
      <c r="O85" s="190">
        <v>0</v>
      </c>
      <c r="P85" s="190">
        <v>0</v>
      </c>
      <c r="Q85" s="190">
        <v>0</v>
      </c>
      <c r="R85" s="190">
        <v>0</v>
      </c>
      <c r="S85" s="190">
        <v>0</v>
      </c>
      <c r="T85" s="190">
        <v>0</v>
      </c>
      <c r="U85" s="190">
        <v>0</v>
      </c>
      <c r="V85" s="190">
        <v>0</v>
      </c>
      <c r="W85" s="190">
        <v>0</v>
      </c>
      <c r="X85" s="190">
        <v>0</v>
      </c>
      <c r="Y85" s="190">
        <v>0</v>
      </c>
      <c r="Z85" s="190">
        <v>0</v>
      </c>
    </row>
    <row r="86" spans="1:26" s="163" customFormat="1" ht="15.75" x14ac:dyDescent="0.25">
      <c r="A86" s="183" t="s">
        <v>292</v>
      </c>
      <c r="B86" s="182">
        <v>0</v>
      </c>
      <c r="C86" s="182">
        <v>0</v>
      </c>
      <c r="D86" s="182">
        <v>0</v>
      </c>
      <c r="E86" s="182">
        <v>0</v>
      </c>
      <c r="F86" s="182">
        <v>0</v>
      </c>
      <c r="G86" s="182">
        <v>0</v>
      </c>
      <c r="H86" s="182">
        <v>0</v>
      </c>
      <c r="I86" s="182">
        <v>0</v>
      </c>
      <c r="J86" s="182">
        <v>0</v>
      </c>
      <c r="K86" s="182">
        <v>0</v>
      </c>
      <c r="L86" s="182">
        <v>0</v>
      </c>
      <c r="M86" s="182">
        <v>0</v>
      </c>
      <c r="N86" s="182">
        <v>0</v>
      </c>
      <c r="O86" s="182">
        <v>0</v>
      </c>
      <c r="P86" s="182">
        <v>0</v>
      </c>
      <c r="Q86" s="182">
        <v>0</v>
      </c>
      <c r="R86" s="182">
        <v>0</v>
      </c>
      <c r="S86" s="182">
        <v>0</v>
      </c>
      <c r="T86" s="182">
        <v>0</v>
      </c>
      <c r="U86" s="182">
        <v>0</v>
      </c>
      <c r="V86" s="182">
        <v>0</v>
      </c>
      <c r="W86" s="182">
        <v>0</v>
      </c>
      <c r="X86" s="182">
        <v>0</v>
      </c>
      <c r="Y86" s="182">
        <v>0</v>
      </c>
      <c r="Z86" s="182">
        <v>0</v>
      </c>
    </row>
    <row r="87" spans="1:26" s="163" customFormat="1" ht="15.75" x14ac:dyDescent="0.25">
      <c r="A87" s="183" t="s">
        <v>293</v>
      </c>
      <c r="B87" s="182">
        <v>-92500</v>
      </c>
      <c r="C87" s="182">
        <v>0</v>
      </c>
      <c r="D87" s="182">
        <v>0</v>
      </c>
      <c r="E87" s="182">
        <v>0</v>
      </c>
      <c r="F87" s="182">
        <v>0</v>
      </c>
      <c r="G87" s="182">
        <v>0</v>
      </c>
      <c r="H87" s="182">
        <v>0</v>
      </c>
      <c r="I87" s="182">
        <v>0</v>
      </c>
      <c r="J87" s="182">
        <v>0</v>
      </c>
      <c r="K87" s="182">
        <v>0</v>
      </c>
      <c r="L87" s="182">
        <v>0</v>
      </c>
      <c r="M87" s="182">
        <v>0</v>
      </c>
      <c r="N87" s="182">
        <v>0</v>
      </c>
      <c r="O87" s="182">
        <v>0</v>
      </c>
      <c r="P87" s="182">
        <v>0</v>
      </c>
      <c r="Q87" s="182">
        <v>0</v>
      </c>
      <c r="R87" s="182">
        <v>0</v>
      </c>
      <c r="S87" s="182">
        <v>0</v>
      </c>
      <c r="T87" s="182">
        <v>0</v>
      </c>
      <c r="U87" s="182">
        <v>0</v>
      </c>
      <c r="V87" s="182">
        <v>0</v>
      </c>
      <c r="W87" s="182">
        <v>0</v>
      </c>
      <c r="X87" s="182">
        <v>0</v>
      </c>
      <c r="Y87" s="182">
        <v>0</v>
      </c>
      <c r="Z87" s="182">
        <v>0</v>
      </c>
    </row>
    <row r="88" spans="1:26" s="163" customFormat="1" ht="15.75" x14ac:dyDescent="0.25">
      <c r="A88" s="183" t="s">
        <v>294</v>
      </c>
      <c r="B88" s="182">
        <v>0</v>
      </c>
      <c r="C88" s="182">
        <v>0</v>
      </c>
      <c r="D88" s="182">
        <v>0</v>
      </c>
      <c r="E88" s="182">
        <v>0</v>
      </c>
      <c r="F88" s="182">
        <v>0</v>
      </c>
      <c r="G88" s="182">
        <v>0</v>
      </c>
      <c r="H88" s="182">
        <v>0</v>
      </c>
      <c r="I88" s="182">
        <v>0</v>
      </c>
      <c r="J88" s="182">
        <v>0</v>
      </c>
      <c r="K88" s="182">
        <v>0</v>
      </c>
      <c r="L88" s="182">
        <v>0</v>
      </c>
      <c r="M88" s="182">
        <v>0</v>
      </c>
      <c r="N88" s="182">
        <v>0</v>
      </c>
      <c r="O88" s="182">
        <v>0</v>
      </c>
      <c r="P88" s="182">
        <v>0</v>
      </c>
      <c r="Q88" s="182">
        <v>0</v>
      </c>
      <c r="R88" s="182">
        <v>0</v>
      </c>
      <c r="S88" s="182">
        <v>0</v>
      </c>
      <c r="T88" s="182">
        <v>0</v>
      </c>
      <c r="U88" s="182">
        <v>0</v>
      </c>
      <c r="V88" s="182">
        <v>0</v>
      </c>
      <c r="W88" s="182">
        <v>0</v>
      </c>
      <c r="X88" s="182">
        <v>0</v>
      </c>
      <c r="Y88" s="182">
        <v>0</v>
      </c>
      <c r="Z88" s="182">
        <v>0</v>
      </c>
    </row>
    <row r="89" spans="1:26" s="168" customFormat="1" ht="14.25" x14ac:dyDescent="0.25">
      <c r="A89" s="191" t="s">
        <v>295</v>
      </c>
      <c r="B89" s="180">
        <v>447500</v>
      </c>
      <c r="C89" s="180">
        <v>1430602.6072169861</v>
      </c>
      <c r="D89" s="180">
        <v>1475019.3696268776</v>
      </c>
      <c r="E89" s="180">
        <v>1520767.5467739729</v>
      </c>
      <c r="F89" s="180">
        <v>1567887.1504115195</v>
      </c>
      <c r="G89" s="180">
        <v>1616419.3247460264</v>
      </c>
      <c r="H89" s="180">
        <v>1666406.4494894932</v>
      </c>
      <c r="I89" s="180">
        <v>1717892.1691577598</v>
      </c>
      <c r="J89" s="180">
        <v>1770921.441378986</v>
      </c>
      <c r="K89" s="180">
        <v>1825540.5764187723</v>
      </c>
      <c r="L89" s="180">
        <v>1881797.2679219195</v>
      </c>
      <c r="M89" s="180">
        <v>1937796.2239068067</v>
      </c>
      <c r="N89" s="180">
        <v>1996932.1652092072</v>
      </c>
      <c r="O89" s="180">
        <v>2057841.1637694207</v>
      </c>
      <c r="P89" s="180">
        <v>2120576.4175714473</v>
      </c>
      <c r="Q89" s="180">
        <v>2185192.7085719812</v>
      </c>
      <c r="R89" s="180">
        <v>2251746.4723255807</v>
      </c>
      <c r="S89" s="180">
        <v>2320295.83279726</v>
      </c>
      <c r="T89" s="180">
        <v>2390900.6545813656</v>
      </c>
      <c r="U89" s="180">
        <v>2463622.6038236073</v>
      </c>
      <c r="V89" s="180">
        <v>2538525.1960883532</v>
      </c>
      <c r="W89" s="180">
        <v>2611579.3428789838</v>
      </c>
      <c r="X89" s="180">
        <v>2690675.406894132</v>
      </c>
      <c r="Y89" s="180">
        <v>2772143.337625437</v>
      </c>
      <c r="Z89" s="180">
        <v>2856054.2889519441</v>
      </c>
    </row>
    <row r="90" spans="1:26" s="168" customFormat="1" ht="14.25" x14ac:dyDescent="0.25">
      <c r="A90" s="191" t="s">
        <v>594</v>
      </c>
      <c r="B90" s="180">
        <v>447500</v>
      </c>
      <c r="C90" s="180">
        <v>1878102.6072169861</v>
      </c>
      <c r="D90" s="180">
        <v>3353121.9768438637</v>
      </c>
      <c r="E90" s="180">
        <v>4873889.5236178366</v>
      </c>
      <c r="F90" s="180">
        <v>6441776.6740293559</v>
      </c>
      <c r="G90" s="180">
        <v>8058195.9987753825</v>
      </c>
      <c r="H90" s="180">
        <v>9724602.4482648764</v>
      </c>
      <c r="I90" s="180">
        <v>11442494.617422637</v>
      </c>
      <c r="J90" s="180">
        <v>13213416.058801623</v>
      </c>
      <c r="K90" s="180">
        <v>15038956.635220395</v>
      </c>
      <c r="L90" s="180">
        <v>16920753.903142314</v>
      </c>
      <c r="M90" s="180">
        <v>18858550.127049122</v>
      </c>
      <c r="N90" s="180">
        <v>20855482.29225833</v>
      </c>
      <c r="O90" s="180">
        <v>22913323.45602775</v>
      </c>
      <c r="P90" s="180">
        <v>25033899.873599198</v>
      </c>
      <c r="Q90" s="180">
        <v>27219092.582171179</v>
      </c>
      <c r="R90" s="180">
        <v>29470839.054496761</v>
      </c>
      <c r="S90" s="180">
        <v>31791134.887294021</v>
      </c>
      <c r="T90" s="180">
        <v>34182035.541875385</v>
      </c>
      <c r="U90" s="180">
        <v>36645658.145698994</v>
      </c>
      <c r="V90" s="180">
        <v>39184183.341787346</v>
      </c>
      <c r="W90" s="180">
        <v>41795762.684666328</v>
      </c>
      <c r="X90" s="180">
        <v>44486438.091560461</v>
      </c>
      <c r="Y90" s="180">
        <v>47258581.429185897</v>
      </c>
      <c r="Z90" s="180">
        <v>50114635.718137838</v>
      </c>
    </row>
    <row r="91" spans="1:26" s="163" customFormat="1" ht="15.75" x14ac:dyDescent="0.25">
      <c r="A91" s="192" t="s">
        <v>296</v>
      </c>
      <c r="B91" s="193">
        <v>1</v>
      </c>
      <c r="C91" s="193">
        <v>0.88105726872246692</v>
      </c>
      <c r="D91" s="193">
        <v>0.77626191076869333</v>
      </c>
      <c r="E91" s="193">
        <v>0.68393119891514842</v>
      </c>
      <c r="F91" s="193">
        <v>0.60258255411026285</v>
      </c>
      <c r="G91" s="193">
        <v>0.53090973930419638</v>
      </c>
      <c r="H91" s="193">
        <v>0.4677618848495122</v>
      </c>
      <c r="I91" s="193">
        <v>0.41212500867798435</v>
      </c>
      <c r="J91" s="193">
        <v>0.3631057345180479</v>
      </c>
      <c r="K91" s="193">
        <v>0.31991694671193649</v>
      </c>
      <c r="L91" s="193">
        <v>0.28186515128804979</v>
      </c>
      <c r="M91" s="193">
        <v>0.24833934034189409</v>
      </c>
      <c r="N91" s="193">
        <v>0.21880118091796832</v>
      </c>
      <c r="O91" s="193">
        <v>0.19277637085283555</v>
      </c>
      <c r="P91" s="193">
        <v>0.16984702277782865</v>
      </c>
      <c r="Q91" s="193">
        <v>0.14964495398927638</v>
      </c>
      <c r="R91" s="193">
        <v>0.13184577443989109</v>
      </c>
      <c r="S91" s="193">
        <v>0.11616367792060887</v>
      </c>
      <c r="T91" s="193">
        <v>0.102346852793488</v>
      </c>
      <c r="U91" s="193">
        <v>9.0173438584570942E-2</v>
      </c>
      <c r="V91" s="193">
        <v>7.9447963510635183E-2</v>
      </c>
      <c r="W91" s="193">
        <v>6.999820573624245E-2</v>
      </c>
      <c r="X91" s="193">
        <v>6.1672427961447097E-2</v>
      </c>
      <c r="Y91" s="193">
        <v>5.4336940935195678E-2</v>
      </c>
      <c r="Z91" s="193">
        <v>4.7873956771097514E-2</v>
      </c>
    </row>
    <row r="92" spans="1:26" s="168" customFormat="1" ht="14.25" x14ac:dyDescent="0.25">
      <c r="A92" s="194" t="s">
        <v>595</v>
      </c>
      <c r="B92" s="195">
        <v>447500</v>
      </c>
      <c r="C92" s="195">
        <v>1260442.825741838</v>
      </c>
      <c r="D92" s="195">
        <v>1145001.3542873936</v>
      </c>
      <c r="E92" s="195">
        <v>1040100.3715363723</v>
      </c>
      <c r="F92" s="195">
        <v>944781.4436516352</v>
      </c>
      <c r="G92" s="195">
        <v>858172.762307178</v>
      </c>
      <c r="H92" s="195">
        <v>779481.42173858872</v>
      </c>
      <c r="I92" s="195">
        <v>707986.32512198307</v>
      </c>
      <c r="J92" s="195">
        <v>643031.73074567679</v>
      </c>
      <c r="K92" s="195">
        <v>584021.36730664223</v>
      </c>
      <c r="L92" s="195">
        <v>530413.07161625056</v>
      </c>
      <c r="M92" s="195">
        <v>481231.03596202965</v>
      </c>
      <c r="N92" s="195">
        <v>436931.11596084997</v>
      </c>
      <c r="O92" s="195">
        <v>396703.15134304453</v>
      </c>
      <c r="P92" s="195">
        <v>360173.59109738388</v>
      </c>
      <c r="Q92" s="195">
        <v>327003.06233195635</v>
      </c>
      <c r="R92" s="195">
        <v>296883.25748605898</v>
      </c>
      <c r="S92" s="195">
        <v>269534.09780159185</v>
      </c>
      <c r="T92" s="195">
        <v>244701.15733829312</v>
      </c>
      <c r="U92" s="195">
        <v>222153.3215614488</v>
      </c>
      <c r="V92" s="195">
        <v>201680.65714965551</v>
      </c>
      <c r="W92" s="195">
        <v>182805.86813936397</v>
      </c>
      <c r="X92" s="195">
        <v>165940.48519931571</v>
      </c>
      <c r="Y92" s="195">
        <v>150629.78880044958</v>
      </c>
      <c r="Z92" s="195">
        <v>136730.61956519302</v>
      </c>
    </row>
    <row r="93" spans="1:26" s="168" customFormat="1" ht="14.25" x14ac:dyDescent="0.25">
      <c r="A93" s="194" t="s">
        <v>596</v>
      </c>
      <c r="B93" s="195">
        <v>447500</v>
      </c>
      <c r="C93" s="195">
        <v>1707942.825741838</v>
      </c>
      <c r="D93" s="195">
        <v>2852944.1800292316</v>
      </c>
      <c r="E93" s="195">
        <v>3893044.5515656038</v>
      </c>
      <c r="F93" s="195">
        <v>4837825.9952172395</v>
      </c>
      <c r="G93" s="195">
        <v>5695998.7575244177</v>
      </c>
      <c r="H93" s="195">
        <v>6475480.1792630069</v>
      </c>
      <c r="I93" s="195">
        <v>7183466.5043849899</v>
      </c>
      <c r="J93" s="195">
        <v>7826498.2351306668</v>
      </c>
      <c r="K93" s="195">
        <v>8410519.6024373099</v>
      </c>
      <c r="L93" s="195">
        <v>8940932.6740535609</v>
      </c>
      <c r="M93" s="195">
        <v>9422163.7100155912</v>
      </c>
      <c r="N93" s="195">
        <v>9859094.8259764407</v>
      </c>
      <c r="O93" s="195">
        <v>10255797.977319485</v>
      </c>
      <c r="P93" s="195">
        <v>10615971.568416869</v>
      </c>
      <c r="Q93" s="195">
        <v>10942974.630748825</v>
      </c>
      <c r="R93" s="195">
        <v>11239857.888234884</v>
      </c>
      <c r="S93" s="195">
        <v>11509391.986036476</v>
      </c>
      <c r="T93" s="195">
        <v>11754093.143374769</v>
      </c>
      <c r="U93" s="195">
        <v>11976246.464936217</v>
      </c>
      <c r="V93" s="195">
        <v>12177927.122085873</v>
      </c>
      <c r="W93" s="195">
        <v>12360732.990225237</v>
      </c>
      <c r="X93" s="195">
        <v>12526673.475424552</v>
      </c>
      <c r="Y93" s="195">
        <v>12677303.264225002</v>
      </c>
      <c r="Z93" s="195">
        <v>12814033.883790195</v>
      </c>
    </row>
    <row r="94" spans="1:26" s="168" customFormat="1" ht="14.25" x14ac:dyDescent="0.25">
      <c r="A94" s="194" t="s">
        <v>597</v>
      </c>
      <c r="B94" s="196">
        <v>0</v>
      </c>
      <c r="C94" s="196">
        <v>0</v>
      </c>
      <c r="D94" s="196">
        <v>0</v>
      </c>
      <c r="E94" s="196">
        <v>0</v>
      </c>
      <c r="F94" s="196">
        <v>0</v>
      </c>
      <c r="G94" s="196">
        <v>0</v>
      </c>
      <c r="H94" s="196">
        <v>0</v>
      </c>
      <c r="I94" s="196">
        <v>0</v>
      </c>
      <c r="J94" s="196">
        <v>0</v>
      </c>
      <c r="K94" s="196">
        <v>0</v>
      </c>
      <c r="L94" s="196">
        <v>0</v>
      </c>
      <c r="M94" s="196">
        <v>0</v>
      </c>
      <c r="N94" s="196">
        <v>0</v>
      </c>
      <c r="O94" s="196">
        <v>0</v>
      </c>
      <c r="P94" s="196">
        <v>0</v>
      </c>
      <c r="Q94" s="196">
        <v>0</v>
      </c>
      <c r="R94" s="196">
        <v>0</v>
      </c>
      <c r="S94" s="196">
        <v>0</v>
      </c>
      <c r="T94" s="196">
        <v>0</v>
      </c>
      <c r="U94" s="196">
        <v>0</v>
      </c>
      <c r="V94" s="196">
        <v>0</v>
      </c>
      <c r="W94" s="196">
        <v>0</v>
      </c>
      <c r="X94" s="196">
        <v>0</v>
      </c>
      <c r="Y94" s="196">
        <v>0</v>
      </c>
      <c r="Z94" s="196">
        <v>0</v>
      </c>
    </row>
    <row r="95" spans="1:26" s="168" customFormat="1" ht="14.25" x14ac:dyDescent="0.25">
      <c r="A95" s="194" t="s">
        <v>598</v>
      </c>
      <c r="B95" s="197">
        <v>0</v>
      </c>
      <c r="C95" s="197">
        <v>0</v>
      </c>
      <c r="D95" s="197">
        <v>0</v>
      </c>
      <c r="E95" s="197">
        <v>0</v>
      </c>
      <c r="F95" s="197">
        <v>0</v>
      </c>
      <c r="G95" s="197">
        <v>0</v>
      </c>
      <c r="H95" s="197">
        <v>0</v>
      </c>
      <c r="I95" s="197">
        <v>0</v>
      </c>
      <c r="J95" s="197">
        <v>0</v>
      </c>
      <c r="K95" s="197">
        <v>0</v>
      </c>
      <c r="L95" s="197">
        <v>0</v>
      </c>
      <c r="M95" s="197">
        <v>0</v>
      </c>
      <c r="N95" s="197">
        <v>0</v>
      </c>
      <c r="O95" s="197">
        <v>0</v>
      </c>
      <c r="P95" s="197">
        <v>0</v>
      </c>
      <c r="Q95" s="197">
        <v>0</v>
      </c>
      <c r="R95" s="197">
        <v>0</v>
      </c>
      <c r="S95" s="197">
        <v>0</v>
      </c>
      <c r="T95" s="197">
        <v>0</v>
      </c>
      <c r="U95" s="197">
        <v>0</v>
      </c>
      <c r="V95" s="197">
        <v>0</v>
      </c>
      <c r="W95" s="197">
        <v>0</v>
      </c>
      <c r="X95" s="197">
        <v>0</v>
      </c>
      <c r="Y95" s="197">
        <v>0</v>
      </c>
      <c r="Z95" s="197">
        <v>0</v>
      </c>
    </row>
    <row r="96" spans="1:26" s="168" customFormat="1" thickBot="1" x14ac:dyDescent="0.3">
      <c r="A96" s="198" t="s">
        <v>599</v>
      </c>
      <c r="B96" s="199">
        <v>0</v>
      </c>
      <c r="C96" s="199">
        <v>0</v>
      </c>
      <c r="D96" s="199">
        <v>0</v>
      </c>
      <c r="E96" s="199">
        <v>0</v>
      </c>
      <c r="F96" s="199">
        <v>0</v>
      </c>
      <c r="G96" s="199">
        <v>0</v>
      </c>
      <c r="H96" s="199">
        <v>0</v>
      </c>
      <c r="I96" s="199">
        <v>0</v>
      </c>
      <c r="J96" s="199">
        <v>0</v>
      </c>
      <c r="K96" s="199">
        <v>0</v>
      </c>
      <c r="L96" s="199">
        <v>0</v>
      </c>
      <c r="M96" s="199">
        <v>0</v>
      </c>
      <c r="N96" s="199">
        <v>0</v>
      </c>
      <c r="O96" s="199">
        <v>0</v>
      </c>
      <c r="P96" s="199">
        <v>0</v>
      </c>
      <c r="Q96" s="199">
        <v>0</v>
      </c>
      <c r="R96" s="199">
        <v>0</v>
      </c>
      <c r="S96" s="199">
        <v>0</v>
      </c>
      <c r="T96" s="199">
        <v>0</v>
      </c>
      <c r="U96" s="199">
        <v>0</v>
      </c>
      <c r="V96" s="199">
        <v>0</v>
      </c>
      <c r="W96" s="199">
        <v>0</v>
      </c>
      <c r="X96" s="199">
        <v>0</v>
      </c>
      <c r="Y96" s="199">
        <v>0</v>
      </c>
      <c r="Z96" s="199">
        <v>0</v>
      </c>
    </row>
  </sheetData>
  <mergeCells count="14">
    <mergeCell ref="D27:E27"/>
    <mergeCell ref="D28:E28"/>
    <mergeCell ref="D29:E29"/>
    <mergeCell ref="A5:Z5"/>
    <mergeCell ref="A7:Z7"/>
    <mergeCell ref="A9:Z9"/>
    <mergeCell ref="A10:Z10"/>
    <mergeCell ref="A12:Z12"/>
    <mergeCell ref="A13:Z13"/>
    <mergeCell ref="A15:Z15"/>
    <mergeCell ref="A16:Z16"/>
    <mergeCell ref="A18:Z18"/>
    <mergeCell ref="A22:Z22"/>
    <mergeCell ref="D26:E26"/>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46" zoomScale="84" zoomScaleNormal="70" zoomScaleSheetLayoutView="84" workbookViewId="0">
      <selection activeCell="K45" sqref="K45"/>
    </sheetView>
  </sheetViews>
  <sheetFormatPr defaultRowHeight="15.75" x14ac:dyDescent="0.25"/>
  <cols>
    <col min="1" max="1" width="9.140625" style="76" bestFit="1"/>
    <col min="2" max="2" width="37.7109375" style="76" bestFit="1" customWidth="1"/>
    <col min="3" max="3" width="15.42578125" style="76" bestFit="1" customWidth="1"/>
    <col min="4" max="4" width="15.140625" style="76" bestFit="1" customWidth="1"/>
    <col min="5" max="6" width="0" style="76" hidden="1" bestFit="1" customWidth="1"/>
    <col min="7" max="7" width="14.28515625" style="76" bestFit="1" customWidth="1"/>
    <col min="8" max="8" width="15.5703125" style="76" bestFit="1" customWidth="1"/>
    <col min="9" max="10" width="18.28515625" style="76" bestFit="1" customWidth="1"/>
    <col min="11" max="11" width="64.85546875" style="76" bestFit="1" customWidth="1"/>
    <col min="12" max="12" width="32.28515625" style="76" bestFit="1" customWidth="1"/>
    <col min="13" max="252" width="9.140625" style="76" bestFit="1"/>
    <col min="253" max="253" width="37.7109375" style="76" bestFit="1" customWidth="1"/>
    <col min="254" max="254" width="9.140625" style="76" bestFit="1"/>
    <col min="255" max="255" width="12.85546875" style="76" bestFit="1" customWidth="1"/>
    <col min="256" max="257" width="0" style="76" hidden="1" bestFit="1" customWidth="1"/>
    <col min="258" max="258" width="18.28515625" style="76" bestFit="1" customWidth="1"/>
    <col min="259" max="259" width="64.85546875" style="76" bestFit="1" customWidth="1"/>
    <col min="260" max="263" width="9.140625" style="76" bestFit="1"/>
    <col min="264" max="264" width="14.85546875" style="76" bestFit="1" customWidth="1"/>
    <col min="265" max="508" width="9.140625" style="76" bestFit="1"/>
    <col min="509" max="509" width="37.7109375" style="76" bestFit="1" customWidth="1"/>
    <col min="510" max="510" width="9.140625" style="76" bestFit="1"/>
    <col min="511" max="511" width="12.85546875" style="76" bestFit="1" customWidth="1"/>
    <col min="512" max="513" width="0" style="76" hidden="1" bestFit="1" customWidth="1"/>
    <col min="514" max="514" width="18.28515625" style="76" bestFit="1" customWidth="1"/>
    <col min="515" max="515" width="64.85546875" style="76" bestFit="1" customWidth="1"/>
    <col min="516" max="519" width="9.140625" style="76" bestFit="1"/>
    <col min="520" max="520" width="14.85546875" style="76" bestFit="1" customWidth="1"/>
    <col min="521" max="764" width="9.140625" style="76" bestFit="1"/>
    <col min="765" max="765" width="37.7109375" style="76" bestFit="1" customWidth="1"/>
    <col min="766" max="766" width="9.140625" style="76" bestFit="1"/>
    <col min="767" max="767" width="12.85546875" style="76" bestFit="1" customWidth="1"/>
    <col min="768" max="769" width="0" style="76" hidden="1" bestFit="1" customWidth="1"/>
    <col min="770" max="770" width="18.28515625" style="76" bestFit="1" customWidth="1"/>
    <col min="771" max="771" width="64.85546875" style="76" bestFit="1" customWidth="1"/>
    <col min="772" max="775" width="9.140625" style="76" bestFit="1"/>
    <col min="776" max="776" width="14.85546875" style="76" bestFit="1" customWidth="1"/>
    <col min="777" max="1020" width="9.140625" style="76" bestFit="1"/>
    <col min="1021" max="1021" width="37.7109375" style="76" bestFit="1" customWidth="1"/>
    <col min="1022" max="1022" width="9.140625" style="76" bestFit="1"/>
    <col min="1023" max="1023" width="12.85546875" style="76" bestFit="1" customWidth="1"/>
    <col min="1024" max="1025" width="0" style="76" hidden="1" bestFit="1" customWidth="1"/>
    <col min="1026" max="1026" width="18.28515625" style="76" bestFit="1" customWidth="1"/>
    <col min="1027" max="1027" width="64.85546875" style="76" bestFit="1" customWidth="1"/>
    <col min="1028" max="1031" width="9.140625" style="76" bestFit="1"/>
    <col min="1032" max="1032" width="14.85546875" style="76" bestFit="1" customWidth="1"/>
    <col min="1033" max="1276" width="9.140625" style="76" bestFit="1"/>
    <col min="1277" max="1277" width="37.7109375" style="76" bestFit="1" customWidth="1"/>
    <col min="1278" max="1278" width="9.140625" style="76" bestFit="1"/>
    <col min="1279" max="1279" width="12.85546875" style="76" bestFit="1" customWidth="1"/>
    <col min="1280" max="1281" width="0" style="76" hidden="1" bestFit="1" customWidth="1"/>
    <col min="1282" max="1282" width="18.28515625" style="76" bestFit="1" customWidth="1"/>
    <col min="1283" max="1283" width="64.85546875" style="76" bestFit="1" customWidth="1"/>
    <col min="1284" max="1287" width="9.140625" style="76" bestFit="1"/>
    <col min="1288" max="1288" width="14.85546875" style="76" bestFit="1" customWidth="1"/>
    <col min="1289" max="1532" width="9.140625" style="76" bestFit="1"/>
    <col min="1533" max="1533" width="37.7109375" style="76" bestFit="1" customWidth="1"/>
    <col min="1534" max="1534" width="9.140625" style="76" bestFit="1"/>
    <col min="1535" max="1535" width="12.85546875" style="76" bestFit="1" customWidth="1"/>
    <col min="1536" max="1537" width="0" style="76" hidden="1" bestFit="1" customWidth="1"/>
    <col min="1538" max="1538" width="18.28515625" style="76" bestFit="1" customWidth="1"/>
    <col min="1539" max="1539" width="64.85546875" style="76" bestFit="1" customWidth="1"/>
    <col min="1540" max="1543" width="9.140625" style="76" bestFit="1"/>
    <col min="1544" max="1544" width="14.85546875" style="76" bestFit="1" customWidth="1"/>
    <col min="1545" max="1788" width="9.140625" style="76" bestFit="1"/>
    <col min="1789" max="1789" width="37.7109375" style="76" bestFit="1" customWidth="1"/>
    <col min="1790" max="1790" width="9.140625" style="76" bestFit="1"/>
    <col min="1791" max="1791" width="12.85546875" style="76" bestFit="1" customWidth="1"/>
    <col min="1792" max="1793" width="0" style="76" hidden="1" bestFit="1" customWidth="1"/>
    <col min="1794" max="1794" width="18.28515625" style="76" bestFit="1" customWidth="1"/>
    <col min="1795" max="1795" width="64.85546875" style="76" bestFit="1" customWidth="1"/>
    <col min="1796" max="1799" width="9.140625" style="76" bestFit="1"/>
    <col min="1800" max="1800" width="14.85546875" style="76" bestFit="1" customWidth="1"/>
    <col min="1801" max="2044" width="9.140625" style="76" bestFit="1"/>
    <col min="2045" max="2045" width="37.7109375" style="76" bestFit="1" customWidth="1"/>
    <col min="2046" max="2046" width="9.140625" style="76" bestFit="1"/>
    <col min="2047" max="2047" width="12.85546875" style="76" bestFit="1" customWidth="1"/>
    <col min="2048" max="2049" width="0" style="76" hidden="1" bestFit="1" customWidth="1"/>
    <col min="2050" max="2050" width="18.28515625" style="76" bestFit="1" customWidth="1"/>
    <col min="2051" max="2051" width="64.85546875" style="76" bestFit="1" customWidth="1"/>
    <col min="2052" max="2055" width="9.140625" style="76" bestFit="1"/>
    <col min="2056" max="2056" width="14.85546875" style="76" bestFit="1" customWidth="1"/>
    <col min="2057" max="2300" width="9.140625" style="76" bestFit="1"/>
    <col min="2301" max="2301" width="37.7109375" style="76" bestFit="1" customWidth="1"/>
    <col min="2302" max="2302" width="9.140625" style="76" bestFit="1"/>
    <col min="2303" max="2303" width="12.85546875" style="76" bestFit="1" customWidth="1"/>
    <col min="2304" max="2305" width="0" style="76" hidden="1" bestFit="1" customWidth="1"/>
    <col min="2306" max="2306" width="18.28515625" style="76" bestFit="1" customWidth="1"/>
    <col min="2307" max="2307" width="64.85546875" style="76" bestFit="1" customWidth="1"/>
    <col min="2308" max="2311" width="9.140625" style="76" bestFit="1"/>
    <col min="2312" max="2312" width="14.85546875" style="76" bestFit="1" customWidth="1"/>
    <col min="2313" max="2556" width="9.140625" style="76" bestFit="1"/>
    <col min="2557" max="2557" width="37.7109375" style="76" bestFit="1" customWidth="1"/>
    <col min="2558" max="2558" width="9.140625" style="76" bestFit="1"/>
    <col min="2559" max="2559" width="12.85546875" style="76" bestFit="1" customWidth="1"/>
    <col min="2560" max="2561" width="0" style="76" hidden="1" bestFit="1" customWidth="1"/>
    <col min="2562" max="2562" width="18.28515625" style="76" bestFit="1" customWidth="1"/>
    <col min="2563" max="2563" width="64.85546875" style="76" bestFit="1" customWidth="1"/>
    <col min="2564" max="2567" width="9.140625" style="76" bestFit="1"/>
    <col min="2568" max="2568" width="14.85546875" style="76" bestFit="1" customWidth="1"/>
    <col min="2569" max="2812" width="9.140625" style="76" bestFit="1"/>
    <col min="2813" max="2813" width="37.7109375" style="76" bestFit="1" customWidth="1"/>
    <col min="2814" max="2814" width="9.140625" style="76" bestFit="1"/>
    <col min="2815" max="2815" width="12.85546875" style="76" bestFit="1" customWidth="1"/>
    <col min="2816" max="2817" width="0" style="76" hidden="1" bestFit="1" customWidth="1"/>
    <col min="2818" max="2818" width="18.28515625" style="76" bestFit="1" customWidth="1"/>
    <col min="2819" max="2819" width="64.85546875" style="76" bestFit="1" customWidth="1"/>
    <col min="2820" max="2823" width="9.140625" style="76" bestFit="1"/>
    <col min="2824" max="2824" width="14.85546875" style="76" bestFit="1" customWidth="1"/>
    <col min="2825" max="3068" width="9.140625" style="76" bestFit="1"/>
    <col min="3069" max="3069" width="37.7109375" style="76" bestFit="1" customWidth="1"/>
    <col min="3070" max="3070" width="9.140625" style="76" bestFit="1"/>
    <col min="3071" max="3071" width="12.85546875" style="76" bestFit="1" customWidth="1"/>
    <col min="3072" max="3073" width="0" style="76" hidden="1" bestFit="1" customWidth="1"/>
    <col min="3074" max="3074" width="18.28515625" style="76" bestFit="1" customWidth="1"/>
    <col min="3075" max="3075" width="64.85546875" style="76" bestFit="1" customWidth="1"/>
    <col min="3076" max="3079" width="9.140625" style="76" bestFit="1"/>
    <col min="3080" max="3080" width="14.85546875" style="76" bestFit="1" customWidth="1"/>
    <col min="3081" max="3324" width="9.140625" style="76" bestFit="1"/>
    <col min="3325" max="3325" width="37.7109375" style="76" bestFit="1" customWidth="1"/>
    <col min="3326" max="3326" width="9.140625" style="76" bestFit="1"/>
    <col min="3327" max="3327" width="12.85546875" style="76" bestFit="1" customWidth="1"/>
    <col min="3328" max="3329" width="0" style="76" hidden="1" bestFit="1" customWidth="1"/>
    <col min="3330" max="3330" width="18.28515625" style="76" bestFit="1" customWidth="1"/>
    <col min="3331" max="3331" width="64.85546875" style="76" bestFit="1" customWidth="1"/>
    <col min="3332" max="3335" width="9.140625" style="76" bestFit="1"/>
    <col min="3336" max="3336" width="14.85546875" style="76" bestFit="1" customWidth="1"/>
    <col min="3337" max="3580" width="9.140625" style="76" bestFit="1"/>
    <col min="3581" max="3581" width="37.7109375" style="76" bestFit="1" customWidth="1"/>
    <col min="3582" max="3582" width="9.140625" style="76" bestFit="1"/>
    <col min="3583" max="3583" width="12.85546875" style="76" bestFit="1" customWidth="1"/>
    <col min="3584" max="3585" width="0" style="76" hidden="1" bestFit="1" customWidth="1"/>
    <col min="3586" max="3586" width="18.28515625" style="76" bestFit="1" customWidth="1"/>
    <col min="3587" max="3587" width="64.85546875" style="76" bestFit="1" customWidth="1"/>
    <col min="3588" max="3591" width="9.140625" style="76" bestFit="1"/>
    <col min="3592" max="3592" width="14.85546875" style="76" bestFit="1" customWidth="1"/>
    <col min="3593" max="3836" width="9.140625" style="76" bestFit="1"/>
    <col min="3837" max="3837" width="37.7109375" style="76" bestFit="1" customWidth="1"/>
    <col min="3838" max="3838" width="9.140625" style="76" bestFit="1"/>
    <col min="3839" max="3839" width="12.85546875" style="76" bestFit="1" customWidth="1"/>
    <col min="3840" max="3841" width="0" style="76" hidden="1" bestFit="1" customWidth="1"/>
    <col min="3842" max="3842" width="18.28515625" style="76" bestFit="1" customWidth="1"/>
    <col min="3843" max="3843" width="64.85546875" style="76" bestFit="1" customWidth="1"/>
    <col min="3844" max="3847" width="9.140625" style="76" bestFit="1"/>
    <col min="3848" max="3848" width="14.85546875" style="76" bestFit="1" customWidth="1"/>
    <col min="3849" max="4092" width="9.140625" style="76" bestFit="1"/>
    <col min="4093" max="4093" width="37.7109375" style="76" bestFit="1" customWidth="1"/>
    <col min="4094" max="4094" width="9.140625" style="76" bestFit="1"/>
    <col min="4095" max="4095" width="12.85546875" style="76" bestFit="1" customWidth="1"/>
    <col min="4096" max="4097" width="0" style="76" hidden="1" bestFit="1" customWidth="1"/>
    <col min="4098" max="4098" width="18.28515625" style="76" bestFit="1" customWidth="1"/>
    <col min="4099" max="4099" width="64.85546875" style="76" bestFit="1" customWidth="1"/>
    <col min="4100" max="4103" width="9.140625" style="76" bestFit="1"/>
    <col min="4104" max="4104" width="14.85546875" style="76" bestFit="1" customWidth="1"/>
    <col min="4105" max="4348" width="9.140625" style="76" bestFit="1"/>
    <col min="4349" max="4349" width="37.7109375" style="76" bestFit="1" customWidth="1"/>
    <col min="4350" max="4350" width="9.140625" style="76" bestFit="1"/>
    <col min="4351" max="4351" width="12.85546875" style="76" bestFit="1" customWidth="1"/>
    <col min="4352" max="4353" width="0" style="76" hidden="1" bestFit="1" customWidth="1"/>
    <col min="4354" max="4354" width="18.28515625" style="76" bestFit="1" customWidth="1"/>
    <col min="4355" max="4355" width="64.85546875" style="76" bestFit="1" customWidth="1"/>
    <col min="4356" max="4359" width="9.140625" style="76" bestFit="1"/>
    <col min="4360" max="4360" width="14.85546875" style="76" bestFit="1" customWidth="1"/>
    <col min="4361" max="4604" width="9.140625" style="76" bestFit="1"/>
    <col min="4605" max="4605" width="37.7109375" style="76" bestFit="1" customWidth="1"/>
    <col min="4606" max="4606" width="9.140625" style="76" bestFit="1"/>
    <col min="4607" max="4607" width="12.85546875" style="76" bestFit="1" customWidth="1"/>
    <col min="4608" max="4609" width="0" style="76" hidden="1" bestFit="1" customWidth="1"/>
    <col min="4610" max="4610" width="18.28515625" style="76" bestFit="1" customWidth="1"/>
    <col min="4611" max="4611" width="64.85546875" style="76" bestFit="1" customWidth="1"/>
    <col min="4612" max="4615" width="9.140625" style="76" bestFit="1"/>
    <col min="4616" max="4616" width="14.85546875" style="76" bestFit="1" customWidth="1"/>
    <col min="4617" max="4860" width="9.140625" style="76" bestFit="1"/>
    <col min="4861" max="4861" width="37.7109375" style="76" bestFit="1" customWidth="1"/>
    <col min="4862" max="4862" width="9.140625" style="76" bestFit="1"/>
    <col min="4863" max="4863" width="12.85546875" style="76" bestFit="1" customWidth="1"/>
    <col min="4864" max="4865" width="0" style="76" hidden="1" bestFit="1" customWidth="1"/>
    <col min="4866" max="4866" width="18.28515625" style="76" bestFit="1" customWidth="1"/>
    <col min="4867" max="4867" width="64.85546875" style="76" bestFit="1" customWidth="1"/>
    <col min="4868" max="4871" width="9.140625" style="76" bestFit="1"/>
    <col min="4872" max="4872" width="14.85546875" style="76" bestFit="1" customWidth="1"/>
    <col min="4873" max="5116" width="9.140625" style="76" bestFit="1"/>
    <col min="5117" max="5117" width="37.7109375" style="76" bestFit="1" customWidth="1"/>
    <col min="5118" max="5118" width="9.140625" style="76" bestFit="1"/>
    <col min="5119" max="5119" width="12.85546875" style="76" bestFit="1" customWidth="1"/>
    <col min="5120" max="5121" width="0" style="76" hidden="1" bestFit="1" customWidth="1"/>
    <col min="5122" max="5122" width="18.28515625" style="76" bestFit="1" customWidth="1"/>
    <col min="5123" max="5123" width="64.85546875" style="76" bestFit="1" customWidth="1"/>
    <col min="5124" max="5127" width="9.140625" style="76" bestFit="1"/>
    <col min="5128" max="5128" width="14.85546875" style="76" bestFit="1" customWidth="1"/>
    <col min="5129" max="5372" width="9.140625" style="76" bestFit="1"/>
    <col min="5373" max="5373" width="37.7109375" style="76" bestFit="1" customWidth="1"/>
    <col min="5374" max="5374" width="9.140625" style="76" bestFit="1"/>
    <col min="5375" max="5375" width="12.85546875" style="76" bestFit="1" customWidth="1"/>
    <col min="5376" max="5377" width="0" style="76" hidden="1" bestFit="1" customWidth="1"/>
    <col min="5378" max="5378" width="18.28515625" style="76" bestFit="1" customWidth="1"/>
    <col min="5379" max="5379" width="64.85546875" style="76" bestFit="1" customWidth="1"/>
    <col min="5380" max="5383" width="9.140625" style="76" bestFit="1"/>
    <col min="5384" max="5384" width="14.85546875" style="76" bestFit="1" customWidth="1"/>
    <col min="5385" max="5628" width="9.140625" style="76" bestFit="1"/>
    <col min="5629" max="5629" width="37.7109375" style="76" bestFit="1" customWidth="1"/>
    <col min="5630" max="5630" width="9.140625" style="76" bestFit="1"/>
    <col min="5631" max="5631" width="12.85546875" style="76" bestFit="1" customWidth="1"/>
    <col min="5632" max="5633" width="0" style="76" hidden="1" bestFit="1" customWidth="1"/>
    <col min="5634" max="5634" width="18.28515625" style="76" bestFit="1" customWidth="1"/>
    <col min="5635" max="5635" width="64.85546875" style="76" bestFit="1" customWidth="1"/>
    <col min="5636" max="5639" width="9.140625" style="76" bestFit="1"/>
    <col min="5640" max="5640" width="14.85546875" style="76" bestFit="1" customWidth="1"/>
    <col min="5641" max="5884" width="9.140625" style="76" bestFit="1"/>
    <col min="5885" max="5885" width="37.7109375" style="76" bestFit="1" customWidth="1"/>
    <col min="5886" max="5886" width="9.140625" style="76" bestFit="1"/>
    <col min="5887" max="5887" width="12.85546875" style="76" bestFit="1" customWidth="1"/>
    <col min="5888" max="5889" width="0" style="76" hidden="1" bestFit="1" customWidth="1"/>
    <col min="5890" max="5890" width="18.28515625" style="76" bestFit="1" customWidth="1"/>
    <col min="5891" max="5891" width="64.85546875" style="76" bestFit="1" customWidth="1"/>
    <col min="5892" max="5895" width="9.140625" style="76" bestFit="1"/>
    <col min="5896" max="5896" width="14.85546875" style="76" bestFit="1" customWidth="1"/>
    <col min="5897" max="6140" width="9.140625" style="76" bestFit="1"/>
    <col min="6141" max="6141" width="37.7109375" style="76" bestFit="1" customWidth="1"/>
    <col min="6142" max="6142" width="9.140625" style="76" bestFit="1"/>
    <col min="6143" max="6143" width="12.85546875" style="76" bestFit="1" customWidth="1"/>
    <col min="6144" max="6145" width="0" style="76" hidden="1" bestFit="1" customWidth="1"/>
    <col min="6146" max="6146" width="18.28515625" style="76" bestFit="1" customWidth="1"/>
    <col min="6147" max="6147" width="64.85546875" style="76" bestFit="1" customWidth="1"/>
    <col min="6148" max="6151" width="9.140625" style="76" bestFit="1"/>
    <col min="6152" max="6152" width="14.85546875" style="76" bestFit="1" customWidth="1"/>
    <col min="6153" max="6396" width="9.140625" style="76" bestFit="1"/>
    <col min="6397" max="6397" width="37.7109375" style="76" bestFit="1" customWidth="1"/>
    <col min="6398" max="6398" width="9.140625" style="76" bestFit="1"/>
    <col min="6399" max="6399" width="12.85546875" style="76" bestFit="1" customWidth="1"/>
    <col min="6400" max="6401" width="0" style="76" hidden="1" bestFit="1" customWidth="1"/>
    <col min="6402" max="6402" width="18.28515625" style="76" bestFit="1" customWidth="1"/>
    <col min="6403" max="6403" width="64.85546875" style="76" bestFit="1" customWidth="1"/>
    <col min="6404" max="6407" width="9.140625" style="76" bestFit="1"/>
    <col min="6408" max="6408" width="14.85546875" style="76" bestFit="1" customWidth="1"/>
    <col min="6409" max="6652" width="9.140625" style="76" bestFit="1"/>
    <col min="6653" max="6653" width="37.7109375" style="76" bestFit="1" customWidth="1"/>
    <col min="6654" max="6654" width="9.140625" style="76" bestFit="1"/>
    <col min="6655" max="6655" width="12.85546875" style="76" bestFit="1" customWidth="1"/>
    <col min="6656" max="6657" width="0" style="76" hidden="1" bestFit="1" customWidth="1"/>
    <col min="6658" max="6658" width="18.28515625" style="76" bestFit="1" customWidth="1"/>
    <col min="6659" max="6659" width="64.85546875" style="76" bestFit="1" customWidth="1"/>
    <col min="6660" max="6663" width="9.140625" style="76" bestFit="1"/>
    <col min="6664" max="6664" width="14.85546875" style="76" bestFit="1" customWidth="1"/>
    <col min="6665" max="6908" width="9.140625" style="76" bestFit="1"/>
    <col min="6909" max="6909" width="37.7109375" style="76" bestFit="1" customWidth="1"/>
    <col min="6910" max="6910" width="9.140625" style="76" bestFit="1"/>
    <col min="6911" max="6911" width="12.85546875" style="76" bestFit="1" customWidth="1"/>
    <col min="6912" max="6913" width="0" style="76" hidden="1" bestFit="1" customWidth="1"/>
    <col min="6914" max="6914" width="18.28515625" style="76" bestFit="1" customWidth="1"/>
    <col min="6915" max="6915" width="64.85546875" style="76" bestFit="1" customWidth="1"/>
    <col min="6916" max="6919" width="9.140625" style="76" bestFit="1"/>
    <col min="6920" max="6920" width="14.85546875" style="76" bestFit="1" customWidth="1"/>
    <col min="6921" max="7164" width="9.140625" style="76" bestFit="1"/>
    <col min="7165" max="7165" width="37.7109375" style="76" bestFit="1" customWidth="1"/>
    <col min="7166" max="7166" width="9.140625" style="76" bestFit="1"/>
    <col min="7167" max="7167" width="12.85546875" style="76" bestFit="1" customWidth="1"/>
    <col min="7168" max="7169" width="0" style="76" hidden="1" bestFit="1" customWidth="1"/>
    <col min="7170" max="7170" width="18.28515625" style="76" bestFit="1" customWidth="1"/>
    <col min="7171" max="7171" width="64.85546875" style="76" bestFit="1" customWidth="1"/>
    <col min="7172" max="7175" width="9.140625" style="76" bestFit="1"/>
    <col min="7176" max="7176" width="14.85546875" style="76" bestFit="1" customWidth="1"/>
    <col min="7177" max="7420" width="9.140625" style="76" bestFit="1"/>
    <col min="7421" max="7421" width="37.7109375" style="76" bestFit="1" customWidth="1"/>
    <col min="7422" max="7422" width="9.140625" style="76" bestFit="1"/>
    <col min="7423" max="7423" width="12.85546875" style="76" bestFit="1" customWidth="1"/>
    <col min="7424" max="7425" width="0" style="76" hidden="1" bestFit="1" customWidth="1"/>
    <col min="7426" max="7426" width="18.28515625" style="76" bestFit="1" customWidth="1"/>
    <col min="7427" max="7427" width="64.85546875" style="76" bestFit="1" customWidth="1"/>
    <col min="7428" max="7431" width="9.140625" style="76" bestFit="1"/>
    <col min="7432" max="7432" width="14.85546875" style="76" bestFit="1" customWidth="1"/>
    <col min="7433" max="7676" width="9.140625" style="76" bestFit="1"/>
    <col min="7677" max="7677" width="37.7109375" style="76" bestFit="1" customWidth="1"/>
    <col min="7678" max="7678" width="9.140625" style="76" bestFit="1"/>
    <col min="7679" max="7679" width="12.85546875" style="76" bestFit="1" customWidth="1"/>
    <col min="7680" max="7681" width="0" style="76" hidden="1" bestFit="1" customWidth="1"/>
    <col min="7682" max="7682" width="18.28515625" style="76" bestFit="1" customWidth="1"/>
    <col min="7683" max="7683" width="64.85546875" style="76" bestFit="1" customWidth="1"/>
    <col min="7684" max="7687" width="9.140625" style="76" bestFit="1"/>
    <col min="7688" max="7688" width="14.85546875" style="76" bestFit="1" customWidth="1"/>
    <col min="7689" max="7932" width="9.140625" style="76" bestFit="1"/>
    <col min="7933" max="7933" width="37.7109375" style="76" bestFit="1" customWidth="1"/>
    <col min="7934" max="7934" width="9.140625" style="76" bestFit="1"/>
    <col min="7935" max="7935" width="12.85546875" style="76" bestFit="1" customWidth="1"/>
    <col min="7936" max="7937" width="0" style="76" hidden="1" bestFit="1" customWidth="1"/>
    <col min="7938" max="7938" width="18.28515625" style="76" bestFit="1" customWidth="1"/>
    <col min="7939" max="7939" width="64.85546875" style="76" bestFit="1" customWidth="1"/>
    <col min="7940" max="7943" width="9.140625" style="76" bestFit="1"/>
    <col min="7944" max="7944" width="14.85546875" style="76" bestFit="1" customWidth="1"/>
    <col min="7945" max="8188" width="9.140625" style="76" bestFit="1"/>
    <col min="8189" max="8189" width="37.7109375" style="76" bestFit="1" customWidth="1"/>
    <col min="8190" max="8190" width="9.140625" style="76" bestFit="1"/>
    <col min="8191" max="8191" width="12.85546875" style="76" bestFit="1" customWidth="1"/>
    <col min="8192" max="8193" width="0" style="76" hidden="1" bestFit="1" customWidth="1"/>
    <col min="8194" max="8194" width="18.28515625" style="76" bestFit="1" customWidth="1"/>
    <col min="8195" max="8195" width="64.85546875" style="76" bestFit="1" customWidth="1"/>
    <col min="8196" max="8199" width="9.140625" style="76" bestFit="1"/>
    <col min="8200" max="8200" width="14.85546875" style="76" bestFit="1" customWidth="1"/>
    <col min="8201" max="8444" width="9.140625" style="76" bestFit="1"/>
    <col min="8445" max="8445" width="37.7109375" style="76" bestFit="1" customWidth="1"/>
    <col min="8446" max="8446" width="9.140625" style="76" bestFit="1"/>
    <col min="8447" max="8447" width="12.85546875" style="76" bestFit="1" customWidth="1"/>
    <col min="8448" max="8449" width="0" style="76" hidden="1" bestFit="1" customWidth="1"/>
    <col min="8450" max="8450" width="18.28515625" style="76" bestFit="1" customWidth="1"/>
    <col min="8451" max="8451" width="64.85546875" style="76" bestFit="1" customWidth="1"/>
    <col min="8452" max="8455" width="9.140625" style="76" bestFit="1"/>
    <col min="8456" max="8456" width="14.85546875" style="76" bestFit="1" customWidth="1"/>
    <col min="8457" max="8700" width="9.140625" style="76" bestFit="1"/>
    <col min="8701" max="8701" width="37.7109375" style="76" bestFit="1" customWidth="1"/>
    <col min="8702" max="8702" width="9.140625" style="76" bestFit="1"/>
    <col min="8703" max="8703" width="12.85546875" style="76" bestFit="1" customWidth="1"/>
    <col min="8704" max="8705" width="0" style="76" hidden="1" bestFit="1" customWidth="1"/>
    <col min="8706" max="8706" width="18.28515625" style="76" bestFit="1" customWidth="1"/>
    <col min="8707" max="8707" width="64.85546875" style="76" bestFit="1" customWidth="1"/>
    <col min="8708" max="8711" width="9.140625" style="76" bestFit="1"/>
    <col min="8712" max="8712" width="14.85546875" style="76" bestFit="1" customWidth="1"/>
    <col min="8713" max="8956" width="9.140625" style="76" bestFit="1"/>
    <col min="8957" max="8957" width="37.7109375" style="76" bestFit="1" customWidth="1"/>
    <col min="8958" max="8958" width="9.140625" style="76" bestFit="1"/>
    <col min="8959" max="8959" width="12.85546875" style="76" bestFit="1" customWidth="1"/>
    <col min="8960" max="8961" width="0" style="76" hidden="1" bestFit="1" customWidth="1"/>
    <col min="8962" max="8962" width="18.28515625" style="76" bestFit="1" customWidth="1"/>
    <col min="8963" max="8963" width="64.85546875" style="76" bestFit="1" customWidth="1"/>
    <col min="8964" max="8967" width="9.140625" style="76" bestFit="1"/>
    <col min="8968" max="8968" width="14.85546875" style="76" bestFit="1" customWidth="1"/>
    <col min="8969" max="9212" width="9.140625" style="76" bestFit="1"/>
    <col min="9213" max="9213" width="37.7109375" style="76" bestFit="1" customWidth="1"/>
    <col min="9214" max="9214" width="9.140625" style="76" bestFit="1"/>
    <col min="9215" max="9215" width="12.85546875" style="76" bestFit="1" customWidth="1"/>
    <col min="9216" max="9217" width="0" style="76" hidden="1" bestFit="1" customWidth="1"/>
    <col min="9218" max="9218" width="18.28515625" style="76" bestFit="1" customWidth="1"/>
    <col min="9219" max="9219" width="64.85546875" style="76" bestFit="1" customWidth="1"/>
    <col min="9220" max="9223" width="9.140625" style="76" bestFit="1"/>
    <col min="9224" max="9224" width="14.85546875" style="76" bestFit="1" customWidth="1"/>
    <col min="9225" max="9468" width="9.140625" style="76" bestFit="1"/>
    <col min="9469" max="9469" width="37.7109375" style="76" bestFit="1" customWidth="1"/>
    <col min="9470" max="9470" width="9.140625" style="76" bestFit="1"/>
    <col min="9471" max="9471" width="12.85546875" style="76" bestFit="1" customWidth="1"/>
    <col min="9472" max="9473" width="0" style="76" hidden="1" bestFit="1" customWidth="1"/>
    <col min="9474" max="9474" width="18.28515625" style="76" bestFit="1" customWidth="1"/>
    <col min="9475" max="9475" width="64.85546875" style="76" bestFit="1" customWidth="1"/>
    <col min="9476" max="9479" width="9.140625" style="76" bestFit="1"/>
    <col min="9480" max="9480" width="14.85546875" style="76" bestFit="1" customWidth="1"/>
    <col min="9481" max="9724" width="9.140625" style="76" bestFit="1"/>
    <col min="9725" max="9725" width="37.7109375" style="76" bestFit="1" customWidth="1"/>
    <col min="9726" max="9726" width="9.140625" style="76" bestFit="1"/>
    <col min="9727" max="9727" width="12.85546875" style="76" bestFit="1" customWidth="1"/>
    <col min="9728" max="9729" width="0" style="76" hidden="1" bestFit="1" customWidth="1"/>
    <col min="9730" max="9730" width="18.28515625" style="76" bestFit="1" customWidth="1"/>
    <col min="9731" max="9731" width="64.85546875" style="76" bestFit="1" customWidth="1"/>
    <col min="9732" max="9735" width="9.140625" style="76" bestFit="1"/>
    <col min="9736" max="9736" width="14.85546875" style="76" bestFit="1" customWidth="1"/>
    <col min="9737" max="9980" width="9.140625" style="76" bestFit="1"/>
    <col min="9981" max="9981" width="37.7109375" style="76" bestFit="1" customWidth="1"/>
    <col min="9982" max="9982" width="9.140625" style="76" bestFit="1"/>
    <col min="9983" max="9983" width="12.85546875" style="76" bestFit="1" customWidth="1"/>
    <col min="9984" max="9985" width="0" style="76" hidden="1" bestFit="1" customWidth="1"/>
    <col min="9986" max="9986" width="18.28515625" style="76" bestFit="1" customWidth="1"/>
    <col min="9987" max="9987" width="64.85546875" style="76" bestFit="1" customWidth="1"/>
    <col min="9988" max="9991" width="9.140625" style="76" bestFit="1"/>
    <col min="9992" max="9992" width="14.85546875" style="76" bestFit="1" customWidth="1"/>
    <col min="9993" max="10236" width="9.140625" style="76" bestFit="1"/>
    <col min="10237" max="10237" width="37.7109375" style="76" bestFit="1" customWidth="1"/>
    <col min="10238" max="10238" width="9.140625" style="76" bestFit="1"/>
    <col min="10239" max="10239" width="12.85546875" style="76" bestFit="1" customWidth="1"/>
    <col min="10240" max="10241" width="0" style="76" hidden="1" bestFit="1" customWidth="1"/>
    <col min="10242" max="10242" width="18.28515625" style="76" bestFit="1" customWidth="1"/>
    <col min="10243" max="10243" width="64.85546875" style="76" bestFit="1" customWidth="1"/>
    <col min="10244" max="10247" width="9.140625" style="76" bestFit="1"/>
    <col min="10248" max="10248" width="14.85546875" style="76" bestFit="1" customWidth="1"/>
    <col min="10249" max="10492" width="9.140625" style="76" bestFit="1"/>
    <col min="10493" max="10493" width="37.7109375" style="76" bestFit="1" customWidth="1"/>
    <col min="10494" max="10494" width="9.140625" style="76" bestFit="1"/>
    <col min="10495" max="10495" width="12.85546875" style="76" bestFit="1" customWidth="1"/>
    <col min="10496" max="10497" width="0" style="76" hidden="1" bestFit="1" customWidth="1"/>
    <col min="10498" max="10498" width="18.28515625" style="76" bestFit="1" customWidth="1"/>
    <col min="10499" max="10499" width="64.85546875" style="76" bestFit="1" customWidth="1"/>
    <col min="10500" max="10503" width="9.140625" style="76" bestFit="1"/>
    <col min="10504" max="10504" width="14.85546875" style="76" bestFit="1" customWidth="1"/>
    <col min="10505" max="10748" width="9.140625" style="76" bestFit="1"/>
    <col min="10749" max="10749" width="37.7109375" style="76" bestFit="1" customWidth="1"/>
    <col min="10750" max="10750" width="9.140625" style="76" bestFit="1"/>
    <col min="10751" max="10751" width="12.85546875" style="76" bestFit="1" customWidth="1"/>
    <col min="10752" max="10753" width="0" style="76" hidden="1" bestFit="1" customWidth="1"/>
    <col min="10754" max="10754" width="18.28515625" style="76" bestFit="1" customWidth="1"/>
    <col min="10755" max="10755" width="64.85546875" style="76" bestFit="1" customWidth="1"/>
    <col min="10756" max="10759" width="9.140625" style="76" bestFit="1"/>
    <col min="10760" max="10760" width="14.85546875" style="76" bestFit="1" customWidth="1"/>
    <col min="10761" max="11004" width="9.140625" style="76" bestFit="1"/>
    <col min="11005" max="11005" width="37.7109375" style="76" bestFit="1" customWidth="1"/>
    <col min="11006" max="11006" width="9.140625" style="76" bestFit="1"/>
    <col min="11007" max="11007" width="12.85546875" style="76" bestFit="1" customWidth="1"/>
    <col min="11008" max="11009" width="0" style="76" hidden="1" bestFit="1" customWidth="1"/>
    <col min="11010" max="11010" width="18.28515625" style="76" bestFit="1" customWidth="1"/>
    <col min="11011" max="11011" width="64.85546875" style="76" bestFit="1" customWidth="1"/>
    <col min="11012" max="11015" width="9.140625" style="76" bestFit="1"/>
    <col min="11016" max="11016" width="14.85546875" style="76" bestFit="1" customWidth="1"/>
    <col min="11017" max="11260" width="9.140625" style="76" bestFit="1"/>
    <col min="11261" max="11261" width="37.7109375" style="76" bestFit="1" customWidth="1"/>
    <col min="11262" max="11262" width="9.140625" style="76" bestFit="1"/>
    <col min="11263" max="11263" width="12.85546875" style="76" bestFit="1" customWidth="1"/>
    <col min="11264" max="11265" width="0" style="76" hidden="1" bestFit="1" customWidth="1"/>
    <col min="11266" max="11266" width="18.28515625" style="76" bestFit="1" customWidth="1"/>
    <col min="11267" max="11267" width="64.85546875" style="76" bestFit="1" customWidth="1"/>
    <col min="11268" max="11271" width="9.140625" style="76" bestFit="1"/>
    <col min="11272" max="11272" width="14.85546875" style="76" bestFit="1" customWidth="1"/>
    <col min="11273" max="11516" width="9.140625" style="76" bestFit="1"/>
    <col min="11517" max="11517" width="37.7109375" style="76" bestFit="1" customWidth="1"/>
    <col min="11518" max="11518" width="9.140625" style="76" bestFit="1"/>
    <col min="11519" max="11519" width="12.85546875" style="76" bestFit="1" customWidth="1"/>
    <col min="11520" max="11521" width="0" style="76" hidden="1" bestFit="1" customWidth="1"/>
    <col min="11522" max="11522" width="18.28515625" style="76" bestFit="1" customWidth="1"/>
    <col min="11523" max="11523" width="64.85546875" style="76" bestFit="1" customWidth="1"/>
    <col min="11524" max="11527" width="9.140625" style="76" bestFit="1"/>
    <col min="11528" max="11528" width="14.85546875" style="76" bestFit="1" customWidth="1"/>
    <col min="11529" max="11772" width="9.140625" style="76" bestFit="1"/>
    <col min="11773" max="11773" width="37.7109375" style="76" bestFit="1" customWidth="1"/>
    <col min="11774" max="11774" width="9.140625" style="76" bestFit="1"/>
    <col min="11775" max="11775" width="12.85546875" style="76" bestFit="1" customWidth="1"/>
    <col min="11776" max="11777" width="0" style="76" hidden="1" bestFit="1" customWidth="1"/>
    <col min="11778" max="11778" width="18.28515625" style="76" bestFit="1" customWidth="1"/>
    <col min="11779" max="11779" width="64.85546875" style="76" bestFit="1" customWidth="1"/>
    <col min="11780" max="11783" width="9.140625" style="76" bestFit="1"/>
    <col min="11784" max="11784" width="14.85546875" style="76" bestFit="1" customWidth="1"/>
    <col min="11785" max="12028" width="9.140625" style="76" bestFit="1"/>
    <col min="12029" max="12029" width="37.7109375" style="76" bestFit="1" customWidth="1"/>
    <col min="12030" max="12030" width="9.140625" style="76" bestFit="1"/>
    <col min="12031" max="12031" width="12.85546875" style="76" bestFit="1" customWidth="1"/>
    <col min="12032" max="12033" width="0" style="76" hidden="1" bestFit="1" customWidth="1"/>
    <col min="12034" max="12034" width="18.28515625" style="76" bestFit="1" customWidth="1"/>
    <col min="12035" max="12035" width="64.85546875" style="76" bestFit="1" customWidth="1"/>
    <col min="12036" max="12039" width="9.140625" style="76" bestFit="1"/>
    <col min="12040" max="12040" width="14.85546875" style="76" bestFit="1" customWidth="1"/>
    <col min="12041" max="12284" width="9.140625" style="76" bestFit="1"/>
    <col min="12285" max="12285" width="37.7109375" style="76" bestFit="1" customWidth="1"/>
    <col min="12286" max="12286" width="9.140625" style="76" bestFit="1"/>
    <col min="12287" max="12287" width="12.85546875" style="76" bestFit="1" customWidth="1"/>
    <col min="12288" max="12289" width="0" style="76" hidden="1" bestFit="1" customWidth="1"/>
    <col min="12290" max="12290" width="18.28515625" style="76" bestFit="1" customWidth="1"/>
    <col min="12291" max="12291" width="64.85546875" style="76" bestFit="1" customWidth="1"/>
    <col min="12292" max="12295" width="9.140625" style="76" bestFit="1"/>
    <col min="12296" max="12296" width="14.85546875" style="76" bestFit="1" customWidth="1"/>
    <col min="12297" max="12540" width="9.140625" style="76" bestFit="1"/>
    <col min="12541" max="12541" width="37.7109375" style="76" bestFit="1" customWidth="1"/>
    <col min="12542" max="12542" width="9.140625" style="76" bestFit="1"/>
    <col min="12543" max="12543" width="12.85546875" style="76" bestFit="1" customWidth="1"/>
    <col min="12544" max="12545" width="0" style="76" hidden="1" bestFit="1" customWidth="1"/>
    <col min="12546" max="12546" width="18.28515625" style="76" bestFit="1" customWidth="1"/>
    <col min="12547" max="12547" width="64.85546875" style="76" bestFit="1" customWidth="1"/>
    <col min="12548" max="12551" width="9.140625" style="76" bestFit="1"/>
    <col min="12552" max="12552" width="14.85546875" style="76" bestFit="1" customWidth="1"/>
    <col min="12553" max="12796" width="9.140625" style="76" bestFit="1"/>
    <col min="12797" max="12797" width="37.7109375" style="76" bestFit="1" customWidth="1"/>
    <col min="12798" max="12798" width="9.140625" style="76" bestFit="1"/>
    <col min="12799" max="12799" width="12.85546875" style="76" bestFit="1" customWidth="1"/>
    <col min="12800" max="12801" width="0" style="76" hidden="1" bestFit="1" customWidth="1"/>
    <col min="12802" max="12802" width="18.28515625" style="76" bestFit="1" customWidth="1"/>
    <col min="12803" max="12803" width="64.85546875" style="76" bestFit="1" customWidth="1"/>
    <col min="12804" max="12807" width="9.140625" style="76" bestFit="1"/>
    <col min="12808" max="12808" width="14.85546875" style="76" bestFit="1" customWidth="1"/>
    <col min="12809" max="13052" width="9.140625" style="76" bestFit="1"/>
    <col min="13053" max="13053" width="37.7109375" style="76" bestFit="1" customWidth="1"/>
    <col min="13054" max="13054" width="9.140625" style="76" bestFit="1"/>
    <col min="13055" max="13055" width="12.85546875" style="76" bestFit="1" customWidth="1"/>
    <col min="13056" max="13057" width="0" style="76" hidden="1" bestFit="1" customWidth="1"/>
    <col min="13058" max="13058" width="18.28515625" style="76" bestFit="1" customWidth="1"/>
    <col min="13059" max="13059" width="64.85546875" style="76" bestFit="1" customWidth="1"/>
    <col min="13060" max="13063" width="9.140625" style="76" bestFit="1"/>
    <col min="13064" max="13064" width="14.85546875" style="76" bestFit="1" customWidth="1"/>
    <col min="13065" max="13308" width="9.140625" style="76" bestFit="1"/>
    <col min="13309" max="13309" width="37.7109375" style="76" bestFit="1" customWidth="1"/>
    <col min="13310" max="13310" width="9.140625" style="76" bestFit="1"/>
    <col min="13311" max="13311" width="12.85546875" style="76" bestFit="1" customWidth="1"/>
    <col min="13312" max="13313" width="0" style="76" hidden="1" bestFit="1" customWidth="1"/>
    <col min="13314" max="13314" width="18.28515625" style="76" bestFit="1" customWidth="1"/>
    <col min="13315" max="13315" width="64.85546875" style="76" bestFit="1" customWidth="1"/>
    <col min="13316" max="13319" width="9.140625" style="76" bestFit="1"/>
    <col min="13320" max="13320" width="14.85546875" style="76" bestFit="1" customWidth="1"/>
    <col min="13321" max="13564" width="9.140625" style="76" bestFit="1"/>
    <col min="13565" max="13565" width="37.7109375" style="76" bestFit="1" customWidth="1"/>
    <col min="13566" max="13566" width="9.140625" style="76" bestFit="1"/>
    <col min="13567" max="13567" width="12.85546875" style="76" bestFit="1" customWidth="1"/>
    <col min="13568" max="13569" width="0" style="76" hidden="1" bestFit="1" customWidth="1"/>
    <col min="13570" max="13570" width="18.28515625" style="76" bestFit="1" customWidth="1"/>
    <col min="13571" max="13571" width="64.85546875" style="76" bestFit="1" customWidth="1"/>
    <col min="13572" max="13575" width="9.140625" style="76" bestFit="1"/>
    <col min="13576" max="13576" width="14.85546875" style="76" bestFit="1" customWidth="1"/>
    <col min="13577" max="13820" width="9.140625" style="76" bestFit="1"/>
    <col min="13821" max="13821" width="37.7109375" style="76" bestFit="1" customWidth="1"/>
    <col min="13822" max="13822" width="9.140625" style="76" bestFit="1"/>
    <col min="13823" max="13823" width="12.85546875" style="76" bestFit="1" customWidth="1"/>
    <col min="13824" max="13825" width="0" style="76" hidden="1" bestFit="1" customWidth="1"/>
    <col min="13826" max="13826" width="18.28515625" style="76" bestFit="1" customWidth="1"/>
    <col min="13827" max="13827" width="64.85546875" style="76" bestFit="1" customWidth="1"/>
    <col min="13828" max="13831" width="9.140625" style="76" bestFit="1"/>
    <col min="13832" max="13832" width="14.85546875" style="76" bestFit="1" customWidth="1"/>
    <col min="13833" max="14076" width="9.140625" style="76" bestFit="1"/>
    <col min="14077" max="14077" width="37.7109375" style="76" bestFit="1" customWidth="1"/>
    <col min="14078" max="14078" width="9.140625" style="76" bestFit="1"/>
    <col min="14079" max="14079" width="12.85546875" style="76" bestFit="1" customWidth="1"/>
    <col min="14080" max="14081" width="0" style="76" hidden="1" bestFit="1" customWidth="1"/>
    <col min="14082" max="14082" width="18.28515625" style="76" bestFit="1" customWidth="1"/>
    <col min="14083" max="14083" width="64.85546875" style="76" bestFit="1" customWidth="1"/>
    <col min="14084" max="14087" width="9.140625" style="76" bestFit="1"/>
    <col min="14088" max="14088" width="14.85546875" style="76" bestFit="1" customWidth="1"/>
    <col min="14089" max="14332" width="9.140625" style="76" bestFit="1"/>
    <col min="14333" max="14333" width="37.7109375" style="76" bestFit="1" customWidth="1"/>
    <col min="14334" max="14334" width="9.140625" style="76" bestFit="1"/>
    <col min="14335" max="14335" width="12.85546875" style="76" bestFit="1" customWidth="1"/>
    <col min="14336" max="14337" width="0" style="76" hidden="1" bestFit="1" customWidth="1"/>
    <col min="14338" max="14338" width="18.28515625" style="76" bestFit="1" customWidth="1"/>
    <col min="14339" max="14339" width="64.85546875" style="76" bestFit="1" customWidth="1"/>
    <col min="14340" max="14343" width="9.140625" style="76" bestFit="1"/>
    <col min="14344" max="14344" width="14.85546875" style="76" bestFit="1" customWidth="1"/>
    <col min="14345" max="14588" width="9.140625" style="76" bestFit="1"/>
    <col min="14589" max="14589" width="37.7109375" style="76" bestFit="1" customWidth="1"/>
    <col min="14590" max="14590" width="9.140625" style="76" bestFit="1"/>
    <col min="14591" max="14591" width="12.85546875" style="76" bestFit="1" customWidth="1"/>
    <col min="14592" max="14593" width="0" style="76" hidden="1" bestFit="1" customWidth="1"/>
    <col min="14594" max="14594" width="18.28515625" style="76" bestFit="1" customWidth="1"/>
    <col min="14595" max="14595" width="64.85546875" style="76" bestFit="1" customWidth="1"/>
    <col min="14596" max="14599" width="9.140625" style="76" bestFit="1"/>
    <col min="14600" max="14600" width="14.85546875" style="76" bestFit="1" customWidth="1"/>
    <col min="14601" max="14844" width="9.140625" style="76" bestFit="1"/>
    <col min="14845" max="14845" width="37.7109375" style="76" bestFit="1" customWidth="1"/>
    <col min="14846" max="14846" width="9.140625" style="76" bestFit="1"/>
    <col min="14847" max="14847" width="12.85546875" style="76" bestFit="1" customWidth="1"/>
    <col min="14848" max="14849" width="0" style="76" hidden="1" bestFit="1" customWidth="1"/>
    <col min="14850" max="14850" width="18.28515625" style="76" bestFit="1" customWidth="1"/>
    <col min="14851" max="14851" width="64.85546875" style="76" bestFit="1" customWidth="1"/>
    <col min="14852" max="14855" width="9.140625" style="76" bestFit="1"/>
    <col min="14856" max="14856" width="14.85546875" style="76" bestFit="1" customWidth="1"/>
    <col min="14857" max="15100" width="9.140625" style="76" bestFit="1"/>
    <col min="15101" max="15101" width="37.7109375" style="76" bestFit="1" customWidth="1"/>
    <col min="15102" max="15102" width="9.140625" style="76" bestFit="1"/>
    <col min="15103" max="15103" width="12.85546875" style="76" bestFit="1" customWidth="1"/>
    <col min="15104" max="15105" width="0" style="76" hidden="1" bestFit="1" customWidth="1"/>
    <col min="15106" max="15106" width="18.28515625" style="76" bestFit="1" customWidth="1"/>
    <col min="15107" max="15107" width="64.85546875" style="76" bestFit="1" customWidth="1"/>
    <col min="15108" max="15111" width="9.140625" style="76" bestFit="1"/>
    <col min="15112" max="15112" width="14.85546875" style="76" bestFit="1" customWidth="1"/>
    <col min="15113" max="15356" width="9.140625" style="76" bestFit="1"/>
    <col min="15357" max="15357" width="37.7109375" style="76" bestFit="1" customWidth="1"/>
    <col min="15358" max="15358" width="9.140625" style="76" bestFit="1"/>
    <col min="15359" max="15359" width="12.85546875" style="76" bestFit="1" customWidth="1"/>
    <col min="15360" max="15361" width="0" style="76" hidden="1" bestFit="1" customWidth="1"/>
    <col min="15362" max="15362" width="18.28515625" style="76" bestFit="1" customWidth="1"/>
    <col min="15363" max="15363" width="64.85546875" style="76" bestFit="1" customWidth="1"/>
    <col min="15364" max="15367" width="9.140625" style="76" bestFit="1"/>
    <col min="15368" max="15368" width="14.85546875" style="76" bestFit="1" customWidth="1"/>
    <col min="15369" max="15612" width="9.140625" style="76" bestFit="1"/>
    <col min="15613" max="15613" width="37.7109375" style="76" bestFit="1" customWidth="1"/>
    <col min="15614" max="15614" width="9.140625" style="76" bestFit="1"/>
    <col min="15615" max="15615" width="12.85546875" style="76" bestFit="1" customWidth="1"/>
    <col min="15616" max="15617" width="0" style="76" hidden="1" bestFit="1" customWidth="1"/>
    <col min="15618" max="15618" width="18.28515625" style="76" bestFit="1" customWidth="1"/>
    <col min="15619" max="15619" width="64.85546875" style="76" bestFit="1" customWidth="1"/>
    <col min="15620" max="15623" width="9.140625" style="76" bestFit="1"/>
    <col min="15624" max="15624" width="14.85546875" style="76" bestFit="1" customWidth="1"/>
    <col min="15625" max="15868" width="9.140625" style="76" bestFit="1"/>
    <col min="15869" max="15869" width="37.7109375" style="76" bestFit="1" customWidth="1"/>
    <col min="15870" max="15870" width="9.140625" style="76" bestFit="1"/>
    <col min="15871" max="15871" width="12.85546875" style="76" bestFit="1" customWidth="1"/>
    <col min="15872" max="15873" width="0" style="76" hidden="1" bestFit="1" customWidth="1"/>
    <col min="15874" max="15874" width="18.28515625" style="76" bestFit="1" customWidth="1"/>
    <col min="15875" max="15875" width="64.85546875" style="76" bestFit="1" customWidth="1"/>
    <col min="15876" max="15879" width="9.140625" style="76" bestFit="1"/>
    <col min="15880" max="15880" width="14.85546875" style="76" bestFit="1" customWidth="1"/>
    <col min="15881" max="16124" width="9.140625" style="76" bestFit="1"/>
    <col min="16125" max="16125" width="37.7109375" style="76" bestFit="1" customWidth="1"/>
    <col min="16126" max="16126" width="9.140625" style="76" bestFit="1"/>
    <col min="16127" max="16127" width="12.85546875" style="76" bestFit="1" customWidth="1"/>
    <col min="16128" max="16129" width="0" style="76" hidden="1" bestFit="1" customWidth="1"/>
    <col min="16130" max="16130" width="18.28515625" style="76" bestFit="1" customWidth="1"/>
    <col min="16131" max="16131" width="64.85546875" style="76" bestFit="1" customWidth="1"/>
    <col min="16132" max="16135" width="9.140625" style="76" bestFit="1"/>
    <col min="16136" max="16136" width="14.85546875" style="76" bestFit="1" customWidth="1"/>
    <col min="16137" max="16384" width="9.140625" style="76"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83" t="str">
        <f>'1. паспорт местоположение'!A5:C5</f>
        <v>Год раскрытия информации: 2024 год</v>
      </c>
      <c r="B5" s="283"/>
      <c r="C5" s="283"/>
      <c r="D5" s="283"/>
      <c r="E5" s="283"/>
      <c r="F5" s="283"/>
      <c r="G5" s="283"/>
      <c r="H5" s="283"/>
      <c r="I5" s="283"/>
      <c r="J5" s="283"/>
      <c r="K5" s="283"/>
      <c r="L5" s="283"/>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84" t="s">
        <v>3</v>
      </c>
      <c r="B7" s="284"/>
      <c r="C7" s="284"/>
      <c r="D7" s="284"/>
      <c r="E7" s="284"/>
      <c r="F7" s="284"/>
      <c r="G7" s="284"/>
      <c r="H7" s="284"/>
      <c r="I7" s="284"/>
      <c r="J7" s="284"/>
      <c r="K7" s="284"/>
      <c r="L7" s="284"/>
    </row>
    <row r="8" spans="1:44" ht="18.75" x14ac:dyDescent="0.25">
      <c r="A8" s="284"/>
      <c r="B8" s="284"/>
      <c r="C8" s="284"/>
      <c r="D8" s="284"/>
      <c r="E8" s="284"/>
      <c r="F8" s="284"/>
      <c r="G8" s="284"/>
      <c r="H8" s="284"/>
      <c r="I8" s="284"/>
      <c r="J8" s="284"/>
      <c r="K8" s="284"/>
      <c r="L8" s="284"/>
    </row>
    <row r="9" spans="1:44" x14ac:dyDescent="0.25">
      <c r="A9" s="292" t="str">
        <f>'1. паспорт местоположение'!A9:C9</f>
        <v>АО "Россети Тюмень"</v>
      </c>
      <c r="B9" s="292"/>
      <c r="C9" s="292"/>
      <c r="D9" s="292"/>
      <c r="E9" s="292"/>
      <c r="F9" s="292"/>
      <c r="G9" s="292"/>
      <c r="H9" s="292"/>
      <c r="I9" s="292"/>
      <c r="J9" s="292"/>
      <c r="K9" s="292"/>
      <c r="L9" s="292"/>
    </row>
    <row r="10" spans="1:44" x14ac:dyDescent="0.25">
      <c r="A10" s="279" t="s">
        <v>5</v>
      </c>
      <c r="B10" s="279"/>
      <c r="C10" s="279"/>
      <c r="D10" s="279"/>
      <c r="E10" s="279"/>
      <c r="F10" s="279"/>
      <c r="G10" s="279"/>
      <c r="H10" s="279"/>
      <c r="I10" s="279"/>
      <c r="J10" s="279"/>
      <c r="K10" s="279"/>
      <c r="L10" s="279"/>
    </row>
    <row r="11" spans="1:44" ht="18.75" x14ac:dyDescent="0.25">
      <c r="A11" s="284"/>
      <c r="B11" s="284"/>
      <c r="C11" s="284"/>
      <c r="D11" s="284"/>
      <c r="E11" s="284"/>
      <c r="F11" s="284"/>
      <c r="G11" s="284"/>
      <c r="H11" s="284"/>
      <c r="I11" s="284"/>
      <c r="J11" s="284"/>
      <c r="K11" s="284"/>
      <c r="L11" s="284"/>
    </row>
    <row r="12" spans="1:44" x14ac:dyDescent="0.25">
      <c r="A12" s="292" t="str">
        <f>'1. паспорт местоположение'!A12:C12</f>
        <v>N_TP2100.AS.0010</v>
      </c>
      <c r="B12" s="292"/>
      <c r="C12" s="292"/>
      <c r="D12" s="292"/>
      <c r="E12" s="292"/>
      <c r="F12" s="292"/>
      <c r="G12" s="292"/>
      <c r="H12" s="292"/>
      <c r="I12" s="292"/>
      <c r="J12" s="292"/>
      <c r="K12" s="292"/>
      <c r="L12" s="292"/>
    </row>
    <row r="13" spans="1:44" x14ac:dyDescent="0.25">
      <c r="A13" s="279" t="s">
        <v>6</v>
      </c>
      <c r="B13" s="279"/>
      <c r="C13" s="279"/>
      <c r="D13" s="279"/>
      <c r="E13" s="279"/>
      <c r="F13" s="279"/>
      <c r="G13" s="279"/>
      <c r="H13" s="279"/>
      <c r="I13" s="279"/>
      <c r="J13" s="279"/>
      <c r="K13" s="279"/>
      <c r="L13" s="279"/>
    </row>
    <row r="14" spans="1:44" ht="18.75" x14ac:dyDescent="0.25">
      <c r="A14" s="288"/>
      <c r="B14" s="288"/>
      <c r="C14" s="288"/>
      <c r="D14" s="288"/>
      <c r="E14" s="288"/>
      <c r="F14" s="288"/>
      <c r="G14" s="288"/>
      <c r="H14" s="288"/>
      <c r="I14" s="288"/>
      <c r="J14" s="288"/>
      <c r="K14" s="288"/>
      <c r="L14" s="288"/>
    </row>
    <row r="15" spans="1:44" ht="65.25" customHeight="1" x14ac:dyDescent="0.25">
      <c r="A15" s="28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v>
      </c>
      <c r="B15" s="280"/>
      <c r="C15" s="280"/>
      <c r="D15" s="280"/>
      <c r="E15" s="280"/>
      <c r="F15" s="280"/>
      <c r="G15" s="280"/>
      <c r="H15" s="280"/>
      <c r="I15" s="280"/>
      <c r="J15" s="280"/>
      <c r="K15" s="280"/>
      <c r="L15" s="280"/>
    </row>
    <row r="16" spans="1:44" x14ac:dyDescent="0.25">
      <c r="A16" s="279" t="s">
        <v>7</v>
      </c>
      <c r="B16" s="279"/>
      <c r="C16" s="279"/>
      <c r="D16" s="279"/>
      <c r="E16" s="279"/>
      <c r="F16" s="279"/>
      <c r="G16" s="279"/>
      <c r="H16" s="279"/>
      <c r="I16" s="279"/>
      <c r="J16" s="279"/>
      <c r="K16" s="279"/>
      <c r="L16" s="279"/>
    </row>
    <row r="17" spans="1:12" ht="15.75" customHeight="1" x14ac:dyDescent="0.25">
      <c r="L17" s="77"/>
    </row>
    <row r="18" spans="1:12" x14ac:dyDescent="0.25">
      <c r="K18" s="78"/>
    </row>
    <row r="19" spans="1:12" ht="15.75" customHeight="1" x14ac:dyDescent="0.25">
      <c r="A19" s="326" t="s">
        <v>297</v>
      </c>
      <c r="B19" s="326"/>
      <c r="C19" s="326"/>
      <c r="D19" s="326"/>
      <c r="E19" s="326"/>
      <c r="F19" s="326"/>
      <c r="G19" s="326"/>
      <c r="H19" s="326"/>
      <c r="I19" s="326"/>
      <c r="J19" s="326"/>
      <c r="K19" s="326"/>
      <c r="L19" s="326"/>
    </row>
    <row r="20" spans="1:12" x14ac:dyDescent="0.25">
      <c r="A20" s="79"/>
      <c r="B20" s="79"/>
    </row>
    <row r="21" spans="1:12" ht="28.5" customHeight="1" x14ac:dyDescent="0.25">
      <c r="A21" s="327" t="s">
        <v>298</v>
      </c>
      <c r="B21" s="327" t="s">
        <v>299</v>
      </c>
      <c r="C21" s="328" t="s">
        <v>300</v>
      </c>
      <c r="D21" s="328"/>
      <c r="E21" s="328"/>
      <c r="F21" s="328"/>
      <c r="G21" s="328"/>
      <c r="H21" s="328"/>
      <c r="I21" s="327" t="s">
        <v>301</v>
      </c>
      <c r="J21" s="329" t="s">
        <v>302</v>
      </c>
      <c r="K21" s="327" t="s">
        <v>303</v>
      </c>
      <c r="L21" s="332" t="s">
        <v>304</v>
      </c>
    </row>
    <row r="22" spans="1:12" ht="58.5" customHeight="1" x14ac:dyDescent="0.25">
      <c r="A22" s="327"/>
      <c r="B22" s="327"/>
      <c r="C22" s="331" t="s">
        <v>305</v>
      </c>
      <c r="D22" s="331"/>
      <c r="E22" s="81"/>
      <c r="F22" s="82"/>
      <c r="G22" s="333" t="s">
        <v>306</v>
      </c>
      <c r="H22" s="334"/>
      <c r="I22" s="327"/>
      <c r="J22" s="330"/>
      <c r="K22" s="327"/>
      <c r="L22" s="332"/>
    </row>
    <row r="23" spans="1:12" ht="95.25" customHeight="1" x14ac:dyDescent="0.25">
      <c r="A23" s="327"/>
      <c r="B23" s="327"/>
      <c r="C23" s="83" t="s">
        <v>307</v>
      </c>
      <c r="D23" s="83" t="s">
        <v>308</v>
      </c>
      <c r="E23" s="83" t="s">
        <v>307</v>
      </c>
      <c r="F23" s="83" t="s">
        <v>308</v>
      </c>
      <c r="G23" s="83" t="s">
        <v>307</v>
      </c>
      <c r="H23" s="83" t="s">
        <v>308</v>
      </c>
      <c r="I23" s="327"/>
      <c r="J23" s="331"/>
      <c r="K23" s="327"/>
      <c r="L23" s="332"/>
    </row>
    <row r="24" spans="1:12" x14ac:dyDescent="0.25">
      <c r="A24" s="80">
        <v>1</v>
      </c>
      <c r="B24" s="80">
        <v>2</v>
      </c>
      <c r="C24" s="83">
        <v>3</v>
      </c>
      <c r="D24" s="83">
        <v>4</v>
      </c>
      <c r="E24" s="83">
        <v>5</v>
      </c>
      <c r="F24" s="83">
        <v>6</v>
      </c>
      <c r="G24" s="83">
        <v>7</v>
      </c>
      <c r="H24" s="83">
        <v>8</v>
      </c>
      <c r="I24" s="83">
        <v>9</v>
      </c>
      <c r="J24" s="83">
        <v>10</v>
      </c>
      <c r="K24" s="83">
        <v>11</v>
      </c>
      <c r="L24" s="83">
        <v>12</v>
      </c>
    </row>
    <row r="25" spans="1:12" ht="31.5" x14ac:dyDescent="0.25">
      <c r="A25" s="83">
        <v>1</v>
      </c>
      <c r="B25" s="84" t="s">
        <v>309</v>
      </c>
      <c r="C25" s="84"/>
      <c r="D25" s="85"/>
      <c r="E25" s="85"/>
      <c r="F25" s="85"/>
      <c r="G25" s="85"/>
      <c r="H25" s="85"/>
      <c r="I25" s="85"/>
      <c r="J25" s="85"/>
      <c r="K25" s="86"/>
      <c r="L25" s="65"/>
    </row>
    <row r="26" spans="1:12" ht="21.75" customHeight="1" x14ac:dyDescent="0.25">
      <c r="A26" s="83" t="s">
        <v>310</v>
      </c>
      <c r="B26" s="87" t="s">
        <v>311</v>
      </c>
      <c r="C26" s="135" t="s">
        <v>26</v>
      </c>
      <c r="D26" s="228"/>
      <c r="E26" s="85"/>
      <c r="F26" s="85"/>
      <c r="G26" s="88" t="s">
        <v>26</v>
      </c>
      <c r="H26" s="88"/>
      <c r="I26" s="85"/>
      <c r="J26" s="85"/>
      <c r="K26" s="86"/>
      <c r="L26" s="86"/>
    </row>
    <row r="27" spans="1:12" ht="39" customHeight="1" x14ac:dyDescent="0.25">
      <c r="A27" s="83" t="s">
        <v>312</v>
      </c>
      <c r="B27" s="87" t="s">
        <v>313</v>
      </c>
      <c r="C27" s="135" t="s">
        <v>26</v>
      </c>
      <c r="D27" s="228"/>
      <c r="E27" s="85"/>
      <c r="F27" s="85"/>
      <c r="G27" s="88" t="s">
        <v>26</v>
      </c>
      <c r="H27" s="88"/>
      <c r="I27" s="85"/>
      <c r="J27" s="85"/>
      <c r="K27" s="86"/>
      <c r="L27" s="86"/>
    </row>
    <row r="28" spans="1:12" ht="70.5" customHeight="1" x14ac:dyDescent="0.25">
      <c r="A28" s="83" t="s">
        <v>314</v>
      </c>
      <c r="B28" s="87" t="s">
        <v>315</v>
      </c>
      <c r="C28" s="135" t="s">
        <v>26</v>
      </c>
      <c r="D28" s="228"/>
      <c r="E28" s="85"/>
      <c r="F28" s="85"/>
      <c r="G28" s="88" t="s">
        <v>26</v>
      </c>
      <c r="H28" s="88"/>
      <c r="I28" s="89"/>
      <c r="J28" s="89"/>
      <c r="K28" s="86"/>
      <c r="L28" s="86"/>
    </row>
    <row r="29" spans="1:12" ht="54" customHeight="1" x14ac:dyDescent="0.25">
      <c r="A29" s="83" t="s">
        <v>316</v>
      </c>
      <c r="B29" s="87" t="s">
        <v>317</v>
      </c>
      <c r="C29" s="135" t="s">
        <v>26</v>
      </c>
      <c r="D29" s="228"/>
      <c r="E29" s="85"/>
      <c r="F29" s="85"/>
      <c r="G29" s="135" t="s">
        <v>26</v>
      </c>
      <c r="H29" s="135"/>
      <c r="I29" s="89"/>
      <c r="J29" s="89"/>
      <c r="K29" s="86"/>
      <c r="L29" s="86"/>
    </row>
    <row r="30" spans="1:12" ht="42" customHeight="1" x14ac:dyDescent="0.25">
      <c r="A30" s="83" t="s">
        <v>318</v>
      </c>
      <c r="B30" s="87" t="s">
        <v>319</v>
      </c>
      <c r="C30" s="135" t="s">
        <v>26</v>
      </c>
      <c r="D30" s="228"/>
      <c r="E30" s="85"/>
      <c r="F30" s="85"/>
      <c r="G30" s="88" t="s">
        <v>26</v>
      </c>
      <c r="H30" s="88"/>
      <c r="I30" s="90"/>
      <c r="J30" s="90"/>
      <c r="K30" s="86"/>
      <c r="L30" s="86"/>
    </row>
    <row r="31" spans="1:12" ht="37.5" customHeight="1" x14ac:dyDescent="0.25">
      <c r="A31" s="83" t="s">
        <v>320</v>
      </c>
      <c r="B31" s="91" t="s">
        <v>321</v>
      </c>
      <c r="C31" s="135" t="s">
        <v>26</v>
      </c>
      <c r="D31" s="92"/>
      <c r="E31" s="85"/>
      <c r="F31" s="85"/>
      <c r="G31" s="88" t="s">
        <v>26</v>
      </c>
      <c r="H31" s="88"/>
      <c r="I31" s="93"/>
      <c r="J31" s="93"/>
      <c r="K31" s="86"/>
      <c r="L31" s="86"/>
    </row>
    <row r="32" spans="1:12" ht="31.5" x14ac:dyDescent="0.25">
      <c r="A32" s="83" t="s">
        <v>322</v>
      </c>
      <c r="B32" s="91" t="s">
        <v>323</v>
      </c>
      <c r="C32" s="135" t="s">
        <v>26</v>
      </c>
      <c r="D32" s="92"/>
      <c r="E32" s="85"/>
      <c r="F32" s="85"/>
      <c r="G32" s="135" t="s">
        <v>26</v>
      </c>
      <c r="H32" s="135"/>
      <c r="I32" s="93"/>
      <c r="J32" s="93"/>
      <c r="K32" s="86"/>
      <c r="L32" s="86"/>
    </row>
    <row r="33" spans="1:12" ht="37.5" customHeight="1" x14ac:dyDescent="0.25">
      <c r="A33" s="83" t="s">
        <v>324</v>
      </c>
      <c r="B33" s="91" t="s">
        <v>325</v>
      </c>
      <c r="C33" s="135" t="s">
        <v>26</v>
      </c>
      <c r="D33" s="228"/>
      <c r="E33" s="85"/>
      <c r="F33" s="85"/>
      <c r="G33" s="88" t="s">
        <v>26</v>
      </c>
      <c r="H33" s="88"/>
      <c r="I33" s="93"/>
      <c r="J33" s="93"/>
      <c r="K33" s="86"/>
      <c r="L33" s="86"/>
    </row>
    <row r="34" spans="1:12" ht="47.25" customHeight="1" x14ac:dyDescent="0.25">
      <c r="A34" s="83" t="s">
        <v>326</v>
      </c>
      <c r="B34" s="91" t="s">
        <v>327</v>
      </c>
      <c r="C34" s="135" t="s">
        <v>26</v>
      </c>
      <c r="D34" s="228"/>
      <c r="E34" s="85"/>
      <c r="F34" s="85"/>
      <c r="G34" s="88" t="s">
        <v>26</v>
      </c>
      <c r="H34" s="88"/>
      <c r="I34" s="93"/>
      <c r="J34" s="93"/>
      <c r="K34" s="94"/>
      <c r="L34" s="86"/>
    </row>
    <row r="35" spans="1:12" ht="49.5" customHeight="1" x14ac:dyDescent="0.25">
      <c r="A35" s="83" t="s">
        <v>328</v>
      </c>
      <c r="B35" s="91" t="s">
        <v>329</v>
      </c>
      <c r="C35" s="135" t="s">
        <v>26</v>
      </c>
      <c r="D35" s="95"/>
      <c r="E35" s="94"/>
      <c r="F35" s="94"/>
      <c r="G35" s="135">
        <v>45462</v>
      </c>
      <c r="H35" s="135">
        <v>45462</v>
      </c>
      <c r="I35" s="93">
        <v>1</v>
      </c>
      <c r="J35" s="93">
        <v>1</v>
      </c>
      <c r="K35" s="94"/>
      <c r="L35" s="86"/>
    </row>
    <row r="36" spans="1:12" ht="37.5" customHeight="1" x14ac:dyDescent="0.25">
      <c r="A36" s="83" t="s">
        <v>330</v>
      </c>
      <c r="B36" s="91" t="s">
        <v>331</v>
      </c>
      <c r="C36" s="135" t="s">
        <v>26</v>
      </c>
      <c r="D36" s="228"/>
      <c r="E36" s="85"/>
      <c r="F36" s="85"/>
      <c r="G36" s="88" t="s">
        <v>26</v>
      </c>
      <c r="H36" s="88"/>
      <c r="I36" s="96"/>
      <c r="J36" s="96"/>
      <c r="K36" s="86"/>
      <c r="L36" s="86"/>
    </row>
    <row r="37" spans="1:12" ht="43.5" customHeight="1" x14ac:dyDescent="0.25">
      <c r="A37" s="83" t="s">
        <v>332</v>
      </c>
      <c r="B37" s="91" t="s">
        <v>333</v>
      </c>
      <c r="C37" s="135" t="s">
        <v>26</v>
      </c>
      <c r="D37" s="95"/>
      <c r="E37" s="97"/>
      <c r="F37" s="98"/>
      <c r="G37" s="135">
        <v>45352</v>
      </c>
      <c r="H37" s="135">
        <v>45381</v>
      </c>
      <c r="I37" s="93">
        <v>1</v>
      </c>
      <c r="J37" s="93">
        <v>1</v>
      </c>
      <c r="K37" s="86"/>
      <c r="L37" s="86"/>
    </row>
    <row r="38" spans="1:12" x14ac:dyDescent="0.25">
      <c r="A38" s="83" t="s">
        <v>566</v>
      </c>
      <c r="B38" s="84" t="s">
        <v>334</v>
      </c>
      <c r="C38" s="135"/>
      <c r="D38" s="229"/>
      <c r="E38" s="86"/>
      <c r="F38" s="86"/>
      <c r="G38" s="88"/>
      <c r="H38" s="88"/>
      <c r="I38" s="99"/>
      <c r="J38" s="99"/>
      <c r="K38" s="86"/>
      <c r="L38" s="86"/>
    </row>
    <row r="39" spans="1:12" ht="63" x14ac:dyDescent="0.25">
      <c r="A39" s="83">
        <v>2</v>
      </c>
      <c r="B39" s="91" t="s">
        <v>336</v>
      </c>
      <c r="C39" s="135" t="s">
        <v>26</v>
      </c>
      <c r="D39" s="92"/>
      <c r="E39" s="86"/>
      <c r="F39" s="86"/>
      <c r="G39" s="88" t="s">
        <v>26</v>
      </c>
      <c r="H39" s="88"/>
      <c r="I39" s="99"/>
      <c r="J39" s="99"/>
      <c r="K39" s="86"/>
      <c r="L39" s="86"/>
    </row>
    <row r="40" spans="1:12" ht="33.75" customHeight="1" x14ac:dyDescent="0.25">
      <c r="A40" s="83" t="s">
        <v>335</v>
      </c>
      <c r="B40" s="91" t="s">
        <v>338</v>
      </c>
      <c r="C40" s="135">
        <v>45566</v>
      </c>
      <c r="D40" s="92">
        <v>45585</v>
      </c>
      <c r="E40" s="86"/>
      <c r="F40" s="86"/>
      <c r="G40" s="135">
        <v>45383</v>
      </c>
      <c r="H40" s="135">
        <v>45392</v>
      </c>
      <c r="I40" s="99">
        <v>1</v>
      </c>
      <c r="J40" s="99">
        <v>1</v>
      </c>
      <c r="K40" s="86"/>
      <c r="L40" s="86"/>
    </row>
    <row r="41" spans="1:12" ht="63" customHeight="1" x14ac:dyDescent="0.25">
      <c r="A41" s="83" t="s">
        <v>337</v>
      </c>
      <c r="B41" s="84" t="s">
        <v>339</v>
      </c>
      <c r="C41" s="135"/>
      <c r="D41" s="92"/>
      <c r="E41" s="86"/>
      <c r="F41" s="86"/>
      <c r="G41" s="88"/>
      <c r="H41" s="88"/>
      <c r="I41" s="99"/>
      <c r="J41" s="99"/>
      <c r="K41" s="86"/>
      <c r="L41" s="86"/>
    </row>
    <row r="42" spans="1:12" ht="58.5" customHeight="1" x14ac:dyDescent="0.25">
      <c r="A42" s="83">
        <v>3</v>
      </c>
      <c r="B42" s="91" t="s">
        <v>341</v>
      </c>
      <c r="C42" s="135" t="s">
        <v>26</v>
      </c>
      <c r="D42" s="92"/>
      <c r="E42" s="86"/>
      <c r="F42" s="86"/>
      <c r="G42" s="88" t="s">
        <v>26</v>
      </c>
      <c r="H42" s="88"/>
      <c r="I42" s="99"/>
      <c r="J42" s="99"/>
      <c r="K42" s="86"/>
      <c r="L42" s="86"/>
    </row>
    <row r="43" spans="1:12" ht="34.5" customHeight="1" x14ac:dyDescent="0.25">
      <c r="A43" s="83" t="s">
        <v>340</v>
      </c>
      <c r="B43" s="91" t="s">
        <v>343</v>
      </c>
      <c r="C43" s="135">
        <v>45585</v>
      </c>
      <c r="D43" s="92">
        <v>45616</v>
      </c>
      <c r="E43" s="86"/>
      <c r="F43" s="86"/>
      <c r="G43" s="135">
        <v>45392</v>
      </c>
      <c r="H43" s="135">
        <v>45402</v>
      </c>
      <c r="I43" s="99">
        <v>1</v>
      </c>
      <c r="J43" s="99">
        <v>1</v>
      </c>
      <c r="K43" s="86"/>
      <c r="L43" s="86"/>
    </row>
    <row r="44" spans="1:12" ht="24.75" customHeight="1" x14ac:dyDescent="0.25">
      <c r="A44" s="83" t="s">
        <v>342</v>
      </c>
      <c r="B44" s="91" t="s">
        <v>345</v>
      </c>
      <c r="C44" s="135">
        <v>45616</v>
      </c>
      <c r="D44" s="92">
        <v>45636</v>
      </c>
      <c r="E44" s="86"/>
      <c r="F44" s="86"/>
      <c r="G44" s="135">
        <v>45597</v>
      </c>
      <c r="H44" s="135">
        <v>45636</v>
      </c>
      <c r="I44" s="99"/>
      <c r="J44" s="99"/>
      <c r="K44" s="86"/>
      <c r="L44" s="86"/>
    </row>
    <row r="45" spans="1:12" ht="90.75" customHeight="1" x14ac:dyDescent="0.25">
      <c r="A45" s="83" t="s">
        <v>344</v>
      </c>
      <c r="B45" s="91" t="s">
        <v>347</v>
      </c>
      <c r="C45" s="135" t="s">
        <v>26</v>
      </c>
      <c r="D45" s="92"/>
      <c r="E45" s="86"/>
      <c r="F45" s="86"/>
      <c r="G45" s="88" t="s">
        <v>26</v>
      </c>
      <c r="H45" s="88"/>
      <c r="I45" s="99"/>
      <c r="J45" s="99"/>
      <c r="K45" s="86"/>
      <c r="L45" s="86"/>
    </row>
    <row r="46" spans="1:12" ht="167.25" customHeight="1" x14ac:dyDescent="0.25">
      <c r="A46" s="83" t="s">
        <v>346</v>
      </c>
      <c r="B46" s="91" t="s">
        <v>349</v>
      </c>
      <c r="C46" s="135" t="s">
        <v>26</v>
      </c>
      <c r="D46" s="92"/>
      <c r="E46" s="86"/>
      <c r="F46" s="86"/>
      <c r="G46" s="88" t="s">
        <v>26</v>
      </c>
      <c r="H46" s="88"/>
      <c r="I46" s="99"/>
      <c r="J46" s="99"/>
      <c r="K46" s="86"/>
      <c r="L46" s="86"/>
    </row>
    <row r="47" spans="1:12" ht="30.75" customHeight="1" x14ac:dyDescent="0.25">
      <c r="A47" s="83" t="s">
        <v>348</v>
      </c>
      <c r="B47" s="91" t="s">
        <v>350</v>
      </c>
      <c r="C47" s="135">
        <v>45636</v>
      </c>
      <c r="D47" s="92">
        <v>45641</v>
      </c>
      <c r="E47" s="86"/>
      <c r="F47" s="86"/>
      <c r="G47" s="135">
        <v>45636</v>
      </c>
      <c r="H47" s="135">
        <v>45641</v>
      </c>
      <c r="I47" s="99"/>
      <c r="J47" s="99"/>
      <c r="K47" s="86"/>
      <c r="L47" s="86"/>
    </row>
    <row r="48" spans="1:12" ht="37.5" customHeight="1" x14ac:dyDescent="0.25">
      <c r="A48" s="83" t="s">
        <v>567</v>
      </c>
      <c r="B48" s="84" t="s">
        <v>351</v>
      </c>
      <c r="C48" s="135"/>
      <c r="D48" s="92"/>
      <c r="E48" s="86"/>
      <c r="F48" s="86"/>
      <c r="G48" s="88"/>
      <c r="H48" s="88"/>
      <c r="I48" s="99"/>
      <c r="J48" s="99"/>
      <c r="K48" s="86"/>
      <c r="L48" s="86"/>
    </row>
    <row r="49" spans="1:12" ht="35.25" customHeight="1" x14ac:dyDescent="0.25">
      <c r="A49" s="83">
        <v>4</v>
      </c>
      <c r="B49" s="91" t="s">
        <v>353</v>
      </c>
      <c r="C49" s="135">
        <v>45641</v>
      </c>
      <c r="D49" s="92">
        <v>45646</v>
      </c>
      <c r="E49" s="86"/>
      <c r="F49" s="86"/>
      <c r="G49" s="135">
        <v>45641</v>
      </c>
      <c r="H49" s="135">
        <v>45646</v>
      </c>
      <c r="I49" s="99"/>
      <c r="J49" s="99"/>
      <c r="K49" s="86"/>
      <c r="L49" s="86"/>
    </row>
    <row r="50" spans="1:12" ht="86.25" customHeight="1" x14ac:dyDescent="0.25">
      <c r="A50" s="83" t="s">
        <v>352</v>
      </c>
      <c r="B50" s="91" t="s">
        <v>355</v>
      </c>
      <c r="C50" s="135">
        <v>45636</v>
      </c>
      <c r="D50" s="92">
        <v>45646</v>
      </c>
      <c r="E50" s="86"/>
      <c r="F50" s="86"/>
      <c r="G50" s="135">
        <v>45646</v>
      </c>
      <c r="H50" s="135">
        <v>45651</v>
      </c>
      <c r="I50" s="99"/>
      <c r="J50" s="99"/>
      <c r="K50" s="86"/>
      <c r="L50" s="86"/>
    </row>
    <row r="51" spans="1:12" ht="77.25" customHeight="1" x14ac:dyDescent="0.25">
      <c r="A51" s="83" t="s">
        <v>354</v>
      </c>
      <c r="B51" s="91" t="s">
        <v>357</v>
      </c>
      <c r="C51" s="135" t="s">
        <v>26</v>
      </c>
      <c r="D51" s="92"/>
      <c r="E51" s="86"/>
      <c r="F51" s="86"/>
      <c r="G51" s="88" t="s">
        <v>26</v>
      </c>
      <c r="H51" s="88"/>
      <c r="I51" s="99"/>
      <c r="J51" s="99"/>
      <c r="K51" s="86"/>
      <c r="L51" s="86"/>
    </row>
    <row r="52" spans="1:12" ht="71.25" customHeight="1" x14ac:dyDescent="0.25">
      <c r="A52" s="83" t="s">
        <v>356</v>
      </c>
      <c r="B52" s="91" t="s">
        <v>359</v>
      </c>
      <c r="C52" s="135" t="s">
        <v>26</v>
      </c>
      <c r="D52" s="92"/>
      <c r="E52" s="86"/>
      <c r="F52" s="86"/>
      <c r="G52" s="88" t="s">
        <v>26</v>
      </c>
      <c r="H52" s="88"/>
      <c r="I52" s="99"/>
      <c r="J52" s="99"/>
      <c r="K52" s="86"/>
      <c r="L52" s="86"/>
    </row>
    <row r="53" spans="1:12" ht="48" customHeight="1" x14ac:dyDescent="0.25">
      <c r="A53" s="83" t="s">
        <v>358</v>
      </c>
      <c r="B53" s="100" t="s">
        <v>361</v>
      </c>
      <c r="C53" s="135">
        <v>45646</v>
      </c>
      <c r="D53" s="92">
        <v>45656</v>
      </c>
      <c r="E53" s="86"/>
      <c r="F53" s="86"/>
      <c r="G53" s="135">
        <v>45651</v>
      </c>
      <c r="H53" s="135">
        <v>45656</v>
      </c>
      <c r="I53" s="99"/>
      <c r="J53" s="99"/>
      <c r="K53" s="86"/>
      <c r="L53" s="86"/>
    </row>
    <row r="54" spans="1:12" ht="46.5" customHeight="1" x14ac:dyDescent="0.25">
      <c r="A54" s="83" t="s">
        <v>360</v>
      </c>
      <c r="B54" s="91" t="s">
        <v>362</v>
      </c>
      <c r="C54" s="135" t="s">
        <v>26</v>
      </c>
      <c r="D54" s="92"/>
      <c r="E54" s="86"/>
      <c r="F54" s="86"/>
      <c r="G54" s="88" t="s">
        <v>26</v>
      </c>
      <c r="H54" s="88"/>
      <c r="I54" s="99"/>
      <c r="J54" s="99"/>
      <c r="K54" s="86"/>
      <c r="L54" s="86"/>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topLeftCell="A13" zoomScale="73" zoomScaleNormal="55" zoomScaleSheetLayoutView="73" workbookViewId="0">
      <selection activeCell="C24" sqref="C24:AC86"/>
    </sheetView>
  </sheetViews>
  <sheetFormatPr defaultColWidth="9.140625" defaultRowHeight="15.75" x14ac:dyDescent="0.25"/>
  <cols>
    <col min="1" max="1" width="9.140625" style="230" bestFit="1"/>
    <col min="2" max="2" width="57.85546875" style="230" bestFit="1" customWidth="1"/>
    <col min="3" max="3" width="13" style="230" bestFit="1" customWidth="1"/>
    <col min="4" max="4" width="17.85546875" style="230" bestFit="1" customWidth="1"/>
    <col min="5" max="5" width="20.42578125" style="230" bestFit="1" customWidth="1"/>
    <col min="6" max="6" width="18.7109375" style="230" bestFit="1" customWidth="1"/>
    <col min="7" max="7" width="12.85546875" style="230" bestFit="1" customWidth="1"/>
    <col min="8" max="8" width="9.42578125" style="230" bestFit="1" customWidth="1"/>
    <col min="9" max="9" width="6.140625" style="230" bestFit="1" customWidth="1"/>
    <col min="10" max="10" width="8.140625" style="230" bestFit="1" customWidth="1"/>
    <col min="11" max="11" width="6.140625" style="230" bestFit="1" customWidth="1"/>
    <col min="12" max="12" width="9" style="230" bestFit="1" customWidth="1"/>
    <col min="13" max="13" width="6.140625" style="230" bestFit="1" customWidth="1"/>
    <col min="14" max="14" width="10" style="230" bestFit="1" customWidth="1"/>
    <col min="15" max="15" width="6.140625" style="230" bestFit="1" customWidth="1"/>
    <col min="16" max="16" width="9.42578125" style="230" bestFit="1" customWidth="1"/>
    <col min="17" max="17" width="6.140625" style="230" bestFit="1" customWidth="1"/>
    <col min="18" max="18" width="11.28515625" style="230" bestFit="1" customWidth="1"/>
    <col min="19" max="21" width="6.140625" style="230" bestFit="1" customWidth="1"/>
    <col min="22" max="22" width="12" style="230" customWidth="1"/>
    <col min="23" max="23" width="6.140625" style="230" bestFit="1" customWidth="1"/>
    <col min="24" max="24" width="10.7109375" style="230" customWidth="1"/>
    <col min="25" max="25" width="6.140625" style="230" bestFit="1" customWidth="1"/>
    <col min="26" max="26" width="9.28515625" style="230" customWidth="1"/>
    <col min="27" max="27" width="6.140625" style="230" bestFit="1" customWidth="1"/>
    <col min="28" max="31" width="18.28515625" style="230" customWidth="1"/>
    <col min="32" max="16384" width="9.140625" style="230"/>
  </cols>
  <sheetData>
    <row r="1" spans="1:29" ht="18.75" x14ac:dyDescent="0.25">
      <c r="AC1" s="231" t="s">
        <v>0</v>
      </c>
    </row>
    <row r="2" spans="1:29" ht="18.75" x14ac:dyDescent="0.3">
      <c r="AC2" s="232" t="s">
        <v>1</v>
      </c>
    </row>
    <row r="3" spans="1:29" ht="18.75" x14ac:dyDescent="0.3">
      <c r="AC3" s="232" t="s">
        <v>2</v>
      </c>
    </row>
    <row r="4" spans="1:29" ht="18.75" customHeight="1" x14ac:dyDescent="0.25">
      <c r="A4" s="351" t="str">
        <f>'1. паспорт местоположение'!A5:C5</f>
        <v>Год раскрытия информации: 2024 год</v>
      </c>
      <c r="B4" s="351"/>
      <c r="C4" s="351"/>
      <c r="D4" s="351"/>
      <c r="E4" s="351"/>
      <c r="F4" s="351"/>
      <c r="G4" s="351"/>
      <c r="H4" s="351"/>
      <c r="I4" s="351"/>
      <c r="J4" s="351"/>
      <c r="K4" s="351"/>
      <c r="L4" s="351"/>
      <c r="M4" s="351"/>
      <c r="N4" s="351"/>
      <c r="O4" s="351"/>
      <c r="P4" s="351"/>
      <c r="Q4" s="351"/>
      <c r="R4" s="351"/>
      <c r="S4" s="351"/>
      <c r="T4" s="351"/>
      <c r="U4" s="351"/>
      <c r="V4" s="351"/>
      <c r="W4" s="351"/>
      <c r="X4" s="351"/>
      <c r="Y4" s="351"/>
      <c r="Z4" s="351"/>
      <c r="AA4" s="351"/>
    </row>
    <row r="6" spans="1:29" ht="18.75" x14ac:dyDescent="0.25">
      <c r="A6" s="352" t="s">
        <v>3</v>
      </c>
      <c r="B6" s="352"/>
      <c r="C6" s="352"/>
      <c r="D6" s="352"/>
      <c r="E6" s="352"/>
      <c r="F6" s="352"/>
      <c r="G6" s="352"/>
      <c r="H6" s="352"/>
      <c r="I6" s="352"/>
      <c r="J6" s="352"/>
      <c r="K6" s="352"/>
      <c r="L6" s="352"/>
      <c r="M6" s="352"/>
      <c r="N6" s="352"/>
      <c r="O6" s="352"/>
      <c r="P6" s="352"/>
      <c r="Q6" s="352"/>
      <c r="R6" s="352"/>
      <c r="S6" s="352"/>
      <c r="T6" s="352"/>
      <c r="U6" s="352"/>
      <c r="V6" s="352"/>
      <c r="W6" s="352"/>
      <c r="X6" s="352"/>
      <c r="Y6" s="352"/>
      <c r="Z6" s="352"/>
      <c r="AA6" s="352"/>
    </row>
    <row r="7" spans="1:29" ht="18.75" x14ac:dyDescent="0.25">
      <c r="A7" s="233"/>
      <c r="B7" s="233"/>
      <c r="C7" s="233"/>
      <c r="D7" s="233"/>
      <c r="E7" s="233"/>
      <c r="F7" s="233"/>
      <c r="G7" s="233"/>
      <c r="H7" s="234"/>
      <c r="I7" s="234"/>
      <c r="J7" s="234"/>
      <c r="K7" s="234"/>
      <c r="L7" s="234"/>
      <c r="M7" s="234"/>
      <c r="N7" s="234"/>
      <c r="O7" s="234"/>
      <c r="P7" s="234"/>
      <c r="Q7" s="234"/>
      <c r="R7" s="234"/>
      <c r="S7" s="234"/>
      <c r="T7" s="234"/>
      <c r="U7" s="234"/>
      <c r="V7" s="234"/>
      <c r="W7" s="234"/>
      <c r="X7" s="234"/>
      <c r="Y7" s="234"/>
      <c r="Z7" s="234"/>
      <c r="AA7" s="234"/>
    </row>
    <row r="8" spans="1:29" x14ac:dyDescent="0.25">
      <c r="A8" s="353" t="str">
        <f>'1. паспорт местоположение'!A9:C9</f>
        <v>АО "Россети Тюмень"</v>
      </c>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353"/>
    </row>
    <row r="9" spans="1:29" ht="18.75" customHeight="1" x14ac:dyDescent="0.25">
      <c r="A9" s="347" t="s">
        <v>5</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row>
    <row r="10" spans="1:29" ht="18.75" x14ac:dyDescent="0.25">
      <c r="A10" s="233"/>
      <c r="B10" s="233"/>
      <c r="C10" s="233"/>
      <c r="D10" s="233"/>
      <c r="E10" s="233"/>
      <c r="F10" s="233"/>
      <c r="G10" s="233"/>
      <c r="H10" s="234"/>
      <c r="I10" s="234"/>
      <c r="J10" s="234"/>
      <c r="K10" s="234"/>
      <c r="L10" s="234"/>
      <c r="M10" s="234"/>
      <c r="N10" s="234"/>
      <c r="O10" s="234"/>
      <c r="P10" s="234"/>
      <c r="Q10" s="234"/>
      <c r="R10" s="234"/>
      <c r="S10" s="234"/>
      <c r="T10" s="234"/>
      <c r="U10" s="234"/>
      <c r="V10" s="234"/>
      <c r="W10" s="234"/>
      <c r="X10" s="234"/>
      <c r="Y10" s="234"/>
      <c r="Z10" s="234"/>
      <c r="AA10" s="234"/>
    </row>
    <row r="11" spans="1:29" x14ac:dyDescent="0.25">
      <c r="A11" s="353" t="str">
        <f>'1. паспорт местоположение'!A12:C12</f>
        <v>N_TP2100.AS.0010</v>
      </c>
      <c r="B11" s="353"/>
      <c r="C11" s="353"/>
      <c r="D11" s="353"/>
      <c r="E11" s="353"/>
      <c r="F11" s="353"/>
      <c r="G11" s="353"/>
      <c r="H11" s="353"/>
      <c r="I11" s="353"/>
      <c r="J11" s="353"/>
      <c r="K11" s="353"/>
      <c r="L11" s="353"/>
      <c r="M11" s="353"/>
      <c r="N11" s="353"/>
      <c r="O11" s="353"/>
      <c r="P11" s="353"/>
      <c r="Q11" s="353"/>
      <c r="R11" s="353"/>
      <c r="S11" s="353"/>
      <c r="T11" s="353"/>
      <c r="U11" s="353"/>
      <c r="V11" s="353"/>
      <c r="W11" s="353"/>
      <c r="X11" s="353"/>
      <c r="Y11" s="353"/>
      <c r="Z11" s="353"/>
      <c r="AA11" s="353"/>
    </row>
    <row r="12" spans="1:29" x14ac:dyDescent="0.25">
      <c r="A12" s="347" t="s">
        <v>6</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row>
    <row r="13" spans="1:29" ht="16.5" customHeight="1" x14ac:dyDescent="0.3">
      <c r="A13" s="235"/>
      <c r="B13" s="235"/>
      <c r="C13" s="235"/>
      <c r="D13" s="235"/>
      <c r="E13" s="235"/>
      <c r="F13" s="235"/>
      <c r="G13" s="235"/>
      <c r="H13" s="236"/>
      <c r="I13" s="236"/>
      <c r="J13" s="236"/>
      <c r="K13" s="236"/>
      <c r="L13" s="236"/>
      <c r="M13" s="236"/>
      <c r="N13" s="236"/>
      <c r="O13" s="236"/>
      <c r="P13" s="236"/>
      <c r="Q13" s="236"/>
      <c r="R13" s="236"/>
      <c r="S13" s="236"/>
      <c r="T13" s="236"/>
      <c r="U13" s="236"/>
      <c r="V13" s="236"/>
      <c r="W13" s="236"/>
      <c r="X13" s="236"/>
      <c r="Y13" s="236"/>
      <c r="Z13" s="236"/>
      <c r="AA13" s="236"/>
    </row>
    <row r="14" spans="1:29" ht="38.25" customHeight="1" x14ac:dyDescent="0.25">
      <c r="A14" s="34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v>
      </c>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row>
    <row r="15" spans="1:29" ht="15.75" customHeight="1" x14ac:dyDescent="0.25">
      <c r="A15" s="347" t="s">
        <v>7</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row>
    <row r="16" spans="1:29" x14ac:dyDescent="0.25">
      <c r="A16" s="349"/>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349"/>
    </row>
    <row r="17" spans="1:34" x14ac:dyDescent="0.25">
      <c r="B17" s="237"/>
    </row>
    <row r="18" spans="1:34" x14ac:dyDescent="0.25">
      <c r="A18" s="350" t="s">
        <v>363</v>
      </c>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row>
    <row r="20" spans="1:34" s="238" customFormat="1" ht="33" customHeight="1" x14ac:dyDescent="0.25">
      <c r="A20" s="339" t="s">
        <v>364</v>
      </c>
      <c r="B20" s="339" t="s">
        <v>365</v>
      </c>
      <c r="C20" s="342" t="s">
        <v>366</v>
      </c>
      <c r="D20" s="342"/>
      <c r="E20" s="343" t="s">
        <v>367</v>
      </c>
      <c r="F20" s="343"/>
      <c r="G20" s="344" t="s">
        <v>611</v>
      </c>
      <c r="H20" s="337" t="s">
        <v>568</v>
      </c>
      <c r="I20" s="338"/>
      <c r="J20" s="338"/>
      <c r="K20" s="338"/>
      <c r="L20" s="337" t="s">
        <v>569</v>
      </c>
      <c r="M20" s="338"/>
      <c r="N20" s="338"/>
      <c r="O20" s="338"/>
      <c r="P20" s="337" t="s">
        <v>570</v>
      </c>
      <c r="Q20" s="338"/>
      <c r="R20" s="338"/>
      <c r="S20" s="338"/>
      <c r="T20" s="337" t="s">
        <v>571</v>
      </c>
      <c r="U20" s="338"/>
      <c r="V20" s="338"/>
      <c r="W20" s="338"/>
      <c r="X20" s="337" t="s">
        <v>612</v>
      </c>
      <c r="Y20" s="338"/>
      <c r="Z20" s="338"/>
      <c r="AA20" s="338"/>
      <c r="AB20" s="335" t="s">
        <v>368</v>
      </c>
      <c r="AC20" s="335"/>
    </row>
    <row r="21" spans="1:34" s="238" customFormat="1" ht="81.75" customHeight="1" x14ac:dyDescent="0.25">
      <c r="A21" s="340"/>
      <c r="B21" s="340"/>
      <c r="C21" s="342"/>
      <c r="D21" s="342"/>
      <c r="E21" s="343"/>
      <c r="F21" s="343"/>
      <c r="G21" s="345"/>
      <c r="H21" s="336" t="s">
        <v>305</v>
      </c>
      <c r="I21" s="336"/>
      <c r="J21" s="336" t="s">
        <v>370</v>
      </c>
      <c r="K21" s="336"/>
      <c r="L21" s="336" t="s">
        <v>305</v>
      </c>
      <c r="M21" s="336"/>
      <c r="N21" s="336" t="s">
        <v>370</v>
      </c>
      <c r="O21" s="336"/>
      <c r="P21" s="336" t="s">
        <v>305</v>
      </c>
      <c r="Q21" s="336"/>
      <c r="R21" s="336" t="s">
        <v>370</v>
      </c>
      <c r="S21" s="336"/>
      <c r="T21" s="336" t="s">
        <v>305</v>
      </c>
      <c r="U21" s="336"/>
      <c r="V21" s="336" t="s">
        <v>370</v>
      </c>
      <c r="W21" s="336"/>
      <c r="X21" s="336" t="s">
        <v>305</v>
      </c>
      <c r="Y21" s="336"/>
      <c r="Z21" s="336" t="s">
        <v>370</v>
      </c>
      <c r="AA21" s="336"/>
      <c r="AB21" s="335"/>
      <c r="AC21" s="335"/>
    </row>
    <row r="22" spans="1:34" s="238" customFormat="1" ht="89.25" customHeight="1" x14ac:dyDescent="0.3">
      <c r="A22" s="341"/>
      <c r="B22" s="341"/>
      <c r="C22" s="257" t="s">
        <v>305</v>
      </c>
      <c r="D22" s="257" t="s">
        <v>370</v>
      </c>
      <c r="E22" s="258" t="s">
        <v>613</v>
      </c>
      <c r="F22" s="258" t="s">
        <v>609</v>
      </c>
      <c r="G22" s="346"/>
      <c r="H22" s="239" t="s">
        <v>371</v>
      </c>
      <c r="I22" s="239" t="s">
        <v>372</v>
      </c>
      <c r="J22" s="239" t="s">
        <v>371</v>
      </c>
      <c r="K22" s="239" t="s">
        <v>372</v>
      </c>
      <c r="L22" s="239" t="s">
        <v>371</v>
      </c>
      <c r="M22" s="239" t="s">
        <v>372</v>
      </c>
      <c r="N22" s="239" t="s">
        <v>371</v>
      </c>
      <c r="O22" s="239" t="s">
        <v>372</v>
      </c>
      <c r="P22" s="239" t="s">
        <v>371</v>
      </c>
      <c r="Q22" s="239" t="s">
        <v>372</v>
      </c>
      <c r="R22" s="239" t="s">
        <v>371</v>
      </c>
      <c r="S22" s="239" t="s">
        <v>372</v>
      </c>
      <c r="T22" s="239" t="s">
        <v>371</v>
      </c>
      <c r="U22" s="239" t="s">
        <v>372</v>
      </c>
      <c r="V22" s="239" t="s">
        <v>371</v>
      </c>
      <c r="W22" s="239" t="s">
        <v>372</v>
      </c>
      <c r="X22" s="239" t="s">
        <v>371</v>
      </c>
      <c r="Y22" s="239" t="s">
        <v>372</v>
      </c>
      <c r="Z22" s="239" t="s">
        <v>371</v>
      </c>
      <c r="AA22" s="239" t="s">
        <v>372</v>
      </c>
      <c r="AB22" s="257" t="s">
        <v>373</v>
      </c>
      <c r="AC22" s="257" t="s">
        <v>370</v>
      </c>
      <c r="AE22" s="240"/>
      <c r="AF22" s="240"/>
      <c r="AG22" s="240"/>
      <c r="AH22" s="240"/>
    </row>
    <row r="23" spans="1:34" s="238" customFormat="1" ht="19.5" customHeight="1" x14ac:dyDescent="0.25">
      <c r="A23" s="241">
        <v>1</v>
      </c>
      <c r="B23" s="241">
        <v>2</v>
      </c>
      <c r="C23" s="241">
        <v>3</v>
      </c>
      <c r="D23" s="241">
        <v>4</v>
      </c>
      <c r="E23" s="241">
        <v>5</v>
      </c>
      <c r="F23" s="241">
        <v>6</v>
      </c>
      <c r="G23" s="241">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row>
    <row r="24" spans="1:34" s="238" customFormat="1" ht="47.25" customHeight="1" x14ac:dyDescent="0.25">
      <c r="A24" s="242">
        <v>1</v>
      </c>
      <c r="B24" s="243" t="s">
        <v>374</v>
      </c>
      <c r="C24" s="244">
        <v>0.11120628015451199</v>
      </c>
      <c r="D24" s="244">
        <v>0.15471411461595996</v>
      </c>
      <c r="E24" s="244">
        <v>0.15471411461595996</v>
      </c>
      <c r="F24" s="244">
        <v>0.15471411461595996</v>
      </c>
      <c r="G24" s="244">
        <v>0</v>
      </c>
      <c r="H24" s="244">
        <v>0.11120628015451199</v>
      </c>
      <c r="I24" s="244"/>
      <c r="J24" s="244">
        <v>0.15471411461595996</v>
      </c>
      <c r="K24" s="244"/>
      <c r="L24" s="244">
        <v>0</v>
      </c>
      <c r="M24" s="244"/>
      <c r="N24" s="244">
        <v>0</v>
      </c>
      <c r="O24" s="244"/>
      <c r="P24" s="244">
        <v>0</v>
      </c>
      <c r="Q24" s="244"/>
      <c r="R24" s="244">
        <v>0</v>
      </c>
      <c r="S24" s="244"/>
      <c r="T24" s="244">
        <v>0</v>
      </c>
      <c r="U24" s="244"/>
      <c r="V24" s="244">
        <v>0</v>
      </c>
      <c r="W24" s="244"/>
      <c r="X24" s="244">
        <v>0</v>
      </c>
      <c r="Y24" s="244"/>
      <c r="Z24" s="244" t="s">
        <v>614</v>
      </c>
      <c r="AA24" s="244"/>
      <c r="AB24" s="244">
        <v>0.11120628015451199</v>
      </c>
      <c r="AC24" s="244">
        <v>0.15471411461595996</v>
      </c>
    </row>
    <row r="25" spans="1:34" s="238" customFormat="1" ht="24" customHeight="1" x14ac:dyDescent="0.25">
      <c r="A25" s="245" t="s">
        <v>375</v>
      </c>
      <c r="B25" s="246" t="s">
        <v>376</v>
      </c>
      <c r="C25" s="244"/>
      <c r="D25" s="244"/>
      <c r="E25" s="244"/>
      <c r="F25" s="244"/>
      <c r="G25" s="244">
        <v>0</v>
      </c>
      <c r="H25" s="244">
        <v>0</v>
      </c>
      <c r="I25" s="244"/>
      <c r="J25" s="244">
        <v>0</v>
      </c>
      <c r="K25" s="244"/>
      <c r="L25" s="244">
        <v>0</v>
      </c>
      <c r="M25" s="244"/>
      <c r="N25" s="244">
        <v>0</v>
      </c>
      <c r="O25" s="244"/>
      <c r="P25" s="244">
        <v>0</v>
      </c>
      <c r="Q25" s="244"/>
      <c r="R25" s="244">
        <v>0</v>
      </c>
      <c r="S25" s="244"/>
      <c r="T25" s="244">
        <v>0</v>
      </c>
      <c r="U25" s="244"/>
      <c r="V25" s="244">
        <v>0</v>
      </c>
      <c r="W25" s="244"/>
      <c r="X25" s="244">
        <v>0</v>
      </c>
      <c r="Y25" s="244"/>
      <c r="Z25" s="244" t="s">
        <v>614</v>
      </c>
      <c r="AA25" s="244"/>
      <c r="AB25" s="244">
        <v>0</v>
      </c>
      <c r="AC25" s="244">
        <v>0</v>
      </c>
    </row>
    <row r="26" spans="1:34" s="238" customFormat="1" x14ac:dyDescent="0.25">
      <c r="A26" s="245" t="s">
        <v>377</v>
      </c>
      <c r="B26" s="246" t="s">
        <v>378</v>
      </c>
      <c r="C26" s="244"/>
      <c r="D26" s="244"/>
      <c r="E26" s="244"/>
      <c r="F26" s="244"/>
      <c r="G26" s="244">
        <v>0</v>
      </c>
      <c r="H26" s="244">
        <v>0</v>
      </c>
      <c r="I26" s="244"/>
      <c r="J26" s="244">
        <v>0</v>
      </c>
      <c r="K26" s="244"/>
      <c r="L26" s="244">
        <v>0</v>
      </c>
      <c r="M26" s="244"/>
      <c r="N26" s="244">
        <v>0</v>
      </c>
      <c r="O26" s="244"/>
      <c r="P26" s="244">
        <v>0</v>
      </c>
      <c r="Q26" s="244"/>
      <c r="R26" s="244">
        <v>0</v>
      </c>
      <c r="S26" s="244"/>
      <c r="T26" s="244">
        <v>0</v>
      </c>
      <c r="U26" s="244"/>
      <c r="V26" s="244">
        <v>0</v>
      </c>
      <c r="W26" s="244"/>
      <c r="X26" s="244">
        <v>0</v>
      </c>
      <c r="Y26" s="244"/>
      <c r="Z26" s="244" t="s">
        <v>614</v>
      </c>
      <c r="AA26" s="244"/>
      <c r="AB26" s="244">
        <v>0</v>
      </c>
      <c r="AC26" s="244">
        <v>0</v>
      </c>
    </row>
    <row r="27" spans="1:34" s="238" customFormat="1" ht="38.25" customHeight="1" x14ac:dyDescent="0.25">
      <c r="A27" s="245" t="s">
        <v>379</v>
      </c>
      <c r="B27" s="246" t="s">
        <v>380</v>
      </c>
      <c r="C27" s="244"/>
      <c r="D27" s="244"/>
      <c r="E27" s="244"/>
      <c r="F27" s="244"/>
      <c r="G27" s="244">
        <v>0</v>
      </c>
      <c r="H27" s="244">
        <v>9.3311252808783329E-2</v>
      </c>
      <c r="I27" s="244"/>
      <c r="J27" s="244">
        <v>0.12981391050929331</v>
      </c>
      <c r="K27" s="244"/>
      <c r="L27" s="244">
        <v>0</v>
      </c>
      <c r="M27" s="244"/>
      <c r="N27" s="244">
        <v>0</v>
      </c>
      <c r="O27" s="244"/>
      <c r="P27" s="244">
        <v>0</v>
      </c>
      <c r="Q27" s="244"/>
      <c r="R27" s="244">
        <v>0</v>
      </c>
      <c r="S27" s="244"/>
      <c r="T27" s="244">
        <v>0</v>
      </c>
      <c r="U27" s="244"/>
      <c r="V27" s="244">
        <v>0</v>
      </c>
      <c r="W27" s="244"/>
      <c r="X27" s="244">
        <v>0</v>
      </c>
      <c r="Y27" s="244"/>
      <c r="Z27" s="244" t="s">
        <v>614</v>
      </c>
      <c r="AA27" s="244"/>
      <c r="AB27" s="244">
        <v>9.3311252808783329E-2</v>
      </c>
      <c r="AC27" s="244">
        <v>0.12981391050929331</v>
      </c>
    </row>
    <row r="28" spans="1:34" s="238" customFormat="1" x14ac:dyDescent="0.25">
      <c r="A28" s="245" t="s">
        <v>381</v>
      </c>
      <c r="B28" s="246" t="s">
        <v>382</v>
      </c>
      <c r="C28" s="244"/>
      <c r="D28" s="244"/>
      <c r="E28" s="244"/>
      <c r="F28" s="244"/>
      <c r="G28" s="244">
        <v>0</v>
      </c>
      <c r="H28" s="244">
        <v>0</v>
      </c>
      <c r="I28" s="244"/>
      <c r="J28" s="244">
        <v>0</v>
      </c>
      <c r="K28" s="244"/>
      <c r="L28" s="244">
        <v>0</v>
      </c>
      <c r="M28" s="244"/>
      <c r="N28" s="244">
        <v>0</v>
      </c>
      <c r="O28" s="244"/>
      <c r="P28" s="244">
        <v>0</v>
      </c>
      <c r="Q28" s="244"/>
      <c r="R28" s="244">
        <v>0</v>
      </c>
      <c r="S28" s="244"/>
      <c r="T28" s="244">
        <v>0</v>
      </c>
      <c r="U28" s="244"/>
      <c r="V28" s="244">
        <v>0</v>
      </c>
      <c r="W28" s="244"/>
      <c r="X28" s="244">
        <v>0</v>
      </c>
      <c r="Y28" s="244"/>
      <c r="Z28" s="244">
        <v>0</v>
      </c>
      <c r="AA28" s="244"/>
      <c r="AB28" s="244">
        <v>0</v>
      </c>
      <c r="AC28" s="244">
        <v>0</v>
      </c>
    </row>
    <row r="29" spans="1:34" s="238" customFormat="1" x14ac:dyDescent="0.25">
      <c r="A29" s="245" t="s">
        <v>383</v>
      </c>
      <c r="B29" s="247" t="s">
        <v>384</v>
      </c>
      <c r="C29" s="244"/>
      <c r="D29" s="244"/>
      <c r="E29" s="244"/>
      <c r="F29" s="244"/>
      <c r="G29" s="244">
        <v>0</v>
      </c>
      <c r="H29" s="244">
        <v>1.7895027345728662E-2</v>
      </c>
      <c r="I29" s="244"/>
      <c r="J29" s="244">
        <v>2.4900204106666657E-2</v>
      </c>
      <c r="K29" s="244"/>
      <c r="L29" s="244">
        <v>0</v>
      </c>
      <c r="M29" s="244"/>
      <c r="N29" s="244">
        <v>0</v>
      </c>
      <c r="O29" s="244"/>
      <c r="P29" s="244">
        <v>0</v>
      </c>
      <c r="Q29" s="244"/>
      <c r="R29" s="244">
        <v>0</v>
      </c>
      <c r="S29" s="244"/>
      <c r="T29" s="244">
        <v>0</v>
      </c>
      <c r="U29" s="244"/>
      <c r="V29" s="244">
        <v>0</v>
      </c>
      <c r="W29" s="244"/>
      <c r="X29" s="244">
        <v>0</v>
      </c>
      <c r="Y29" s="244"/>
      <c r="Z29" s="244" t="s">
        <v>614</v>
      </c>
      <c r="AA29" s="244"/>
      <c r="AB29" s="244">
        <v>1.7895027345728662E-2</v>
      </c>
      <c r="AC29" s="244">
        <v>2.4900204106666657E-2</v>
      </c>
    </row>
    <row r="30" spans="1:34" s="238" customFormat="1" ht="47.25" x14ac:dyDescent="0.25">
      <c r="A30" s="242" t="s">
        <v>14</v>
      </c>
      <c r="B30" s="243" t="s">
        <v>385</v>
      </c>
      <c r="C30" s="244">
        <v>9.3311252808783329E-2</v>
      </c>
      <c r="D30" s="244">
        <v>0.12981391050929333</v>
      </c>
      <c r="E30" s="244">
        <v>0.12981391050929333</v>
      </c>
      <c r="F30" s="244">
        <v>0.12981391050929333</v>
      </c>
      <c r="G30" s="244">
        <v>0</v>
      </c>
      <c r="H30" s="244">
        <v>9.3311252808783329E-2</v>
      </c>
      <c r="I30" s="244"/>
      <c r="J30" s="244">
        <v>0.12981391050929333</v>
      </c>
      <c r="K30" s="244"/>
      <c r="L30" s="244">
        <v>0</v>
      </c>
      <c r="M30" s="244"/>
      <c r="N30" s="244">
        <v>0</v>
      </c>
      <c r="O30" s="244"/>
      <c r="P30" s="244">
        <v>0</v>
      </c>
      <c r="Q30" s="244"/>
      <c r="R30" s="244">
        <v>0</v>
      </c>
      <c r="S30" s="244"/>
      <c r="T30" s="244">
        <v>0</v>
      </c>
      <c r="U30" s="244"/>
      <c r="V30" s="244">
        <v>0</v>
      </c>
      <c r="W30" s="244"/>
      <c r="X30" s="244">
        <v>0</v>
      </c>
      <c r="Y30" s="244"/>
      <c r="Z30" s="244" t="s">
        <v>614</v>
      </c>
      <c r="AA30" s="244"/>
      <c r="AB30" s="244">
        <v>9.3311252808783329E-2</v>
      </c>
      <c r="AC30" s="244">
        <v>0.12981391050929333</v>
      </c>
    </row>
    <row r="31" spans="1:34" s="238" customFormat="1" x14ac:dyDescent="0.25">
      <c r="A31" s="242" t="s">
        <v>386</v>
      </c>
      <c r="B31" s="246" t="s">
        <v>387</v>
      </c>
      <c r="C31" s="244">
        <v>1.1488201145722591E-3</v>
      </c>
      <c r="D31" s="244">
        <v>4.7997008333333341E-2</v>
      </c>
      <c r="E31" s="244"/>
      <c r="F31" s="244"/>
      <c r="G31" s="244"/>
      <c r="H31" s="244"/>
      <c r="I31" s="244"/>
      <c r="J31" s="244"/>
      <c r="K31" s="244"/>
      <c r="L31" s="244"/>
      <c r="M31" s="244"/>
      <c r="N31" s="244"/>
      <c r="O31" s="244"/>
      <c r="P31" s="244"/>
      <c r="Q31" s="244"/>
      <c r="R31" s="244"/>
      <c r="S31" s="244"/>
      <c r="T31" s="244"/>
      <c r="U31" s="244"/>
      <c r="V31" s="244"/>
      <c r="W31" s="244"/>
      <c r="X31" s="244"/>
      <c r="Y31" s="244"/>
      <c r="Z31" s="244"/>
      <c r="AA31" s="244"/>
      <c r="AB31" s="244">
        <v>0</v>
      </c>
      <c r="AC31" s="244">
        <v>0</v>
      </c>
    </row>
    <row r="32" spans="1:34" s="238" customFormat="1" ht="31.5" x14ac:dyDescent="0.25">
      <c r="A32" s="242" t="s">
        <v>388</v>
      </c>
      <c r="B32" s="246" t="s">
        <v>389</v>
      </c>
      <c r="C32" s="244">
        <v>1.9085469109190506E-3</v>
      </c>
      <c r="D32" s="244">
        <v>1.9732122000000003E-3</v>
      </c>
      <c r="E32" s="244"/>
      <c r="F32" s="244"/>
      <c r="G32" s="244"/>
      <c r="H32" s="244"/>
      <c r="I32" s="244"/>
      <c r="J32" s="244"/>
      <c r="K32" s="244"/>
      <c r="L32" s="244"/>
      <c r="M32" s="244"/>
      <c r="N32" s="244"/>
      <c r="O32" s="244"/>
      <c r="P32" s="244"/>
      <c r="Q32" s="244"/>
      <c r="R32" s="244"/>
      <c r="S32" s="244"/>
      <c r="T32" s="244"/>
      <c r="U32" s="244"/>
      <c r="V32" s="244"/>
      <c r="W32" s="244"/>
      <c r="X32" s="244"/>
      <c r="Y32" s="244"/>
      <c r="Z32" s="244"/>
      <c r="AA32" s="244"/>
      <c r="AB32" s="244">
        <v>0</v>
      </c>
      <c r="AC32" s="244">
        <v>0</v>
      </c>
    </row>
    <row r="33" spans="1:29" s="238" customFormat="1" x14ac:dyDescent="0.25">
      <c r="A33" s="242" t="s">
        <v>390</v>
      </c>
      <c r="B33" s="246" t="s">
        <v>391</v>
      </c>
      <c r="C33" s="244">
        <v>8.6417769703152028E-2</v>
      </c>
      <c r="D33" s="244">
        <v>7.4530799999999994E-2</v>
      </c>
      <c r="E33" s="244"/>
      <c r="F33" s="244"/>
      <c r="G33" s="244"/>
      <c r="H33" s="244"/>
      <c r="I33" s="244"/>
      <c r="J33" s="244"/>
      <c r="K33" s="244"/>
      <c r="L33" s="244"/>
      <c r="M33" s="244"/>
      <c r="N33" s="244"/>
      <c r="O33" s="244"/>
      <c r="P33" s="244"/>
      <c r="Q33" s="244"/>
      <c r="R33" s="244"/>
      <c r="S33" s="244"/>
      <c r="T33" s="244"/>
      <c r="U33" s="244"/>
      <c r="V33" s="244"/>
      <c r="W33" s="244"/>
      <c r="X33" s="244"/>
      <c r="Y33" s="244"/>
      <c r="Z33" s="244"/>
      <c r="AA33" s="244"/>
      <c r="AB33" s="244">
        <v>0</v>
      </c>
      <c r="AC33" s="244">
        <v>0</v>
      </c>
    </row>
    <row r="34" spans="1:29" s="238" customFormat="1" x14ac:dyDescent="0.25">
      <c r="A34" s="242" t="s">
        <v>392</v>
      </c>
      <c r="B34" s="246" t="s">
        <v>393</v>
      </c>
      <c r="C34" s="244">
        <v>3.836116080139972E-3</v>
      </c>
      <c r="D34" s="248">
        <v>5.3128899759599998E-3</v>
      </c>
      <c r="E34" s="244"/>
      <c r="F34" s="244"/>
      <c r="G34" s="244"/>
      <c r="H34" s="244"/>
      <c r="I34" s="244"/>
      <c r="J34" s="244"/>
      <c r="K34" s="244"/>
      <c r="L34" s="244"/>
      <c r="M34" s="244"/>
      <c r="N34" s="244"/>
      <c r="O34" s="244"/>
      <c r="P34" s="244"/>
      <c r="Q34" s="244"/>
      <c r="R34" s="244"/>
      <c r="S34" s="244"/>
      <c r="T34" s="244"/>
      <c r="U34" s="244"/>
      <c r="V34" s="244"/>
      <c r="W34" s="244"/>
      <c r="X34" s="244"/>
      <c r="Y34" s="244"/>
      <c r="Z34" s="244"/>
      <c r="AA34" s="244"/>
      <c r="AB34" s="244">
        <v>0</v>
      </c>
      <c r="AC34" s="244">
        <v>0</v>
      </c>
    </row>
    <row r="35" spans="1:29" s="238" customFormat="1" ht="48" customHeight="1" x14ac:dyDescent="0.25">
      <c r="A35" s="242" t="s">
        <v>16</v>
      </c>
      <c r="B35" s="243" t="s">
        <v>394</v>
      </c>
      <c r="C35" s="244"/>
      <c r="D35" s="244"/>
      <c r="E35" s="244"/>
      <c r="F35" s="244"/>
      <c r="G35" s="244"/>
      <c r="H35" s="244"/>
      <c r="I35" s="244"/>
      <c r="J35" s="244"/>
      <c r="K35" s="244"/>
      <c r="L35" s="244"/>
      <c r="M35" s="244"/>
      <c r="N35" s="244"/>
      <c r="O35" s="244"/>
      <c r="P35" s="244"/>
      <c r="Q35" s="244"/>
      <c r="R35" s="244"/>
      <c r="S35" s="244"/>
      <c r="T35" s="244"/>
      <c r="U35" s="244"/>
      <c r="V35" s="244"/>
      <c r="W35" s="244"/>
      <c r="X35" s="244"/>
      <c r="Y35" s="244"/>
      <c r="Z35" s="244"/>
      <c r="AA35" s="244"/>
      <c r="AB35" s="244"/>
      <c r="AC35" s="244"/>
    </row>
    <row r="36" spans="1:29" s="238" customFormat="1" ht="44.25" customHeight="1" x14ac:dyDescent="0.25">
      <c r="A36" s="245" t="s">
        <v>395</v>
      </c>
      <c r="B36" s="246" t="s">
        <v>403</v>
      </c>
      <c r="C36" s="244"/>
      <c r="D36" s="244"/>
      <c r="E36" s="244"/>
      <c r="F36" s="244"/>
      <c r="G36" s="244">
        <v>0</v>
      </c>
      <c r="H36" s="244">
        <v>0</v>
      </c>
      <c r="I36" s="244" t="s">
        <v>397</v>
      </c>
      <c r="J36" s="244">
        <v>0</v>
      </c>
      <c r="K36" s="244" t="s">
        <v>397</v>
      </c>
      <c r="L36" s="244">
        <v>0</v>
      </c>
      <c r="M36" s="249" t="s">
        <v>397</v>
      </c>
      <c r="N36" s="244">
        <v>0</v>
      </c>
      <c r="O36" s="244" t="s">
        <v>397</v>
      </c>
      <c r="P36" s="244">
        <v>0</v>
      </c>
      <c r="Q36" s="249" t="s">
        <v>397</v>
      </c>
      <c r="R36" s="244">
        <v>0</v>
      </c>
      <c r="S36" s="244" t="s">
        <v>397</v>
      </c>
      <c r="T36" s="244">
        <v>0</v>
      </c>
      <c r="U36" s="249" t="s">
        <v>397</v>
      </c>
      <c r="V36" s="244">
        <v>0</v>
      </c>
      <c r="W36" s="244" t="s">
        <v>397</v>
      </c>
      <c r="X36" s="244">
        <v>0</v>
      </c>
      <c r="Y36" s="249" t="s">
        <v>397</v>
      </c>
      <c r="Z36" s="244" t="s">
        <v>614</v>
      </c>
      <c r="AA36" s="244" t="s">
        <v>614</v>
      </c>
      <c r="AB36" s="244">
        <v>0</v>
      </c>
      <c r="AC36" s="244">
        <v>0</v>
      </c>
    </row>
    <row r="37" spans="1:29" s="238" customFormat="1" ht="31.5" x14ac:dyDescent="0.25">
      <c r="A37" s="245" t="s">
        <v>398</v>
      </c>
      <c r="B37" s="250" t="s">
        <v>396</v>
      </c>
      <c r="C37" s="244"/>
      <c r="D37" s="244"/>
      <c r="E37" s="244"/>
      <c r="F37" s="244"/>
      <c r="G37" s="244">
        <v>0</v>
      </c>
      <c r="H37" s="244">
        <v>0</v>
      </c>
      <c r="I37" s="244" t="s">
        <v>397</v>
      </c>
      <c r="J37" s="244">
        <v>0</v>
      </c>
      <c r="K37" s="244" t="s">
        <v>397</v>
      </c>
      <c r="L37" s="244">
        <v>0</v>
      </c>
      <c r="M37" s="249" t="s">
        <v>397</v>
      </c>
      <c r="N37" s="244">
        <v>0</v>
      </c>
      <c r="O37" s="244" t="s">
        <v>397</v>
      </c>
      <c r="P37" s="244">
        <v>0</v>
      </c>
      <c r="Q37" s="249" t="s">
        <v>397</v>
      </c>
      <c r="R37" s="244">
        <v>0</v>
      </c>
      <c r="S37" s="244" t="s">
        <v>397</v>
      </c>
      <c r="T37" s="244">
        <v>0</v>
      </c>
      <c r="U37" s="249" t="s">
        <v>397</v>
      </c>
      <c r="V37" s="244">
        <v>0</v>
      </c>
      <c r="W37" s="244" t="s">
        <v>397</v>
      </c>
      <c r="X37" s="244">
        <v>0</v>
      </c>
      <c r="Y37" s="249" t="s">
        <v>397</v>
      </c>
      <c r="Z37" s="244" t="s">
        <v>614</v>
      </c>
      <c r="AA37" s="244" t="s">
        <v>614</v>
      </c>
      <c r="AB37" s="244">
        <v>0</v>
      </c>
      <c r="AC37" s="244">
        <v>0</v>
      </c>
    </row>
    <row r="38" spans="1:29" s="238" customFormat="1" x14ac:dyDescent="0.25">
      <c r="A38" s="245" t="s">
        <v>400</v>
      </c>
      <c r="B38" s="250" t="s">
        <v>399</v>
      </c>
      <c r="C38" s="244"/>
      <c r="D38" s="244"/>
      <c r="E38" s="244"/>
      <c r="F38" s="244"/>
      <c r="G38" s="244">
        <v>0</v>
      </c>
      <c r="H38" s="244">
        <v>0</v>
      </c>
      <c r="I38" s="244" t="s">
        <v>397</v>
      </c>
      <c r="J38" s="244">
        <v>0</v>
      </c>
      <c r="K38" s="244" t="s">
        <v>397</v>
      </c>
      <c r="L38" s="244">
        <v>0</v>
      </c>
      <c r="M38" s="249" t="s">
        <v>397</v>
      </c>
      <c r="N38" s="244">
        <v>0</v>
      </c>
      <c r="O38" s="244" t="s">
        <v>397</v>
      </c>
      <c r="P38" s="244">
        <v>0</v>
      </c>
      <c r="Q38" s="249" t="s">
        <v>397</v>
      </c>
      <c r="R38" s="244">
        <v>0</v>
      </c>
      <c r="S38" s="244" t="s">
        <v>397</v>
      </c>
      <c r="T38" s="244">
        <v>0</v>
      </c>
      <c r="U38" s="249" t="s">
        <v>397</v>
      </c>
      <c r="V38" s="244">
        <v>0</v>
      </c>
      <c r="W38" s="244" t="s">
        <v>397</v>
      </c>
      <c r="X38" s="244">
        <v>0</v>
      </c>
      <c r="Y38" s="249" t="s">
        <v>397</v>
      </c>
      <c r="Z38" s="244" t="s">
        <v>614</v>
      </c>
      <c r="AA38" s="244" t="s">
        <v>614</v>
      </c>
      <c r="AB38" s="244">
        <v>0</v>
      </c>
      <c r="AC38" s="244">
        <v>0</v>
      </c>
    </row>
    <row r="39" spans="1:29" s="238" customFormat="1" x14ac:dyDescent="0.25">
      <c r="A39" s="245" t="s">
        <v>402</v>
      </c>
      <c r="B39" s="246" t="s">
        <v>401</v>
      </c>
      <c r="C39" s="244"/>
      <c r="D39" s="244"/>
      <c r="E39" s="244"/>
      <c r="F39" s="244"/>
      <c r="G39" s="244">
        <v>0</v>
      </c>
      <c r="H39" s="244">
        <v>0</v>
      </c>
      <c r="I39" s="244" t="s">
        <v>397</v>
      </c>
      <c r="J39" s="244">
        <v>0</v>
      </c>
      <c r="K39" s="244" t="s">
        <v>397</v>
      </c>
      <c r="L39" s="244">
        <v>0</v>
      </c>
      <c r="M39" s="249" t="s">
        <v>397</v>
      </c>
      <c r="N39" s="244">
        <v>0</v>
      </c>
      <c r="O39" s="244" t="s">
        <v>397</v>
      </c>
      <c r="P39" s="244">
        <v>0</v>
      </c>
      <c r="Q39" s="249" t="s">
        <v>397</v>
      </c>
      <c r="R39" s="244">
        <v>0</v>
      </c>
      <c r="S39" s="244" t="s">
        <v>397</v>
      </c>
      <c r="T39" s="244">
        <v>0</v>
      </c>
      <c r="U39" s="249" t="s">
        <v>397</v>
      </c>
      <c r="V39" s="244">
        <v>0</v>
      </c>
      <c r="W39" s="244" t="s">
        <v>397</v>
      </c>
      <c r="X39" s="244">
        <v>0</v>
      </c>
      <c r="Y39" s="249" t="s">
        <v>397</v>
      </c>
      <c r="Z39" s="244" t="s">
        <v>614</v>
      </c>
      <c r="AA39" s="244" t="s">
        <v>614</v>
      </c>
      <c r="AB39" s="244">
        <v>0</v>
      </c>
      <c r="AC39" s="244">
        <v>0</v>
      </c>
    </row>
    <row r="40" spans="1:29" s="238" customFormat="1" x14ac:dyDescent="0.25">
      <c r="A40" s="245" t="s">
        <v>404</v>
      </c>
      <c r="B40" s="246" t="s">
        <v>405</v>
      </c>
      <c r="C40" s="244"/>
      <c r="D40" s="244"/>
      <c r="E40" s="244"/>
      <c r="F40" s="244"/>
      <c r="G40" s="244">
        <v>0</v>
      </c>
      <c r="H40" s="244">
        <v>0</v>
      </c>
      <c r="I40" s="244" t="s">
        <v>397</v>
      </c>
      <c r="J40" s="244">
        <v>0</v>
      </c>
      <c r="K40" s="244" t="s">
        <v>397</v>
      </c>
      <c r="L40" s="244">
        <v>0</v>
      </c>
      <c r="M40" s="249" t="s">
        <v>397</v>
      </c>
      <c r="N40" s="244">
        <v>0</v>
      </c>
      <c r="O40" s="244" t="s">
        <v>397</v>
      </c>
      <c r="P40" s="244">
        <v>0</v>
      </c>
      <c r="Q40" s="249" t="s">
        <v>397</v>
      </c>
      <c r="R40" s="244">
        <v>0</v>
      </c>
      <c r="S40" s="244" t="s">
        <v>397</v>
      </c>
      <c r="T40" s="244">
        <v>0</v>
      </c>
      <c r="U40" s="249" t="s">
        <v>397</v>
      </c>
      <c r="V40" s="244">
        <v>0</v>
      </c>
      <c r="W40" s="244" t="s">
        <v>397</v>
      </c>
      <c r="X40" s="244">
        <v>0</v>
      </c>
      <c r="Y40" s="249" t="s">
        <v>397</v>
      </c>
      <c r="Z40" s="244" t="s">
        <v>614</v>
      </c>
      <c r="AA40" s="244" t="s">
        <v>614</v>
      </c>
      <c r="AB40" s="244">
        <v>0</v>
      </c>
      <c r="AC40" s="244">
        <v>0</v>
      </c>
    </row>
    <row r="41" spans="1:29" s="238" customFormat="1" x14ac:dyDescent="0.25">
      <c r="A41" s="245" t="s">
        <v>406</v>
      </c>
      <c r="B41" s="246" t="s">
        <v>407</v>
      </c>
      <c r="C41" s="244"/>
      <c r="D41" s="244"/>
      <c r="E41" s="244"/>
      <c r="F41" s="244"/>
      <c r="G41" s="244">
        <v>0</v>
      </c>
      <c r="H41" s="244">
        <v>0</v>
      </c>
      <c r="I41" s="244" t="s">
        <v>397</v>
      </c>
      <c r="J41" s="244">
        <v>0</v>
      </c>
      <c r="K41" s="244" t="s">
        <v>397</v>
      </c>
      <c r="L41" s="244">
        <v>0</v>
      </c>
      <c r="M41" s="249" t="s">
        <v>397</v>
      </c>
      <c r="N41" s="244">
        <v>0</v>
      </c>
      <c r="O41" s="244" t="s">
        <v>397</v>
      </c>
      <c r="P41" s="244">
        <v>0</v>
      </c>
      <c r="Q41" s="249" t="s">
        <v>397</v>
      </c>
      <c r="R41" s="244">
        <v>0</v>
      </c>
      <c r="S41" s="244" t="s">
        <v>397</v>
      </c>
      <c r="T41" s="244">
        <v>0</v>
      </c>
      <c r="U41" s="249" t="s">
        <v>397</v>
      </c>
      <c r="V41" s="244">
        <v>0</v>
      </c>
      <c r="W41" s="244" t="s">
        <v>397</v>
      </c>
      <c r="X41" s="244">
        <v>0</v>
      </c>
      <c r="Y41" s="249" t="s">
        <v>397</v>
      </c>
      <c r="Z41" s="244" t="s">
        <v>614</v>
      </c>
      <c r="AA41" s="244" t="s">
        <v>614</v>
      </c>
      <c r="AB41" s="244">
        <v>0</v>
      </c>
      <c r="AC41" s="244">
        <v>0</v>
      </c>
    </row>
    <row r="42" spans="1:29" s="238" customFormat="1" x14ac:dyDescent="0.25">
      <c r="A42" s="245" t="s">
        <v>408</v>
      </c>
      <c r="B42" s="246" t="s">
        <v>409</v>
      </c>
      <c r="C42" s="244"/>
      <c r="D42" s="244"/>
      <c r="E42" s="244"/>
      <c r="F42" s="244"/>
      <c r="G42" s="244">
        <v>0</v>
      </c>
      <c r="H42" s="244">
        <v>0</v>
      </c>
      <c r="I42" s="244" t="s">
        <v>397</v>
      </c>
      <c r="J42" s="244">
        <v>0</v>
      </c>
      <c r="K42" s="244" t="s">
        <v>397</v>
      </c>
      <c r="L42" s="244">
        <v>0</v>
      </c>
      <c r="M42" s="249" t="s">
        <v>397</v>
      </c>
      <c r="N42" s="244">
        <v>0</v>
      </c>
      <c r="O42" s="244" t="s">
        <v>397</v>
      </c>
      <c r="P42" s="244">
        <v>0</v>
      </c>
      <c r="Q42" s="249" t="s">
        <v>397</v>
      </c>
      <c r="R42" s="244">
        <v>0</v>
      </c>
      <c r="S42" s="244" t="s">
        <v>397</v>
      </c>
      <c r="T42" s="244">
        <v>0</v>
      </c>
      <c r="U42" s="249" t="s">
        <v>397</v>
      </c>
      <c r="V42" s="244">
        <v>0</v>
      </c>
      <c r="W42" s="244" t="s">
        <v>397</v>
      </c>
      <c r="X42" s="244">
        <v>0</v>
      </c>
      <c r="Y42" s="249" t="s">
        <v>397</v>
      </c>
      <c r="Z42" s="244" t="s">
        <v>614</v>
      </c>
      <c r="AA42" s="244" t="s">
        <v>614</v>
      </c>
      <c r="AB42" s="244">
        <v>0</v>
      </c>
      <c r="AC42" s="244">
        <v>0</v>
      </c>
    </row>
    <row r="43" spans="1:29" s="238" customFormat="1" x14ac:dyDescent="0.25">
      <c r="A43" s="245" t="s">
        <v>410</v>
      </c>
      <c r="B43" s="246" t="s">
        <v>411</v>
      </c>
      <c r="C43" s="244"/>
      <c r="D43" s="244"/>
      <c r="E43" s="244"/>
      <c r="F43" s="244"/>
      <c r="G43" s="244">
        <v>0</v>
      </c>
      <c r="H43" s="244">
        <v>0</v>
      </c>
      <c r="I43" s="244" t="s">
        <v>397</v>
      </c>
      <c r="J43" s="244">
        <v>0</v>
      </c>
      <c r="K43" s="244" t="s">
        <v>397</v>
      </c>
      <c r="L43" s="244">
        <v>0</v>
      </c>
      <c r="M43" s="249" t="s">
        <v>397</v>
      </c>
      <c r="N43" s="244">
        <v>0</v>
      </c>
      <c r="O43" s="244" t="s">
        <v>397</v>
      </c>
      <c r="P43" s="244">
        <v>0</v>
      </c>
      <c r="Q43" s="249" t="s">
        <v>397</v>
      </c>
      <c r="R43" s="244">
        <v>0</v>
      </c>
      <c r="S43" s="244" t="s">
        <v>397</v>
      </c>
      <c r="T43" s="244">
        <v>0</v>
      </c>
      <c r="U43" s="249" t="s">
        <v>397</v>
      </c>
      <c r="V43" s="244">
        <v>0</v>
      </c>
      <c r="W43" s="244" t="s">
        <v>397</v>
      </c>
      <c r="X43" s="244">
        <v>0</v>
      </c>
      <c r="Y43" s="249" t="s">
        <v>397</v>
      </c>
      <c r="Z43" s="244" t="s">
        <v>614</v>
      </c>
      <c r="AA43" s="244" t="s">
        <v>614</v>
      </c>
      <c r="AB43" s="244">
        <v>0</v>
      </c>
      <c r="AC43" s="244">
        <v>0</v>
      </c>
    </row>
    <row r="44" spans="1:29" s="238" customFormat="1" x14ac:dyDescent="0.25">
      <c r="A44" s="245" t="s">
        <v>412</v>
      </c>
      <c r="B44" s="246" t="s">
        <v>413</v>
      </c>
      <c r="C44" s="244"/>
      <c r="D44" s="244"/>
      <c r="E44" s="244"/>
      <c r="F44" s="244"/>
      <c r="G44" s="244">
        <v>0</v>
      </c>
      <c r="H44" s="244">
        <v>0</v>
      </c>
      <c r="I44" s="244" t="s">
        <v>397</v>
      </c>
      <c r="J44" s="244">
        <v>0</v>
      </c>
      <c r="K44" s="244" t="s">
        <v>397</v>
      </c>
      <c r="L44" s="244">
        <v>0</v>
      </c>
      <c r="M44" s="249" t="s">
        <v>397</v>
      </c>
      <c r="N44" s="244">
        <v>0</v>
      </c>
      <c r="O44" s="244" t="s">
        <v>397</v>
      </c>
      <c r="P44" s="244">
        <v>0</v>
      </c>
      <c r="Q44" s="249" t="s">
        <v>397</v>
      </c>
      <c r="R44" s="244">
        <v>0</v>
      </c>
      <c r="S44" s="244" t="s">
        <v>397</v>
      </c>
      <c r="T44" s="244">
        <v>0</v>
      </c>
      <c r="U44" s="249" t="s">
        <v>397</v>
      </c>
      <c r="V44" s="244">
        <v>0</v>
      </c>
      <c r="W44" s="244" t="s">
        <v>397</v>
      </c>
      <c r="X44" s="244">
        <v>0</v>
      </c>
      <c r="Y44" s="249" t="s">
        <v>397</v>
      </c>
      <c r="Z44" s="244" t="s">
        <v>614</v>
      </c>
      <c r="AA44" s="244" t="s">
        <v>614</v>
      </c>
      <c r="AB44" s="244">
        <v>0</v>
      </c>
      <c r="AC44" s="244">
        <v>0</v>
      </c>
    </row>
    <row r="45" spans="1:29" s="238" customFormat="1" x14ac:dyDescent="0.25">
      <c r="A45" s="245" t="s">
        <v>414</v>
      </c>
      <c r="B45" s="246" t="s">
        <v>415</v>
      </c>
      <c r="C45" s="244"/>
      <c r="D45" s="244"/>
      <c r="E45" s="244"/>
      <c r="F45" s="244"/>
      <c r="G45" s="244">
        <v>0</v>
      </c>
      <c r="H45" s="244">
        <v>0</v>
      </c>
      <c r="I45" s="244" t="s">
        <v>397</v>
      </c>
      <c r="J45" s="244">
        <v>0</v>
      </c>
      <c r="K45" s="244" t="s">
        <v>397</v>
      </c>
      <c r="L45" s="244">
        <v>0</v>
      </c>
      <c r="M45" s="249" t="s">
        <v>397</v>
      </c>
      <c r="N45" s="244">
        <v>0</v>
      </c>
      <c r="O45" s="244" t="s">
        <v>397</v>
      </c>
      <c r="P45" s="244">
        <v>0</v>
      </c>
      <c r="Q45" s="249" t="s">
        <v>397</v>
      </c>
      <c r="R45" s="244">
        <v>0</v>
      </c>
      <c r="S45" s="244" t="s">
        <v>397</v>
      </c>
      <c r="T45" s="244">
        <v>0</v>
      </c>
      <c r="U45" s="249" t="s">
        <v>397</v>
      </c>
      <c r="V45" s="244">
        <v>0</v>
      </c>
      <c r="W45" s="244" t="s">
        <v>397</v>
      </c>
      <c r="X45" s="244">
        <v>0</v>
      </c>
      <c r="Y45" s="249" t="s">
        <v>397</v>
      </c>
      <c r="Z45" s="244" t="s">
        <v>614</v>
      </c>
      <c r="AA45" s="244" t="s">
        <v>614</v>
      </c>
      <c r="AB45" s="244">
        <v>0</v>
      </c>
      <c r="AC45" s="244">
        <v>0</v>
      </c>
    </row>
    <row r="46" spans="1:29" s="238" customFormat="1" x14ac:dyDescent="0.25">
      <c r="A46" s="245" t="s">
        <v>416</v>
      </c>
      <c r="B46" s="246" t="s">
        <v>417</v>
      </c>
      <c r="C46" s="244"/>
      <c r="D46" s="244"/>
      <c r="E46" s="244"/>
      <c r="F46" s="244"/>
      <c r="G46" s="244">
        <v>0</v>
      </c>
      <c r="H46" s="244">
        <v>0</v>
      </c>
      <c r="I46" s="244" t="s">
        <v>397</v>
      </c>
      <c r="J46" s="244">
        <v>0</v>
      </c>
      <c r="K46" s="244" t="s">
        <v>397</v>
      </c>
      <c r="L46" s="244">
        <v>0</v>
      </c>
      <c r="M46" s="249" t="s">
        <v>397</v>
      </c>
      <c r="N46" s="244">
        <v>0</v>
      </c>
      <c r="O46" s="244" t="s">
        <v>397</v>
      </c>
      <c r="P46" s="244">
        <v>0</v>
      </c>
      <c r="Q46" s="249" t="s">
        <v>397</v>
      </c>
      <c r="R46" s="244">
        <v>0</v>
      </c>
      <c r="S46" s="244" t="s">
        <v>397</v>
      </c>
      <c r="T46" s="244">
        <v>0</v>
      </c>
      <c r="U46" s="249" t="s">
        <v>397</v>
      </c>
      <c r="V46" s="244">
        <v>0</v>
      </c>
      <c r="W46" s="244" t="s">
        <v>397</v>
      </c>
      <c r="X46" s="244">
        <v>0</v>
      </c>
      <c r="Y46" s="249" t="s">
        <v>397</v>
      </c>
      <c r="Z46" s="244" t="s">
        <v>614</v>
      </c>
      <c r="AA46" s="244" t="s">
        <v>614</v>
      </c>
      <c r="AB46" s="244">
        <v>0</v>
      </c>
      <c r="AC46" s="244">
        <v>0</v>
      </c>
    </row>
    <row r="47" spans="1:29" s="238" customFormat="1" x14ac:dyDescent="0.25">
      <c r="A47" s="242" t="s">
        <v>19</v>
      </c>
      <c r="B47" s="243" t="s">
        <v>418</v>
      </c>
      <c r="C47" s="244"/>
      <c r="D47" s="244"/>
      <c r="E47" s="244"/>
      <c r="F47" s="244"/>
      <c r="G47" s="244"/>
      <c r="H47" s="244"/>
      <c r="I47" s="244"/>
      <c r="J47" s="244"/>
      <c r="K47" s="244"/>
      <c r="L47" s="244"/>
      <c r="M47" s="244"/>
      <c r="N47" s="244"/>
      <c r="O47" s="244"/>
      <c r="P47" s="244"/>
      <c r="Q47" s="244"/>
      <c r="R47" s="244"/>
      <c r="S47" s="244"/>
      <c r="T47" s="244"/>
      <c r="U47" s="244"/>
      <c r="V47" s="244"/>
      <c r="W47" s="249"/>
      <c r="X47" s="244"/>
      <c r="Y47" s="244"/>
      <c r="Z47" s="244"/>
      <c r="AA47" s="244"/>
      <c r="AB47" s="244"/>
      <c r="AC47" s="244"/>
    </row>
    <row r="48" spans="1:29" s="238" customFormat="1" ht="33.75" customHeight="1" x14ac:dyDescent="0.25">
      <c r="A48" s="245" t="s">
        <v>419</v>
      </c>
      <c r="B48" s="246" t="s">
        <v>403</v>
      </c>
      <c r="C48" s="244">
        <v>0</v>
      </c>
      <c r="D48" s="244">
        <v>0</v>
      </c>
      <c r="E48" s="244"/>
      <c r="F48" s="244"/>
      <c r="G48" s="244">
        <v>0</v>
      </c>
      <c r="H48" s="244">
        <v>0</v>
      </c>
      <c r="I48" s="244"/>
      <c r="J48" s="244">
        <v>0</v>
      </c>
      <c r="K48" s="244"/>
      <c r="L48" s="244">
        <v>0</v>
      </c>
      <c r="M48" s="244"/>
      <c r="N48" s="244">
        <v>0</v>
      </c>
      <c r="O48" s="244"/>
      <c r="P48" s="244">
        <v>0</v>
      </c>
      <c r="Q48" s="244"/>
      <c r="R48" s="244">
        <v>0</v>
      </c>
      <c r="S48" s="244"/>
      <c r="T48" s="244">
        <v>0</v>
      </c>
      <c r="U48" s="244"/>
      <c r="V48" s="244">
        <v>0</v>
      </c>
      <c r="W48" s="244"/>
      <c r="X48" s="244">
        <v>0</v>
      </c>
      <c r="Y48" s="244"/>
      <c r="Z48" s="244" t="s">
        <v>614</v>
      </c>
      <c r="AA48" s="244"/>
      <c r="AB48" s="244">
        <v>0</v>
      </c>
      <c r="AC48" s="244">
        <v>0</v>
      </c>
    </row>
    <row r="49" spans="1:29" s="238" customFormat="1" ht="31.5" x14ac:dyDescent="0.25">
      <c r="A49" s="245" t="s">
        <v>420</v>
      </c>
      <c r="B49" s="250" t="s">
        <v>396</v>
      </c>
      <c r="C49" s="244">
        <v>0</v>
      </c>
      <c r="D49" s="244">
        <v>0</v>
      </c>
      <c r="E49" s="244"/>
      <c r="F49" s="244"/>
      <c r="G49" s="244">
        <v>0</v>
      </c>
      <c r="H49" s="244">
        <v>0</v>
      </c>
      <c r="I49" s="244"/>
      <c r="J49" s="244">
        <v>0</v>
      </c>
      <c r="K49" s="244"/>
      <c r="L49" s="244">
        <v>0</v>
      </c>
      <c r="M49" s="244"/>
      <c r="N49" s="244">
        <v>0</v>
      </c>
      <c r="O49" s="244"/>
      <c r="P49" s="244">
        <v>0</v>
      </c>
      <c r="Q49" s="244"/>
      <c r="R49" s="244">
        <v>0</v>
      </c>
      <c r="S49" s="244"/>
      <c r="T49" s="244">
        <v>0</v>
      </c>
      <c r="U49" s="244"/>
      <c r="V49" s="244">
        <v>0</v>
      </c>
      <c r="W49" s="244"/>
      <c r="X49" s="244">
        <v>0</v>
      </c>
      <c r="Y49" s="244"/>
      <c r="Z49" s="244" t="s">
        <v>614</v>
      </c>
      <c r="AA49" s="244"/>
      <c r="AB49" s="244">
        <v>0</v>
      </c>
      <c r="AC49" s="244">
        <v>0</v>
      </c>
    </row>
    <row r="50" spans="1:29" s="238" customFormat="1" x14ac:dyDescent="0.25">
      <c r="A50" s="245" t="s">
        <v>421</v>
      </c>
      <c r="B50" s="250" t="s">
        <v>399</v>
      </c>
      <c r="C50" s="244">
        <v>0</v>
      </c>
      <c r="D50" s="244">
        <v>0</v>
      </c>
      <c r="E50" s="244"/>
      <c r="F50" s="244"/>
      <c r="G50" s="244">
        <v>0</v>
      </c>
      <c r="H50" s="244">
        <v>0</v>
      </c>
      <c r="I50" s="244"/>
      <c r="J50" s="244">
        <v>0</v>
      </c>
      <c r="K50" s="244"/>
      <c r="L50" s="244">
        <v>0</v>
      </c>
      <c r="M50" s="244"/>
      <c r="N50" s="244">
        <v>0</v>
      </c>
      <c r="O50" s="244"/>
      <c r="P50" s="244">
        <v>0</v>
      </c>
      <c r="Q50" s="244"/>
      <c r="R50" s="244">
        <v>0</v>
      </c>
      <c r="S50" s="244"/>
      <c r="T50" s="244">
        <v>0</v>
      </c>
      <c r="U50" s="244"/>
      <c r="V50" s="244">
        <v>0</v>
      </c>
      <c r="W50" s="244"/>
      <c r="X50" s="244">
        <v>0</v>
      </c>
      <c r="Y50" s="244"/>
      <c r="Z50" s="244" t="s">
        <v>614</v>
      </c>
      <c r="AA50" s="244"/>
      <c r="AB50" s="244">
        <v>0</v>
      </c>
      <c r="AC50" s="244">
        <v>0</v>
      </c>
    </row>
    <row r="51" spans="1:29" s="238" customFormat="1" ht="31.5" x14ac:dyDescent="0.25">
      <c r="A51" s="245" t="s">
        <v>423</v>
      </c>
      <c r="B51" s="246" t="s">
        <v>422</v>
      </c>
      <c r="C51" s="244">
        <v>0</v>
      </c>
      <c r="D51" s="244">
        <v>0</v>
      </c>
      <c r="E51" s="244"/>
      <c r="F51" s="244"/>
      <c r="G51" s="244">
        <v>0</v>
      </c>
      <c r="H51" s="244">
        <v>0</v>
      </c>
      <c r="I51" s="244"/>
      <c r="J51" s="244">
        <v>0</v>
      </c>
      <c r="K51" s="244"/>
      <c r="L51" s="244">
        <v>0</v>
      </c>
      <c r="M51" s="244"/>
      <c r="N51" s="244">
        <v>0</v>
      </c>
      <c r="O51" s="244"/>
      <c r="P51" s="244">
        <v>0</v>
      </c>
      <c r="Q51" s="244"/>
      <c r="R51" s="244">
        <v>0</v>
      </c>
      <c r="S51" s="244"/>
      <c r="T51" s="244">
        <v>0</v>
      </c>
      <c r="U51" s="244"/>
      <c r="V51" s="244">
        <v>0</v>
      </c>
      <c r="W51" s="244"/>
      <c r="X51" s="244">
        <v>0</v>
      </c>
      <c r="Y51" s="244"/>
      <c r="Z51" s="244" t="s">
        <v>614</v>
      </c>
      <c r="AA51" s="244"/>
      <c r="AB51" s="244">
        <v>0</v>
      </c>
      <c r="AC51" s="244">
        <v>0</v>
      </c>
    </row>
    <row r="52" spans="1:29" s="238" customFormat="1" ht="31.5" x14ac:dyDescent="0.25">
      <c r="A52" s="245" t="s">
        <v>425</v>
      </c>
      <c r="B52" s="246" t="s">
        <v>424</v>
      </c>
      <c r="C52" s="244">
        <v>0</v>
      </c>
      <c r="D52" s="244">
        <v>0</v>
      </c>
      <c r="E52" s="244"/>
      <c r="F52" s="244"/>
      <c r="G52" s="244">
        <v>0</v>
      </c>
      <c r="H52" s="244">
        <v>0</v>
      </c>
      <c r="I52" s="244"/>
      <c r="J52" s="244">
        <v>0</v>
      </c>
      <c r="K52" s="244"/>
      <c r="L52" s="244">
        <v>0</v>
      </c>
      <c r="M52" s="244"/>
      <c r="N52" s="244">
        <v>0</v>
      </c>
      <c r="O52" s="244"/>
      <c r="P52" s="244">
        <v>0</v>
      </c>
      <c r="Q52" s="244"/>
      <c r="R52" s="244">
        <v>0</v>
      </c>
      <c r="S52" s="244"/>
      <c r="T52" s="244">
        <v>0</v>
      </c>
      <c r="U52" s="244"/>
      <c r="V52" s="244">
        <v>0</v>
      </c>
      <c r="W52" s="244"/>
      <c r="X52" s="244">
        <v>0</v>
      </c>
      <c r="Y52" s="244"/>
      <c r="Z52" s="244" t="s">
        <v>614</v>
      </c>
      <c r="AA52" s="244"/>
      <c r="AB52" s="244">
        <v>0</v>
      </c>
      <c r="AC52" s="244">
        <v>0</v>
      </c>
    </row>
    <row r="53" spans="1:29" s="238" customFormat="1" x14ac:dyDescent="0.25">
      <c r="A53" s="245" t="s">
        <v>427</v>
      </c>
      <c r="B53" s="246" t="s">
        <v>426</v>
      </c>
      <c r="C53" s="244">
        <v>0</v>
      </c>
      <c r="D53" s="244">
        <v>0</v>
      </c>
      <c r="E53" s="244"/>
      <c r="F53" s="244"/>
      <c r="G53" s="244">
        <v>0</v>
      </c>
      <c r="H53" s="244">
        <v>0</v>
      </c>
      <c r="I53" s="244"/>
      <c r="J53" s="244">
        <v>0</v>
      </c>
      <c r="K53" s="244"/>
      <c r="L53" s="244">
        <v>0</v>
      </c>
      <c r="M53" s="244"/>
      <c r="N53" s="244">
        <v>0</v>
      </c>
      <c r="O53" s="244"/>
      <c r="P53" s="244">
        <v>0</v>
      </c>
      <c r="Q53" s="244"/>
      <c r="R53" s="244">
        <v>0</v>
      </c>
      <c r="S53" s="244"/>
      <c r="T53" s="244">
        <v>0</v>
      </c>
      <c r="U53" s="244"/>
      <c r="V53" s="244">
        <v>0</v>
      </c>
      <c r="W53" s="244"/>
      <c r="X53" s="244">
        <v>0</v>
      </c>
      <c r="Y53" s="244"/>
      <c r="Z53" s="244" t="s">
        <v>614</v>
      </c>
      <c r="AA53" s="244"/>
      <c r="AB53" s="244">
        <v>0</v>
      </c>
      <c r="AC53" s="244">
        <v>0</v>
      </c>
    </row>
    <row r="54" spans="1:29" s="238" customFormat="1" x14ac:dyDescent="0.25">
      <c r="A54" s="245" t="s">
        <v>428</v>
      </c>
      <c r="B54" s="246" t="s">
        <v>405</v>
      </c>
      <c r="C54" s="244">
        <v>4</v>
      </c>
      <c r="D54" s="244">
        <v>4</v>
      </c>
      <c r="E54" s="244"/>
      <c r="F54" s="244"/>
      <c r="G54" s="244">
        <v>0</v>
      </c>
      <c r="H54" s="244">
        <v>4</v>
      </c>
      <c r="I54" s="244"/>
      <c r="J54" s="244">
        <v>4</v>
      </c>
      <c r="K54" s="244"/>
      <c r="L54" s="244">
        <v>0</v>
      </c>
      <c r="M54" s="244"/>
      <c r="N54" s="244">
        <v>0</v>
      </c>
      <c r="O54" s="244"/>
      <c r="P54" s="244">
        <v>0</v>
      </c>
      <c r="Q54" s="244"/>
      <c r="R54" s="244">
        <v>0</v>
      </c>
      <c r="S54" s="244"/>
      <c r="T54" s="244">
        <v>0</v>
      </c>
      <c r="U54" s="244"/>
      <c r="V54" s="244">
        <v>0</v>
      </c>
      <c r="W54" s="244"/>
      <c r="X54" s="244">
        <v>0</v>
      </c>
      <c r="Y54" s="244"/>
      <c r="Z54" s="244" t="s">
        <v>614</v>
      </c>
      <c r="AA54" s="244"/>
      <c r="AB54" s="244">
        <v>4</v>
      </c>
      <c r="AC54" s="244">
        <v>4</v>
      </c>
    </row>
    <row r="55" spans="1:29" s="238" customFormat="1" x14ac:dyDescent="0.25">
      <c r="A55" s="245" t="s">
        <v>429</v>
      </c>
      <c r="B55" s="246" t="s">
        <v>407</v>
      </c>
      <c r="C55" s="244">
        <v>0</v>
      </c>
      <c r="D55" s="244">
        <v>0</v>
      </c>
      <c r="E55" s="244"/>
      <c r="F55" s="244"/>
      <c r="G55" s="244">
        <v>0</v>
      </c>
      <c r="H55" s="244">
        <v>0</v>
      </c>
      <c r="I55" s="244"/>
      <c r="J55" s="244">
        <v>0</v>
      </c>
      <c r="K55" s="244"/>
      <c r="L55" s="244">
        <v>0</v>
      </c>
      <c r="M55" s="244"/>
      <c r="N55" s="244">
        <v>0</v>
      </c>
      <c r="O55" s="244"/>
      <c r="P55" s="244">
        <v>0</v>
      </c>
      <c r="Q55" s="244"/>
      <c r="R55" s="244">
        <v>0</v>
      </c>
      <c r="S55" s="244"/>
      <c r="T55" s="244">
        <v>0</v>
      </c>
      <c r="U55" s="244"/>
      <c r="V55" s="244">
        <v>0</v>
      </c>
      <c r="W55" s="244"/>
      <c r="X55" s="244">
        <v>0</v>
      </c>
      <c r="Y55" s="244"/>
      <c r="Z55" s="244" t="s">
        <v>614</v>
      </c>
      <c r="AA55" s="244"/>
      <c r="AB55" s="244">
        <v>0</v>
      </c>
      <c r="AC55" s="244">
        <v>0</v>
      </c>
    </row>
    <row r="56" spans="1:29" s="238" customFormat="1" x14ac:dyDescent="0.25">
      <c r="A56" s="245" t="s">
        <v>430</v>
      </c>
      <c r="B56" s="246" t="s">
        <v>409</v>
      </c>
      <c r="C56" s="244">
        <v>0</v>
      </c>
      <c r="D56" s="244">
        <v>0</v>
      </c>
      <c r="E56" s="244"/>
      <c r="F56" s="244"/>
      <c r="G56" s="244">
        <v>0</v>
      </c>
      <c r="H56" s="244">
        <v>0</v>
      </c>
      <c r="I56" s="244"/>
      <c r="J56" s="244">
        <v>0</v>
      </c>
      <c r="K56" s="244"/>
      <c r="L56" s="244">
        <v>0</v>
      </c>
      <c r="M56" s="244"/>
      <c r="N56" s="244">
        <v>0</v>
      </c>
      <c r="O56" s="244"/>
      <c r="P56" s="244">
        <v>0</v>
      </c>
      <c r="Q56" s="244"/>
      <c r="R56" s="244">
        <v>0</v>
      </c>
      <c r="S56" s="244"/>
      <c r="T56" s="244">
        <v>0</v>
      </c>
      <c r="U56" s="244"/>
      <c r="V56" s="244">
        <v>0</v>
      </c>
      <c r="W56" s="244"/>
      <c r="X56" s="244">
        <v>0</v>
      </c>
      <c r="Y56" s="244"/>
      <c r="Z56" s="244" t="s">
        <v>614</v>
      </c>
      <c r="AA56" s="244"/>
      <c r="AB56" s="244">
        <v>0</v>
      </c>
      <c r="AC56" s="244">
        <v>0</v>
      </c>
    </row>
    <row r="57" spans="1:29" s="238" customFormat="1" x14ac:dyDescent="0.25">
      <c r="A57" s="245" t="s">
        <v>431</v>
      </c>
      <c r="B57" s="246" t="s">
        <v>411</v>
      </c>
      <c r="C57" s="244">
        <v>0</v>
      </c>
      <c r="D57" s="244">
        <v>0</v>
      </c>
      <c r="E57" s="244"/>
      <c r="F57" s="244"/>
      <c r="G57" s="244">
        <v>0</v>
      </c>
      <c r="H57" s="244">
        <v>0</v>
      </c>
      <c r="I57" s="244"/>
      <c r="J57" s="244">
        <v>0</v>
      </c>
      <c r="K57" s="244"/>
      <c r="L57" s="244">
        <v>0</v>
      </c>
      <c r="M57" s="244"/>
      <c r="N57" s="244">
        <v>0</v>
      </c>
      <c r="O57" s="244"/>
      <c r="P57" s="244">
        <v>0</v>
      </c>
      <c r="Q57" s="244"/>
      <c r="R57" s="244">
        <v>0</v>
      </c>
      <c r="S57" s="244"/>
      <c r="T57" s="244">
        <v>0</v>
      </c>
      <c r="U57" s="244"/>
      <c r="V57" s="244">
        <v>0</v>
      </c>
      <c r="W57" s="244"/>
      <c r="X57" s="244">
        <v>0</v>
      </c>
      <c r="Y57" s="244"/>
      <c r="Z57" s="244" t="s">
        <v>614</v>
      </c>
      <c r="AA57" s="244"/>
      <c r="AB57" s="244">
        <v>0</v>
      </c>
      <c r="AC57" s="244">
        <v>0</v>
      </c>
    </row>
    <row r="58" spans="1:29" s="238" customFormat="1" x14ac:dyDescent="0.25">
      <c r="A58" s="245" t="s">
        <v>432</v>
      </c>
      <c r="B58" s="246" t="s">
        <v>413</v>
      </c>
      <c r="C58" s="244">
        <v>0</v>
      </c>
      <c r="D58" s="244">
        <v>0</v>
      </c>
      <c r="E58" s="244"/>
      <c r="F58" s="244"/>
      <c r="G58" s="244">
        <v>0</v>
      </c>
      <c r="H58" s="244">
        <v>0</v>
      </c>
      <c r="I58" s="244"/>
      <c r="J58" s="244">
        <v>0</v>
      </c>
      <c r="K58" s="244"/>
      <c r="L58" s="244">
        <v>0</v>
      </c>
      <c r="M58" s="244"/>
      <c r="N58" s="244">
        <v>0</v>
      </c>
      <c r="O58" s="244"/>
      <c r="P58" s="244">
        <v>0</v>
      </c>
      <c r="Q58" s="244"/>
      <c r="R58" s="244">
        <v>0</v>
      </c>
      <c r="S58" s="244"/>
      <c r="T58" s="244">
        <v>0</v>
      </c>
      <c r="U58" s="244"/>
      <c r="V58" s="244">
        <v>0</v>
      </c>
      <c r="W58" s="244"/>
      <c r="X58" s="244">
        <v>0</v>
      </c>
      <c r="Y58" s="244"/>
      <c r="Z58" s="244" t="s">
        <v>614</v>
      </c>
      <c r="AA58" s="244"/>
      <c r="AB58" s="244">
        <v>0</v>
      </c>
      <c r="AC58" s="244">
        <v>0</v>
      </c>
    </row>
    <row r="59" spans="1:29" s="238" customFormat="1" x14ac:dyDescent="0.25">
      <c r="A59" s="245" t="s">
        <v>433</v>
      </c>
      <c r="B59" s="246" t="s">
        <v>415</v>
      </c>
      <c r="C59" s="244">
        <v>0</v>
      </c>
      <c r="D59" s="244">
        <v>0</v>
      </c>
      <c r="E59" s="244"/>
      <c r="F59" s="244"/>
      <c r="G59" s="244">
        <v>0</v>
      </c>
      <c r="H59" s="244">
        <v>0</v>
      </c>
      <c r="I59" s="244"/>
      <c r="J59" s="244">
        <v>0</v>
      </c>
      <c r="K59" s="244"/>
      <c r="L59" s="244">
        <v>0</v>
      </c>
      <c r="M59" s="244"/>
      <c r="N59" s="244">
        <v>0</v>
      </c>
      <c r="O59" s="244"/>
      <c r="P59" s="244">
        <v>0</v>
      </c>
      <c r="Q59" s="244"/>
      <c r="R59" s="244">
        <v>0</v>
      </c>
      <c r="S59" s="244"/>
      <c r="T59" s="244">
        <v>0</v>
      </c>
      <c r="U59" s="244"/>
      <c r="V59" s="244">
        <v>0</v>
      </c>
      <c r="W59" s="244"/>
      <c r="X59" s="244">
        <v>0</v>
      </c>
      <c r="Y59" s="244"/>
      <c r="Z59" s="244" t="s">
        <v>614</v>
      </c>
      <c r="AA59" s="244"/>
      <c r="AB59" s="244">
        <v>0</v>
      </c>
      <c r="AC59" s="244">
        <v>0</v>
      </c>
    </row>
    <row r="60" spans="1:29" s="238" customFormat="1" x14ac:dyDescent="0.25">
      <c r="A60" s="245" t="s">
        <v>434</v>
      </c>
      <c r="B60" s="246" t="s">
        <v>417</v>
      </c>
      <c r="C60" s="244">
        <v>0</v>
      </c>
      <c r="D60" s="244">
        <v>0</v>
      </c>
      <c r="E60" s="244"/>
      <c r="F60" s="244"/>
      <c r="G60" s="244">
        <v>0</v>
      </c>
      <c r="H60" s="244">
        <v>0</v>
      </c>
      <c r="I60" s="244"/>
      <c r="J60" s="244">
        <v>0</v>
      </c>
      <c r="K60" s="244"/>
      <c r="L60" s="244">
        <v>0</v>
      </c>
      <c r="M60" s="244"/>
      <c r="N60" s="244">
        <v>0</v>
      </c>
      <c r="O60" s="244"/>
      <c r="P60" s="244">
        <v>0</v>
      </c>
      <c r="Q60" s="244"/>
      <c r="R60" s="244">
        <v>0</v>
      </c>
      <c r="S60" s="244"/>
      <c r="T60" s="244">
        <v>0</v>
      </c>
      <c r="U60" s="244"/>
      <c r="V60" s="244">
        <v>0</v>
      </c>
      <c r="W60" s="244"/>
      <c r="X60" s="244">
        <v>0</v>
      </c>
      <c r="Y60" s="244"/>
      <c r="Z60" s="244" t="s">
        <v>614</v>
      </c>
      <c r="AA60" s="244"/>
      <c r="AB60" s="244">
        <v>0</v>
      </c>
      <c r="AC60" s="244">
        <v>0</v>
      </c>
    </row>
    <row r="61" spans="1:29" s="238" customFormat="1" ht="35.25" customHeight="1" x14ac:dyDescent="0.25">
      <c r="A61" s="242" t="s">
        <v>22</v>
      </c>
      <c r="B61" s="243" t="s">
        <v>435</v>
      </c>
      <c r="C61" s="244"/>
      <c r="D61" s="244"/>
      <c r="E61" s="244"/>
      <c r="F61" s="244"/>
      <c r="G61" s="244"/>
      <c r="H61" s="244"/>
      <c r="I61" s="244"/>
      <c r="J61" s="244"/>
      <c r="K61" s="244"/>
      <c r="L61" s="244"/>
      <c r="M61" s="244"/>
      <c r="N61" s="244"/>
      <c r="O61" s="244"/>
      <c r="P61" s="244"/>
      <c r="Q61" s="244"/>
      <c r="R61" s="244"/>
      <c r="S61" s="244"/>
      <c r="T61" s="244"/>
      <c r="U61" s="244"/>
      <c r="V61" s="244"/>
      <c r="W61" s="244"/>
      <c r="X61" s="244"/>
      <c r="Y61" s="244"/>
      <c r="Z61" s="244"/>
      <c r="AA61" s="244"/>
      <c r="AB61" s="244"/>
      <c r="AC61" s="244"/>
    </row>
    <row r="62" spans="1:29" s="238" customFormat="1" x14ac:dyDescent="0.25">
      <c r="A62" s="245" t="s">
        <v>436</v>
      </c>
      <c r="B62" s="246" t="s">
        <v>437</v>
      </c>
      <c r="C62" s="244">
        <v>9.3311252808783329E-2</v>
      </c>
      <c r="D62" s="244">
        <v>0.12981391050929333</v>
      </c>
      <c r="E62" s="244"/>
      <c r="F62" s="244"/>
      <c r="G62" s="244">
        <v>0</v>
      </c>
      <c r="H62" s="244">
        <v>9.3311252808783329E-2</v>
      </c>
      <c r="I62" s="244"/>
      <c r="J62" s="244">
        <v>0.12981391050929333</v>
      </c>
      <c r="K62" s="244"/>
      <c r="L62" s="244">
        <v>0</v>
      </c>
      <c r="M62" s="244"/>
      <c r="N62" s="244">
        <v>0</v>
      </c>
      <c r="O62" s="244"/>
      <c r="P62" s="244">
        <v>0</v>
      </c>
      <c r="Q62" s="244"/>
      <c r="R62" s="244">
        <v>0</v>
      </c>
      <c r="S62" s="244"/>
      <c r="T62" s="244">
        <v>0</v>
      </c>
      <c r="U62" s="244"/>
      <c r="V62" s="244">
        <v>0</v>
      </c>
      <c r="W62" s="244"/>
      <c r="X62" s="244">
        <v>0</v>
      </c>
      <c r="Y62" s="244"/>
      <c r="Z62" s="244" t="s">
        <v>614</v>
      </c>
      <c r="AA62" s="244"/>
      <c r="AB62" s="244">
        <v>9.3311252808783329E-2</v>
      </c>
      <c r="AC62" s="244">
        <v>0.12981391050929333</v>
      </c>
    </row>
    <row r="63" spans="1:29" s="238" customFormat="1" x14ac:dyDescent="0.25">
      <c r="A63" s="245" t="s">
        <v>438</v>
      </c>
      <c r="B63" s="250" t="s">
        <v>445</v>
      </c>
      <c r="C63" s="244"/>
      <c r="D63" s="244"/>
      <c r="E63" s="244"/>
      <c r="F63" s="244"/>
      <c r="G63" s="244">
        <v>0</v>
      </c>
      <c r="H63" s="244">
        <v>0</v>
      </c>
      <c r="I63" s="244"/>
      <c r="J63" s="244">
        <v>0</v>
      </c>
      <c r="K63" s="244"/>
      <c r="L63" s="244">
        <v>0</v>
      </c>
      <c r="M63" s="244"/>
      <c r="N63" s="244">
        <v>0</v>
      </c>
      <c r="O63" s="244"/>
      <c r="P63" s="244">
        <v>0</v>
      </c>
      <c r="Q63" s="244"/>
      <c r="R63" s="244">
        <v>0</v>
      </c>
      <c r="S63" s="244"/>
      <c r="T63" s="244">
        <v>0</v>
      </c>
      <c r="U63" s="244"/>
      <c r="V63" s="244">
        <v>0</v>
      </c>
      <c r="W63" s="244"/>
      <c r="X63" s="244">
        <v>0</v>
      </c>
      <c r="Y63" s="244"/>
      <c r="Z63" s="244" t="s">
        <v>614</v>
      </c>
      <c r="AA63" s="244"/>
      <c r="AB63" s="244">
        <v>0</v>
      </c>
      <c r="AC63" s="244">
        <v>0</v>
      </c>
    </row>
    <row r="64" spans="1:29" s="238" customFormat="1" x14ac:dyDescent="0.25">
      <c r="A64" s="245" t="s">
        <v>440</v>
      </c>
      <c r="B64" s="246" t="s">
        <v>439</v>
      </c>
      <c r="C64" s="244"/>
      <c r="D64" s="244"/>
      <c r="E64" s="244"/>
      <c r="F64" s="244"/>
      <c r="G64" s="244">
        <v>0</v>
      </c>
      <c r="H64" s="244">
        <v>0</v>
      </c>
      <c r="I64" s="244"/>
      <c r="J64" s="244">
        <v>0</v>
      </c>
      <c r="K64" s="244"/>
      <c r="L64" s="244">
        <v>0</v>
      </c>
      <c r="M64" s="244"/>
      <c r="N64" s="244">
        <v>0</v>
      </c>
      <c r="O64" s="244"/>
      <c r="P64" s="244">
        <v>0</v>
      </c>
      <c r="Q64" s="244"/>
      <c r="R64" s="244">
        <v>0</v>
      </c>
      <c r="S64" s="244"/>
      <c r="T64" s="244">
        <v>0</v>
      </c>
      <c r="U64" s="244"/>
      <c r="V64" s="244">
        <v>0</v>
      </c>
      <c r="W64" s="244"/>
      <c r="X64" s="244">
        <v>0</v>
      </c>
      <c r="Y64" s="244"/>
      <c r="Z64" s="244" t="s">
        <v>614</v>
      </c>
      <c r="AA64" s="244"/>
      <c r="AB64" s="244">
        <v>0</v>
      </c>
      <c r="AC64" s="244">
        <v>0</v>
      </c>
    </row>
    <row r="65" spans="1:29" s="238" customFormat="1" x14ac:dyDescent="0.25">
      <c r="A65" s="245" t="s">
        <v>442</v>
      </c>
      <c r="B65" s="250" t="s">
        <v>441</v>
      </c>
      <c r="C65" s="244"/>
      <c r="D65" s="244"/>
      <c r="E65" s="244"/>
      <c r="F65" s="244"/>
      <c r="G65" s="244">
        <v>0</v>
      </c>
      <c r="H65" s="244">
        <v>0</v>
      </c>
      <c r="I65" s="244"/>
      <c r="J65" s="244">
        <v>0</v>
      </c>
      <c r="K65" s="244"/>
      <c r="L65" s="244">
        <v>0</v>
      </c>
      <c r="M65" s="244"/>
      <c r="N65" s="244">
        <v>0</v>
      </c>
      <c r="O65" s="244"/>
      <c r="P65" s="244">
        <v>0</v>
      </c>
      <c r="Q65" s="244"/>
      <c r="R65" s="244">
        <v>0</v>
      </c>
      <c r="S65" s="244"/>
      <c r="T65" s="244">
        <v>0</v>
      </c>
      <c r="U65" s="244"/>
      <c r="V65" s="244">
        <v>0</v>
      </c>
      <c r="W65" s="244"/>
      <c r="X65" s="244">
        <v>0</v>
      </c>
      <c r="Y65" s="244"/>
      <c r="Z65" s="244" t="s">
        <v>614</v>
      </c>
      <c r="AA65" s="244"/>
      <c r="AB65" s="244">
        <v>0</v>
      </c>
      <c r="AC65" s="244">
        <v>0</v>
      </c>
    </row>
    <row r="66" spans="1:29" s="238" customFormat="1" x14ac:dyDescent="0.25">
      <c r="A66" s="245" t="s">
        <v>444</v>
      </c>
      <c r="B66" s="250" t="s">
        <v>443</v>
      </c>
      <c r="C66" s="244"/>
      <c r="D66" s="244"/>
      <c r="E66" s="244"/>
      <c r="F66" s="244"/>
      <c r="G66" s="244">
        <v>0</v>
      </c>
      <c r="H66" s="244">
        <v>0</v>
      </c>
      <c r="I66" s="244"/>
      <c r="J66" s="244">
        <v>0</v>
      </c>
      <c r="K66" s="244"/>
      <c r="L66" s="244">
        <v>0</v>
      </c>
      <c r="M66" s="244"/>
      <c r="N66" s="244">
        <v>0</v>
      </c>
      <c r="O66" s="244"/>
      <c r="P66" s="244">
        <v>0</v>
      </c>
      <c r="Q66" s="244"/>
      <c r="R66" s="244">
        <v>0</v>
      </c>
      <c r="S66" s="244"/>
      <c r="T66" s="244">
        <v>0</v>
      </c>
      <c r="U66" s="244"/>
      <c r="V66" s="244">
        <v>0</v>
      </c>
      <c r="W66" s="244"/>
      <c r="X66" s="244">
        <v>0</v>
      </c>
      <c r="Y66" s="244"/>
      <c r="Z66" s="244" t="s">
        <v>614</v>
      </c>
      <c r="AA66" s="244"/>
      <c r="AB66" s="244">
        <v>0</v>
      </c>
      <c r="AC66" s="244">
        <v>0</v>
      </c>
    </row>
    <row r="67" spans="1:29" s="238" customFormat="1" x14ac:dyDescent="0.25">
      <c r="A67" s="245" t="s">
        <v>446</v>
      </c>
      <c r="B67" s="250" t="s">
        <v>405</v>
      </c>
      <c r="C67" s="244"/>
      <c r="D67" s="244"/>
      <c r="E67" s="244"/>
      <c r="F67" s="244"/>
      <c r="G67" s="244">
        <v>0</v>
      </c>
      <c r="H67" s="244">
        <v>4</v>
      </c>
      <c r="I67" s="244"/>
      <c r="J67" s="244">
        <v>4</v>
      </c>
      <c r="K67" s="244"/>
      <c r="L67" s="244">
        <v>0</v>
      </c>
      <c r="M67" s="244"/>
      <c r="N67" s="244">
        <v>0</v>
      </c>
      <c r="O67" s="244"/>
      <c r="P67" s="244">
        <v>0</v>
      </c>
      <c r="Q67" s="244"/>
      <c r="R67" s="244">
        <v>0</v>
      </c>
      <c r="S67" s="244"/>
      <c r="T67" s="244">
        <v>0</v>
      </c>
      <c r="U67" s="244"/>
      <c r="V67" s="244">
        <v>0</v>
      </c>
      <c r="W67" s="244"/>
      <c r="X67" s="244">
        <v>0</v>
      </c>
      <c r="Y67" s="244"/>
      <c r="Z67" s="244" t="s">
        <v>614</v>
      </c>
      <c r="AA67" s="244"/>
      <c r="AB67" s="244">
        <v>4</v>
      </c>
      <c r="AC67" s="244">
        <v>4</v>
      </c>
    </row>
    <row r="68" spans="1:29" s="238" customFormat="1" x14ac:dyDescent="0.25">
      <c r="A68" s="245" t="s">
        <v>447</v>
      </c>
      <c r="B68" s="250" t="s">
        <v>407</v>
      </c>
      <c r="C68" s="244"/>
      <c r="D68" s="244"/>
      <c r="E68" s="244"/>
      <c r="F68" s="244"/>
      <c r="G68" s="244">
        <v>0</v>
      </c>
      <c r="H68" s="244">
        <v>0</v>
      </c>
      <c r="I68" s="244"/>
      <c r="J68" s="244">
        <v>0</v>
      </c>
      <c r="K68" s="244"/>
      <c r="L68" s="244">
        <v>0</v>
      </c>
      <c r="M68" s="244"/>
      <c r="N68" s="244">
        <v>0</v>
      </c>
      <c r="O68" s="244"/>
      <c r="P68" s="244">
        <v>0</v>
      </c>
      <c r="Q68" s="244"/>
      <c r="R68" s="244">
        <v>0</v>
      </c>
      <c r="S68" s="244"/>
      <c r="T68" s="244">
        <v>0</v>
      </c>
      <c r="U68" s="244"/>
      <c r="V68" s="244">
        <v>0</v>
      </c>
      <c r="W68" s="244"/>
      <c r="X68" s="244">
        <v>0</v>
      </c>
      <c r="Y68" s="244"/>
      <c r="Z68" s="244" t="s">
        <v>614</v>
      </c>
      <c r="AA68" s="244"/>
      <c r="AB68" s="244">
        <v>0</v>
      </c>
      <c r="AC68" s="244">
        <v>0</v>
      </c>
    </row>
    <row r="69" spans="1:29" s="238" customFormat="1" x14ac:dyDescent="0.25">
      <c r="A69" s="245" t="s">
        <v>448</v>
      </c>
      <c r="B69" s="250" t="s">
        <v>409</v>
      </c>
      <c r="C69" s="244"/>
      <c r="D69" s="244"/>
      <c r="E69" s="244"/>
      <c r="F69" s="244"/>
      <c r="G69" s="244">
        <v>0</v>
      </c>
      <c r="H69" s="244">
        <v>0</v>
      </c>
      <c r="I69" s="244"/>
      <c r="J69" s="244">
        <v>0</v>
      </c>
      <c r="K69" s="244"/>
      <c r="L69" s="244">
        <v>0</v>
      </c>
      <c r="M69" s="244"/>
      <c r="N69" s="244">
        <v>0</v>
      </c>
      <c r="O69" s="244"/>
      <c r="P69" s="244">
        <v>0</v>
      </c>
      <c r="Q69" s="244"/>
      <c r="R69" s="244">
        <v>0</v>
      </c>
      <c r="S69" s="244"/>
      <c r="T69" s="244">
        <v>0</v>
      </c>
      <c r="U69" s="244"/>
      <c r="V69" s="244">
        <v>0</v>
      </c>
      <c r="W69" s="244"/>
      <c r="X69" s="244">
        <v>0</v>
      </c>
      <c r="Y69" s="244"/>
      <c r="Z69" s="244" t="s">
        <v>614</v>
      </c>
      <c r="AA69" s="244"/>
      <c r="AB69" s="244">
        <v>0</v>
      </c>
      <c r="AC69" s="244">
        <v>0</v>
      </c>
    </row>
    <row r="70" spans="1:29" s="238" customFormat="1" x14ac:dyDescent="0.25">
      <c r="A70" s="245" t="s">
        <v>449</v>
      </c>
      <c r="B70" s="250" t="s">
        <v>411</v>
      </c>
      <c r="C70" s="244"/>
      <c r="D70" s="244"/>
      <c r="E70" s="244"/>
      <c r="F70" s="244"/>
      <c r="G70" s="244">
        <v>0</v>
      </c>
      <c r="H70" s="244">
        <v>0</v>
      </c>
      <c r="I70" s="244"/>
      <c r="J70" s="244">
        <v>0</v>
      </c>
      <c r="K70" s="244"/>
      <c r="L70" s="244">
        <v>0</v>
      </c>
      <c r="M70" s="244"/>
      <c r="N70" s="244">
        <v>0</v>
      </c>
      <c r="O70" s="244"/>
      <c r="P70" s="244">
        <v>0</v>
      </c>
      <c r="Q70" s="244"/>
      <c r="R70" s="244">
        <v>0</v>
      </c>
      <c r="S70" s="244"/>
      <c r="T70" s="244">
        <v>0</v>
      </c>
      <c r="U70" s="244"/>
      <c r="V70" s="244">
        <v>0</v>
      </c>
      <c r="W70" s="244"/>
      <c r="X70" s="244">
        <v>0</v>
      </c>
      <c r="Y70" s="244"/>
      <c r="Z70" s="244" t="s">
        <v>614</v>
      </c>
      <c r="AA70" s="244"/>
      <c r="AB70" s="244">
        <v>0</v>
      </c>
      <c r="AC70" s="244">
        <v>0</v>
      </c>
    </row>
    <row r="71" spans="1:29" s="238" customFormat="1" x14ac:dyDescent="0.25">
      <c r="A71" s="245" t="s">
        <v>450</v>
      </c>
      <c r="B71" s="250" t="s">
        <v>413</v>
      </c>
      <c r="C71" s="244"/>
      <c r="D71" s="244"/>
      <c r="E71" s="244"/>
      <c r="F71" s="244"/>
      <c r="G71" s="244">
        <v>0</v>
      </c>
      <c r="H71" s="244">
        <v>0</v>
      </c>
      <c r="I71" s="244"/>
      <c r="J71" s="244">
        <v>0</v>
      </c>
      <c r="K71" s="244"/>
      <c r="L71" s="244">
        <v>0</v>
      </c>
      <c r="M71" s="244"/>
      <c r="N71" s="244">
        <v>0</v>
      </c>
      <c r="O71" s="244"/>
      <c r="P71" s="244">
        <v>0</v>
      </c>
      <c r="Q71" s="244"/>
      <c r="R71" s="244">
        <v>0</v>
      </c>
      <c r="S71" s="244"/>
      <c r="T71" s="244">
        <v>0</v>
      </c>
      <c r="U71" s="244"/>
      <c r="V71" s="244">
        <v>0</v>
      </c>
      <c r="W71" s="244"/>
      <c r="X71" s="244">
        <v>0</v>
      </c>
      <c r="Y71" s="244"/>
      <c r="Z71" s="244" t="s">
        <v>614</v>
      </c>
      <c r="AA71" s="244"/>
      <c r="AB71" s="244">
        <v>0</v>
      </c>
      <c r="AC71" s="244">
        <v>0</v>
      </c>
    </row>
    <row r="72" spans="1:29" s="238" customFormat="1" x14ac:dyDescent="0.25">
      <c r="A72" s="245" t="s">
        <v>451</v>
      </c>
      <c r="B72" s="250" t="s">
        <v>415</v>
      </c>
      <c r="C72" s="244"/>
      <c r="D72" s="244"/>
      <c r="E72" s="244"/>
      <c r="F72" s="244"/>
      <c r="G72" s="244">
        <v>0</v>
      </c>
      <c r="H72" s="244">
        <v>0</v>
      </c>
      <c r="I72" s="244"/>
      <c r="J72" s="244">
        <v>0</v>
      </c>
      <c r="K72" s="244"/>
      <c r="L72" s="244">
        <v>0</v>
      </c>
      <c r="M72" s="244"/>
      <c r="N72" s="244">
        <v>0</v>
      </c>
      <c r="O72" s="244"/>
      <c r="P72" s="244">
        <v>0</v>
      </c>
      <c r="Q72" s="244"/>
      <c r="R72" s="244">
        <v>0</v>
      </c>
      <c r="S72" s="244"/>
      <c r="T72" s="244">
        <v>0</v>
      </c>
      <c r="U72" s="244"/>
      <c r="V72" s="244">
        <v>0</v>
      </c>
      <c r="W72" s="244"/>
      <c r="X72" s="244">
        <v>0</v>
      </c>
      <c r="Y72" s="244"/>
      <c r="Z72" s="244" t="s">
        <v>614</v>
      </c>
      <c r="AA72" s="244"/>
      <c r="AB72" s="244">
        <v>0</v>
      </c>
      <c r="AC72" s="244">
        <v>0</v>
      </c>
    </row>
    <row r="73" spans="1:29" s="238" customFormat="1" x14ac:dyDescent="0.25">
      <c r="A73" s="245" t="s">
        <v>452</v>
      </c>
      <c r="B73" s="250" t="s">
        <v>417</v>
      </c>
      <c r="C73" s="244"/>
      <c r="D73" s="244"/>
      <c r="E73" s="244"/>
      <c r="F73" s="244"/>
      <c r="G73" s="244">
        <v>0</v>
      </c>
      <c r="H73" s="244">
        <v>0</v>
      </c>
      <c r="I73" s="244"/>
      <c r="J73" s="244">
        <v>0</v>
      </c>
      <c r="K73" s="244"/>
      <c r="L73" s="244">
        <v>0</v>
      </c>
      <c r="M73" s="244"/>
      <c r="N73" s="244">
        <v>0</v>
      </c>
      <c r="O73" s="244"/>
      <c r="P73" s="244">
        <v>0</v>
      </c>
      <c r="Q73" s="244"/>
      <c r="R73" s="244">
        <v>0</v>
      </c>
      <c r="S73" s="244"/>
      <c r="T73" s="244">
        <v>0</v>
      </c>
      <c r="U73" s="244"/>
      <c r="V73" s="244">
        <v>0</v>
      </c>
      <c r="W73" s="244"/>
      <c r="X73" s="244">
        <v>0</v>
      </c>
      <c r="Y73" s="244"/>
      <c r="Z73" s="244" t="s">
        <v>614</v>
      </c>
      <c r="AA73" s="244"/>
      <c r="AB73" s="244">
        <v>0</v>
      </c>
      <c r="AC73" s="244">
        <v>0</v>
      </c>
    </row>
    <row r="74" spans="1:29" s="238" customFormat="1" ht="36.75" customHeight="1" x14ac:dyDescent="0.25">
      <c r="A74" s="242" t="s">
        <v>24</v>
      </c>
      <c r="B74" s="251" t="s">
        <v>453</v>
      </c>
      <c r="C74" s="244"/>
      <c r="D74" s="244"/>
      <c r="E74" s="244"/>
      <c r="F74" s="244"/>
      <c r="G74" s="244">
        <v>0</v>
      </c>
      <c r="H74" s="244">
        <v>0</v>
      </c>
      <c r="I74" s="244"/>
      <c r="J74" s="244">
        <v>0</v>
      </c>
      <c r="K74" s="244"/>
      <c r="L74" s="244">
        <v>0</v>
      </c>
      <c r="M74" s="244"/>
      <c r="N74" s="244">
        <v>0</v>
      </c>
      <c r="O74" s="244"/>
      <c r="P74" s="244">
        <v>0</v>
      </c>
      <c r="Q74" s="244"/>
      <c r="R74" s="244">
        <v>0</v>
      </c>
      <c r="S74" s="244"/>
      <c r="T74" s="244">
        <v>0</v>
      </c>
      <c r="U74" s="244"/>
      <c r="V74" s="244">
        <v>0</v>
      </c>
      <c r="W74" s="244"/>
      <c r="X74" s="244">
        <v>0</v>
      </c>
      <c r="Y74" s="244"/>
      <c r="Z74" s="244" t="s">
        <v>614</v>
      </c>
      <c r="AA74" s="244"/>
      <c r="AB74" s="244">
        <v>0</v>
      </c>
      <c r="AC74" s="244">
        <v>0</v>
      </c>
    </row>
    <row r="75" spans="1:29" s="238" customFormat="1" x14ac:dyDescent="0.25">
      <c r="A75" s="242" t="s">
        <v>27</v>
      </c>
      <c r="B75" s="243" t="s">
        <v>454</v>
      </c>
      <c r="C75" s="244"/>
      <c r="D75" s="244"/>
      <c r="E75" s="244"/>
      <c r="F75" s="244"/>
      <c r="G75" s="244"/>
      <c r="H75" s="244"/>
      <c r="I75" s="244"/>
      <c r="J75" s="244"/>
      <c r="K75" s="244"/>
      <c r="L75" s="244"/>
      <c r="M75" s="244"/>
      <c r="N75" s="244"/>
      <c r="O75" s="244"/>
      <c r="P75" s="244"/>
      <c r="Q75" s="244"/>
      <c r="R75" s="244"/>
      <c r="S75" s="244"/>
      <c r="T75" s="244"/>
      <c r="U75" s="244"/>
      <c r="V75" s="244"/>
      <c r="W75" s="244"/>
      <c r="X75" s="244"/>
      <c r="Y75" s="244"/>
      <c r="Z75" s="244"/>
      <c r="AA75" s="244"/>
      <c r="AB75" s="244"/>
      <c r="AC75" s="244"/>
    </row>
    <row r="76" spans="1:29" s="238" customFormat="1" ht="45" customHeight="1" x14ac:dyDescent="0.25">
      <c r="A76" s="245" t="s">
        <v>455</v>
      </c>
      <c r="B76" s="246" t="s">
        <v>403</v>
      </c>
      <c r="C76" s="252"/>
      <c r="D76" s="253"/>
      <c r="E76" s="254"/>
      <c r="F76" s="254"/>
      <c r="G76" s="244">
        <v>0</v>
      </c>
      <c r="H76" s="244">
        <v>0</v>
      </c>
      <c r="I76" s="244"/>
      <c r="J76" s="244">
        <v>0</v>
      </c>
      <c r="K76" s="244"/>
      <c r="L76" s="244">
        <v>0</v>
      </c>
      <c r="M76" s="254"/>
      <c r="N76" s="244">
        <v>0</v>
      </c>
      <c r="O76" s="253"/>
      <c r="P76" s="244">
        <v>0</v>
      </c>
      <c r="Q76" s="253"/>
      <c r="R76" s="244">
        <v>0</v>
      </c>
      <c r="S76" s="253"/>
      <c r="T76" s="244">
        <v>0</v>
      </c>
      <c r="U76" s="253"/>
      <c r="V76" s="244">
        <v>0</v>
      </c>
      <c r="W76" s="253"/>
      <c r="X76" s="244">
        <v>0</v>
      </c>
      <c r="Y76" s="253"/>
      <c r="Z76" s="244" t="s">
        <v>614</v>
      </c>
      <c r="AA76" s="253"/>
      <c r="AB76" s="244">
        <v>0</v>
      </c>
      <c r="AC76" s="244">
        <v>0</v>
      </c>
    </row>
    <row r="77" spans="1:29" s="238" customFormat="1" ht="39.75" customHeight="1" x14ac:dyDescent="0.25">
      <c r="A77" s="245" t="s">
        <v>456</v>
      </c>
      <c r="B77" s="250" t="s">
        <v>396</v>
      </c>
      <c r="C77" s="244"/>
      <c r="D77" s="244"/>
      <c r="E77" s="244"/>
      <c r="F77" s="244"/>
      <c r="G77" s="244">
        <v>0</v>
      </c>
      <c r="H77" s="244">
        <v>0</v>
      </c>
      <c r="I77" s="244"/>
      <c r="J77" s="244">
        <v>0</v>
      </c>
      <c r="K77" s="244"/>
      <c r="L77" s="244">
        <v>0</v>
      </c>
      <c r="M77" s="244"/>
      <c r="N77" s="244">
        <v>0</v>
      </c>
      <c r="O77" s="244"/>
      <c r="P77" s="244">
        <v>0</v>
      </c>
      <c r="Q77" s="244"/>
      <c r="R77" s="244">
        <v>0</v>
      </c>
      <c r="S77" s="244"/>
      <c r="T77" s="244">
        <v>0</v>
      </c>
      <c r="U77" s="244"/>
      <c r="V77" s="244">
        <v>0</v>
      </c>
      <c r="W77" s="244"/>
      <c r="X77" s="244">
        <v>0</v>
      </c>
      <c r="Y77" s="244"/>
      <c r="Z77" s="244" t="s">
        <v>614</v>
      </c>
      <c r="AA77" s="244"/>
      <c r="AB77" s="244">
        <v>0</v>
      </c>
      <c r="AC77" s="244">
        <v>0</v>
      </c>
    </row>
    <row r="78" spans="1:29" s="238" customFormat="1" x14ac:dyDescent="0.25">
      <c r="A78" s="245" t="s">
        <v>457</v>
      </c>
      <c r="B78" s="250" t="s">
        <v>399</v>
      </c>
      <c r="C78" s="244"/>
      <c r="D78" s="244"/>
      <c r="E78" s="244"/>
      <c r="F78" s="244"/>
      <c r="G78" s="244">
        <v>0</v>
      </c>
      <c r="H78" s="244">
        <v>0</v>
      </c>
      <c r="I78" s="244"/>
      <c r="J78" s="244">
        <v>0</v>
      </c>
      <c r="K78" s="244"/>
      <c r="L78" s="244">
        <v>0</v>
      </c>
      <c r="M78" s="244"/>
      <c r="N78" s="244">
        <v>0</v>
      </c>
      <c r="O78" s="244"/>
      <c r="P78" s="244">
        <v>0</v>
      </c>
      <c r="Q78" s="244"/>
      <c r="R78" s="244">
        <v>0</v>
      </c>
      <c r="S78" s="244"/>
      <c r="T78" s="244">
        <v>0</v>
      </c>
      <c r="U78" s="244"/>
      <c r="V78" s="244">
        <v>0</v>
      </c>
      <c r="W78" s="244"/>
      <c r="X78" s="244">
        <v>0</v>
      </c>
      <c r="Y78" s="244"/>
      <c r="Z78" s="244" t="s">
        <v>614</v>
      </c>
      <c r="AA78" s="244"/>
      <c r="AB78" s="244">
        <v>0</v>
      </c>
      <c r="AC78" s="244">
        <v>0</v>
      </c>
    </row>
    <row r="79" spans="1:29" s="238" customFormat="1" x14ac:dyDescent="0.25">
      <c r="A79" s="245" t="s">
        <v>459</v>
      </c>
      <c r="B79" s="246" t="s">
        <v>458</v>
      </c>
      <c r="C79" s="244"/>
      <c r="D79" s="244"/>
      <c r="E79" s="244"/>
      <c r="F79" s="244"/>
      <c r="G79" s="244">
        <v>0</v>
      </c>
      <c r="H79" s="244">
        <v>0</v>
      </c>
      <c r="I79" s="244"/>
      <c r="J79" s="244">
        <v>0</v>
      </c>
      <c r="K79" s="244"/>
      <c r="L79" s="244">
        <v>0</v>
      </c>
      <c r="M79" s="244"/>
      <c r="N79" s="244">
        <v>0</v>
      </c>
      <c r="O79" s="244"/>
      <c r="P79" s="244">
        <v>0</v>
      </c>
      <c r="Q79" s="244"/>
      <c r="R79" s="244">
        <v>0</v>
      </c>
      <c r="S79" s="244"/>
      <c r="T79" s="244">
        <v>0</v>
      </c>
      <c r="U79" s="244"/>
      <c r="V79" s="244">
        <v>0</v>
      </c>
      <c r="W79" s="244"/>
      <c r="X79" s="244">
        <v>0</v>
      </c>
      <c r="Y79" s="244"/>
      <c r="Z79" s="244" t="s">
        <v>614</v>
      </c>
      <c r="AA79" s="244"/>
      <c r="AB79" s="244">
        <v>0</v>
      </c>
      <c r="AC79" s="244">
        <v>0</v>
      </c>
    </row>
    <row r="80" spans="1:29" s="238" customFormat="1" x14ac:dyDescent="0.25">
      <c r="A80" s="245" t="s">
        <v>460</v>
      </c>
      <c r="B80" s="246" t="s">
        <v>405</v>
      </c>
      <c r="C80" s="252"/>
      <c r="D80" s="255"/>
      <c r="E80" s="254"/>
      <c r="F80" s="254"/>
      <c r="G80" s="244">
        <v>0</v>
      </c>
      <c r="H80" s="244">
        <v>0</v>
      </c>
      <c r="I80" s="244"/>
      <c r="J80" s="244">
        <v>0</v>
      </c>
      <c r="K80" s="244"/>
      <c r="L80" s="244">
        <v>0</v>
      </c>
      <c r="M80" s="254"/>
      <c r="N80" s="244">
        <v>0</v>
      </c>
      <c r="O80" s="253"/>
      <c r="P80" s="244">
        <v>0</v>
      </c>
      <c r="Q80" s="253"/>
      <c r="R80" s="244">
        <v>0</v>
      </c>
      <c r="S80" s="253"/>
      <c r="T80" s="244">
        <v>0</v>
      </c>
      <c r="U80" s="253"/>
      <c r="V80" s="244">
        <v>0</v>
      </c>
      <c r="W80" s="253"/>
      <c r="X80" s="244">
        <v>0</v>
      </c>
      <c r="Y80" s="253"/>
      <c r="Z80" s="244" t="s">
        <v>614</v>
      </c>
      <c r="AA80" s="253"/>
      <c r="AB80" s="244">
        <v>0</v>
      </c>
      <c r="AC80" s="244">
        <v>0</v>
      </c>
    </row>
    <row r="81" spans="1:29" s="238" customFormat="1" x14ac:dyDescent="0.25">
      <c r="A81" s="245" t="s">
        <v>461</v>
      </c>
      <c r="B81" s="246" t="s">
        <v>407</v>
      </c>
      <c r="C81" s="252"/>
      <c r="D81" s="253"/>
      <c r="E81" s="254"/>
      <c r="F81" s="254"/>
      <c r="G81" s="244">
        <v>0</v>
      </c>
      <c r="H81" s="244">
        <v>0</v>
      </c>
      <c r="I81" s="244"/>
      <c r="J81" s="244">
        <v>0</v>
      </c>
      <c r="K81" s="244"/>
      <c r="L81" s="244">
        <v>0</v>
      </c>
      <c r="M81" s="254"/>
      <c r="N81" s="244">
        <v>0</v>
      </c>
      <c r="O81" s="253"/>
      <c r="P81" s="244">
        <v>0</v>
      </c>
      <c r="Q81" s="253"/>
      <c r="R81" s="244">
        <v>0</v>
      </c>
      <c r="S81" s="253"/>
      <c r="T81" s="244">
        <v>0</v>
      </c>
      <c r="U81" s="253"/>
      <c r="V81" s="244">
        <v>0</v>
      </c>
      <c r="W81" s="253"/>
      <c r="X81" s="244">
        <v>0</v>
      </c>
      <c r="Y81" s="253"/>
      <c r="Z81" s="244" t="s">
        <v>614</v>
      </c>
      <c r="AA81" s="253"/>
      <c r="AB81" s="244">
        <v>0</v>
      </c>
      <c r="AC81" s="244">
        <v>0</v>
      </c>
    </row>
    <row r="82" spans="1:29" s="238" customFormat="1" x14ac:dyDescent="0.25">
      <c r="A82" s="245" t="s">
        <v>462</v>
      </c>
      <c r="B82" s="246" t="s">
        <v>409</v>
      </c>
      <c r="C82" s="252"/>
      <c r="D82" s="253"/>
      <c r="E82" s="254"/>
      <c r="F82" s="254"/>
      <c r="G82" s="244">
        <v>0</v>
      </c>
      <c r="H82" s="244">
        <v>0</v>
      </c>
      <c r="I82" s="244"/>
      <c r="J82" s="244">
        <v>0</v>
      </c>
      <c r="K82" s="244"/>
      <c r="L82" s="244">
        <v>0</v>
      </c>
      <c r="M82" s="254"/>
      <c r="N82" s="244">
        <v>0</v>
      </c>
      <c r="O82" s="253"/>
      <c r="P82" s="244">
        <v>0</v>
      </c>
      <c r="Q82" s="253"/>
      <c r="R82" s="244">
        <v>0</v>
      </c>
      <c r="S82" s="253"/>
      <c r="T82" s="244">
        <v>0</v>
      </c>
      <c r="U82" s="253"/>
      <c r="V82" s="244">
        <v>0</v>
      </c>
      <c r="W82" s="253"/>
      <c r="X82" s="244">
        <v>0</v>
      </c>
      <c r="Y82" s="253"/>
      <c r="Z82" s="244" t="s">
        <v>614</v>
      </c>
      <c r="AA82" s="253"/>
      <c r="AB82" s="244">
        <v>0</v>
      </c>
      <c r="AC82" s="244">
        <v>0</v>
      </c>
    </row>
    <row r="83" spans="1:29" s="238" customFormat="1" x14ac:dyDescent="0.25">
      <c r="A83" s="245" t="s">
        <v>463</v>
      </c>
      <c r="B83" s="246" t="s">
        <v>411</v>
      </c>
      <c r="C83" s="252"/>
      <c r="D83" s="253"/>
      <c r="E83" s="254"/>
      <c r="F83" s="254"/>
      <c r="G83" s="244">
        <v>0</v>
      </c>
      <c r="H83" s="244">
        <v>0</v>
      </c>
      <c r="I83" s="244"/>
      <c r="J83" s="244">
        <v>0</v>
      </c>
      <c r="K83" s="244"/>
      <c r="L83" s="244">
        <v>0</v>
      </c>
      <c r="M83" s="254"/>
      <c r="N83" s="244">
        <v>0</v>
      </c>
      <c r="O83" s="253"/>
      <c r="P83" s="244">
        <v>0</v>
      </c>
      <c r="Q83" s="253"/>
      <c r="R83" s="244">
        <v>0</v>
      </c>
      <c r="S83" s="253"/>
      <c r="T83" s="244">
        <v>0</v>
      </c>
      <c r="U83" s="253"/>
      <c r="V83" s="244">
        <v>0</v>
      </c>
      <c r="W83" s="253"/>
      <c r="X83" s="244">
        <v>0</v>
      </c>
      <c r="Y83" s="253"/>
      <c r="Z83" s="244" t="s">
        <v>614</v>
      </c>
      <c r="AA83" s="253"/>
      <c r="AB83" s="244">
        <v>0</v>
      </c>
      <c r="AC83" s="244">
        <v>0</v>
      </c>
    </row>
    <row r="84" spans="1:29" s="238" customFormat="1" x14ac:dyDescent="0.25">
      <c r="A84" s="245" t="s">
        <v>464</v>
      </c>
      <c r="B84" s="246" t="s">
        <v>413</v>
      </c>
      <c r="C84" s="252"/>
      <c r="D84" s="253"/>
      <c r="E84" s="254"/>
      <c r="F84" s="254"/>
      <c r="G84" s="244">
        <v>0</v>
      </c>
      <c r="H84" s="244">
        <v>0</v>
      </c>
      <c r="I84" s="244"/>
      <c r="J84" s="244">
        <v>0</v>
      </c>
      <c r="K84" s="244"/>
      <c r="L84" s="244">
        <v>0</v>
      </c>
      <c r="M84" s="254"/>
      <c r="N84" s="244">
        <v>0</v>
      </c>
      <c r="O84" s="253"/>
      <c r="P84" s="244">
        <v>0</v>
      </c>
      <c r="Q84" s="253"/>
      <c r="R84" s="244">
        <v>0</v>
      </c>
      <c r="S84" s="253"/>
      <c r="T84" s="244">
        <v>0</v>
      </c>
      <c r="U84" s="253"/>
      <c r="V84" s="244">
        <v>0</v>
      </c>
      <c r="W84" s="253"/>
      <c r="X84" s="244">
        <v>0</v>
      </c>
      <c r="Y84" s="253"/>
      <c r="Z84" s="244" t="s">
        <v>614</v>
      </c>
      <c r="AA84" s="253"/>
      <c r="AB84" s="244">
        <v>0</v>
      </c>
      <c r="AC84" s="244">
        <v>0</v>
      </c>
    </row>
    <row r="85" spans="1:29" s="238" customFormat="1" x14ac:dyDescent="0.25">
      <c r="A85" s="245" t="s">
        <v>465</v>
      </c>
      <c r="B85" s="246" t="s">
        <v>415</v>
      </c>
      <c r="C85" s="252"/>
      <c r="D85" s="253"/>
      <c r="E85" s="254"/>
      <c r="F85" s="254"/>
      <c r="G85" s="244">
        <v>0</v>
      </c>
      <c r="H85" s="244">
        <v>0</v>
      </c>
      <c r="I85" s="244"/>
      <c r="J85" s="244">
        <v>0</v>
      </c>
      <c r="K85" s="244"/>
      <c r="L85" s="244">
        <v>0</v>
      </c>
      <c r="M85" s="254"/>
      <c r="N85" s="244">
        <v>0</v>
      </c>
      <c r="O85" s="253"/>
      <c r="P85" s="244">
        <v>0</v>
      </c>
      <c r="Q85" s="253"/>
      <c r="R85" s="244">
        <v>0</v>
      </c>
      <c r="S85" s="253"/>
      <c r="T85" s="244">
        <v>0</v>
      </c>
      <c r="U85" s="253"/>
      <c r="V85" s="244">
        <v>0</v>
      </c>
      <c r="W85" s="253"/>
      <c r="X85" s="244">
        <v>0</v>
      </c>
      <c r="Y85" s="253"/>
      <c r="Z85" s="244" t="s">
        <v>614</v>
      </c>
      <c r="AA85" s="253"/>
      <c r="AB85" s="244">
        <v>0</v>
      </c>
      <c r="AC85" s="244">
        <v>0</v>
      </c>
    </row>
    <row r="86" spans="1:29" s="238" customFormat="1" x14ac:dyDescent="0.25">
      <c r="A86" s="245" t="s">
        <v>466</v>
      </c>
      <c r="B86" s="246" t="s">
        <v>417</v>
      </c>
      <c r="C86" s="256"/>
      <c r="D86" s="253"/>
      <c r="E86" s="254"/>
      <c r="F86" s="254"/>
      <c r="G86" s="244">
        <v>0</v>
      </c>
      <c r="H86" s="244">
        <v>0</v>
      </c>
      <c r="I86" s="244"/>
      <c r="J86" s="244">
        <v>0</v>
      </c>
      <c r="K86" s="244"/>
      <c r="L86" s="244">
        <v>0</v>
      </c>
      <c r="M86" s="254"/>
      <c r="N86" s="244">
        <v>0</v>
      </c>
      <c r="O86" s="253"/>
      <c r="P86" s="244">
        <v>0</v>
      </c>
      <c r="Q86" s="253"/>
      <c r="R86" s="244">
        <v>0</v>
      </c>
      <c r="S86" s="253"/>
      <c r="T86" s="244">
        <v>0</v>
      </c>
      <c r="U86" s="253"/>
      <c r="V86" s="244">
        <v>0</v>
      </c>
      <c r="W86" s="253"/>
      <c r="X86" s="244">
        <v>0</v>
      </c>
      <c r="Y86" s="253"/>
      <c r="Z86" s="244" t="s">
        <v>614</v>
      </c>
      <c r="AA86" s="253"/>
      <c r="AB86" s="244">
        <v>0</v>
      </c>
      <c r="AC86" s="244">
        <v>0</v>
      </c>
    </row>
  </sheetData>
  <mergeCells count="31">
    <mergeCell ref="A4:AA4"/>
    <mergeCell ref="A6:AA6"/>
    <mergeCell ref="A8:AA8"/>
    <mergeCell ref="A9:AA9"/>
    <mergeCell ref="A11:AA11"/>
    <mergeCell ref="A12:AA12"/>
    <mergeCell ref="A14:AA14"/>
    <mergeCell ref="A15:AA15"/>
    <mergeCell ref="A16:AA16"/>
    <mergeCell ref="A18:AA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77" right="0.39370078740157477" top="0.78740157480314954" bottom="0.39370078740157477"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10" zoomScale="55" zoomScaleNormal="55" zoomScaleSheetLayoutView="55" workbookViewId="0">
      <selection activeCell="N32" sqref="N32"/>
    </sheetView>
  </sheetViews>
  <sheetFormatPr defaultColWidth="9.140625" defaultRowHeight="15" x14ac:dyDescent="0.25"/>
  <cols>
    <col min="1" max="1" width="6.140625" style="58" bestFit="1" customWidth="1"/>
    <col min="2" max="2" width="27.7109375" style="58" customWidth="1"/>
    <col min="3" max="3" width="23.5703125" style="58" customWidth="1"/>
    <col min="4" max="4" width="20.5703125" style="58" customWidth="1"/>
    <col min="5" max="12" width="7.7109375" style="58" bestFit="1" customWidth="1"/>
    <col min="13" max="13" width="20.42578125" style="58" customWidth="1"/>
    <col min="14" max="14" width="57.140625" style="58" customWidth="1"/>
    <col min="15" max="15" width="20" style="58" customWidth="1"/>
    <col min="16" max="16" width="13.42578125" style="58" bestFit="1" customWidth="1"/>
    <col min="17" max="17" width="20.85546875" style="58" customWidth="1"/>
    <col min="18" max="18" width="21" style="58" customWidth="1"/>
    <col min="19" max="19" width="17.85546875" style="58" customWidth="1"/>
    <col min="20" max="20" width="18.28515625" style="58" customWidth="1"/>
    <col min="21" max="21" width="11.42578125" style="58" bestFit="1" customWidth="1"/>
    <col min="22" max="22" width="12.7109375" style="58" bestFit="1" customWidth="1"/>
    <col min="23" max="23" width="30.140625" style="58" customWidth="1"/>
    <col min="24" max="24" width="10.7109375" style="58" bestFit="1" customWidth="1"/>
    <col min="25" max="25" width="21" style="58" customWidth="1"/>
    <col min="26" max="26" width="17.42578125" style="58" customWidth="1"/>
    <col min="27" max="28" width="10.7109375" style="58" bestFit="1" customWidth="1"/>
    <col min="29" max="29" width="26.140625" style="58" customWidth="1"/>
    <col min="30" max="30" width="10.7109375" style="58" bestFit="1" customWidth="1"/>
    <col min="31" max="31" width="15.85546875" style="58" bestFit="1" customWidth="1"/>
    <col min="32" max="32" width="21.7109375" style="58" customWidth="1"/>
    <col min="33" max="33" width="21.85546875" style="58" customWidth="1"/>
    <col min="34" max="34" width="18" style="58" customWidth="1"/>
    <col min="35" max="35" width="21.42578125" style="58" customWidth="1"/>
    <col min="36" max="36" width="17.85546875" style="58" customWidth="1"/>
    <col min="37" max="37" width="18.85546875" style="58" customWidth="1"/>
    <col min="38" max="39" width="20.42578125" style="58" customWidth="1"/>
    <col min="40" max="40" width="19.28515625" style="58" customWidth="1"/>
    <col min="41" max="41" width="17.5703125" style="58" customWidth="1"/>
    <col min="42" max="42" width="18.85546875" style="58" customWidth="1"/>
    <col min="43" max="43" width="15.5703125" style="58" customWidth="1"/>
    <col min="44" max="44" width="14.140625" style="58" bestFit="1" customWidth="1"/>
    <col min="45" max="46" width="13.28515625" style="58" bestFit="1" customWidth="1"/>
    <col min="47" max="47" width="10.7109375" style="58" bestFit="1" customWidth="1"/>
    <col min="48" max="48" width="111.140625" style="58"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83" t="str">
        <f>'1. паспорт местоположение'!A5:C5</f>
        <v>Год раскрытия информации: 2024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5"/>
    </row>
    <row r="7" spans="1:48" ht="18.75" x14ac:dyDescent="0.25">
      <c r="A7" s="284" t="s">
        <v>3</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ht="15.75" x14ac:dyDescent="0.25">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79" t="s">
        <v>5</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ht="15.75" x14ac:dyDescent="0.25">
      <c r="A12" s="292" t="str">
        <f>'1. паспорт местоположение'!A12:C12</f>
        <v>N_TP2100.AS.0010</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79" t="s">
        <v>6</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ht="15.75" x14ac:dyDescent="0.25">
      <c r="A15" s="29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x14ac:dyDescent="0.25">
      <c r="A21" s="370" t="s">
        <v>467</v>
      </c>
      <c r="B21" s="370"/>
      <c r="C21" s="370"/>
      <c r="D21" s="370"/>
      <c r="E21" s="370"/>
      <c r="F21" s="370"/>
      <c r="G21" s="370"/>
      <c r="H21" s="370"/>
      <c r="I21" s="370"/>
      <c r="J21" s="370"/>
      <c r="K21" s="370"/>
      <c r="L21" s="370"/>
      <c r="M21" s="370"/>
      <c r="N21" s="370"/>
      <c r="O21" s="370"/>
      <c r="P21" s="370"/>
      <c r="Q21" s="370"/>
      <c r="R21" s="370"/>
      <c r="S21" s="370"/>
      <c r="T21" s="370"/>
      <c r="U21" s="370"/>
      <c r="V21" s="370"/>
      <c r="W21" s="370"/>
      <c r="X21" s="370"/>
      <c r="Y21" s="370"/>
      <c r="Z21" s="370"/>
      <c r="AA21" s="370"/>
      <c r="AB21" s="370"/>
      <c r="AC21" s="370"/>
      <c r="AD21" s="370"/>
      <c r="AE21" s="370"/>
      <c r="AF21" s="370"/>
      <c r="AG21" s="370"/>
      <c r="AH21" s="370"/>
      <c r="AI21" s="370"/>
      <c r="AJ21" s="370"/>
      <c r="AK21" s="370"/>
      <c r="AL21" s="370"/>
      <c r="AM21" s="370"/>
      <c r="AN21" s="370"/>
      <c r="AO21" s="370"/>
      <c r="AP21" s="370"/>
      <c r="AQ21" s="370"/>
      <c r="AR21" s="370"/>
      <c r="AS21" s="370"/>
      <c r="AT21" s="370"/>
      <c r="AU21" s="370"/>
      <c r="AV21" s="370"/>
    </row>
    <row r="22" spans="1:48" ht="58.5" customHeight="1" x14ac:dyDescent="0.25">
      <c r="A22" s="365" t="s">
        <v>468</v>
      </c>
      <c r="B22" s="372" t="s">
        <v>469</v>
      </c>
      <c r="C22" s="365" t="s">
        <v>470</v>
      </c>
      <c r="D22" s="365" t="s">
        <v>471</v>
      </c>
      <c r="E22" s="375" t="s">
        <v>472</v>
      </c>
      <c r="F22" s="376"/>
      <c r="G22" s="376"/>
      <c r="H22" s="376"/>
      <c r="I22" s="376"/>
      <c r="J22" s="376"/>
      <c r="K22" s="376"/>
      <c r="L22" s="377"/>
      <c r="M22" s="365" t="s">
        <v>473</v>
      </c>
      <c r="N22" s="365" t="s">
        <v>474</v>
      </c>
      <c r="O22" s="365" t="s">
        <v>475</v>
      </c>
      <c r="P22" s="364" t="s">
        <v>476</v>
      </c>
      <c r="Q22" s="364" t="s">
        <v>477</v>
      </c>
      <c r="R22" s="364" t="s">
        <v>478</v>
      </c>
      <c r="S22" s="364" t="s">
        <v>479</v>
      </c>
      <c r="T22" s="364"/>
      <c r="U22" s="378" t="s">
        <v>480</v>
      </c>
      <c r="V22" s="378" t="s">
        <v>481</v>
      </c>
      <c r="W22" s="364" t="s">
        <v>482</v>
      </c>
      <c r="X22" s="364" t="s">
        <v>483</v>
      </c>
      <c r="Y22" s="364" t="s">
        <v>484</v>
      </c>
      <c r="Z22" s="369" t="s">
        <v>485</v>
      </c>
      <c r="AA22" s="364" t="s">
        <v>486</v>
      </c>
      <c r="AB22" s="364" t="s">
        <v>487</v>
      </c>
      <c r="AC22" s="364" t="s">
        <v>488</v>
      </c>
      <c r="AD22" s="364" t="s">
        <v>489</v>
      </c>
      <c r="AE22" s="364" t="s">
        <v>490</v>
      </c>
      <c r="AF22" s="364" t="s">
        <v>491</v>
      </c>
      <c r="AG22" s="364"/>
      <c r="AH22" s="364"/>
      <c r="AI22" s="364"/>
      <c r="AJ22" s="364"/>
      <c r="AK22" s="364"/>
      <c r="AL22" s="364" t="s">
        <v>492</v>
      </c>
      <c r="AM22" s="364"/>
      <c r="AN22" s="364"/>
      <c r="AO22" s="364"/>
      <c r="AP22" s="364" t="s">
        <v>493</v>
      </c>
      <c r="AQ22" s="364"/>
      <c r="AR22" s="364" t="s">
        <v>494</v>
      </c>
      <c r="AS22" s="364" t="s">
        <v>495</v>
      </c>
      <c r="AT22" s="364" t="s">
        <v>496</v>
      </c>
      <c r="AU22" s="364" t="s">
        <v>497</v>
      </c>
      <c r="AV22" s="354" t="s">
        <v>498</v>
      </c>
    </row>
    <row r="23" spans="1:48" ht="64.5" customHeight="1" x14ac:dyDescent="0.25">
      <c r="A23" s="371"/>
      <c r="B23" s="373"/>
      <c r="C23" s="371"/>
      <c r="D23" s="371"/>
      <c r="E23" s="356" t="s">
        <v>499</v>
      </c>
      <c r="F23" s="358" t="s">
        <v>445</v>
      </c>
      <c r="G23" s="358" t="s">
        <v>439</v>
      </c>
      <c r="H23" s="358" t="s">
        <v>441</v>
      </c>
      <c r="I23" s="360" t="s">
        <v>500</v>
      </c>
      <c r="J23" s="360" t="s">
        <v>501</v>
      </c>
      <c r="K23" s="360" t="s">
        <v>502</v>
      </c>
      <c r="L23" s="358" t="s">
        <v>249</v>
      </c>
      <c r="M23" s="371"/>
      <c r="N23" s="371"/>
      <c r="O23" s="371"/>
      <c r="P23" s="364"/>
      <c r="Q23" s="364"/>
      <c r="R23" s="364"/>
      <c r="S23" s="362" t="s">
        <v>305</v>
      </c>
      <c r="T23" s="362" t="s">
        <v>369</v>
      </c>
      <c r="U23" s="378"/>
      <c r="V23" s="378"/>
      <c r="W23" s="364"/>
      <c r="X23" s="364"/>
      <c r="Y23" s="364"/>
      <c r="Z23" s="364"/>
      <c r="AA23" s="364"/>
      <c r="AB23" s="364"/>
      <c r="AC23" s="364"/>
      <c r="AD23" s="364"/>
      <c r="AE23" s="364"/>
      <c r="AF23" s="364" t="s">
        <v>503</v>
      </c>
      <c r="AG23" s="364"/>
      <c r="AH23" s="364" t="s">
        <v>504</v>
      </c>
      <c r="AI23" s="364"/>
      <c r="AJ23" s="365" t="s">
        <v>505</v>
      </c>
      <c r="AK23" s="365" t="s">
        <v>506</v>
      </c>
      <c r="AL23" s="365" t="s">
        <v>507</v>
      </c>
      <c r="AM23" s="365" t="s">
        <v>508</v>
      </c>
      <c r="AN23" s="365" t="s">
        <v>509</v>
      </c>
      <c r="AO23" s="365" t="s">
        <v>510</v>
      </c>
      <c r="AP23" s="365" t="s">
        <v>511</v>
      </c>
      <c r="AQ23" s="367" t="s">
        <v>369</v>
      </c>
      <c r="AR23" s="364"/>
      <c r="AS23" s="364"/>
      <c r="AT23" s="364"/>
      <c r="AU23" s="364"/>
      <c r="AV23" s="355"/>
    </row>
    <row r="24" spans="1:48" ht="96.75" customHeight="1" x14ac:dyDescent="0.25">
      <c r="A24" s="366"/>
      <c r="B24" s="374"/>
      <c r="C24" s="366"/>
      <c r="D24" s="366"/>
      <c r="E24" s="357"/>
      <c r="F24" s="359"/>
      <c r="G24" s="359"/>
      <c r="H24" s="359"/>
      <c r="I24" s="361"/>
      <c r="J24" s="361"/>
      <c r="K24" s="361"/>
      <c r="L24" s="359"/>
      <c r="M24" s="366"/>
      <c r="N24" s="366"/>
      <c r="O24" s="366"/>
      <c r="P24" s="364"/>
      <c r="Q24" s="364"/>
      <c r="R24" s="364"/>
      <c r="S24" s="363"/>
      <c r="T24" s="363"/>
      <c r="U24" s="378"/>
      <c r="V24" s="378"/>
      <c r="W24" s="364"/>
      <c r="X24" s="364"/>
      <c r="Y24" s="364"/>
      <c r="Z24" s="364"/>
      <c r="AA24" s="364"/>
      <c r="AB24" s="364"/>
      <c r="AC24" s="364"/>
      <c r="AD24" s="364"/>
      <c r="AE24" s="364"/>
      <c r="AF24" s="101" t="s">
        <v>512</v>
      </c>
      <c r="AG24" s="101" t="s">
        <v>513</v>
      </c>
      <c r="AH24" s="102" t="s">
        <v>305</v>
      </c>
      <c r="AI24" s="102" t="s">
        <v>369</v>
      </c>
      <c r="AJ24" s="366"/>
      <c r="AK24" s="366"/>
      <c r="AL24" s="366"/>
      <c r="AM24" s="366"/>
      <c r="AN24" s="366"/>
      <c r="AO24" s="366"/>
      <c r="AP24" s="366"/>
      <c r="AQ24" s="368"/>
      <c r="AR24" s="364"/>
      <c r="AS24" s="364"/>
      <c r="AT24" s="364"/>
      <c r="AU24" s="364"/>
      <c r="AV24" s="355"/>
    </row>
    <row r="25" spans="1:48" s="103" customFormat="1" ht="11.25" x14ac:dyDescent="0.2">
      <c r="A25" s="104">
        <v>1</v>
      </c>
      <c r="B25" s="104">
        <v>2</v>
      </c>
      <c r="C25" s="104">
        <v>4</v>
      </c>
      <c r="D25" s="104">
        <v>5</v>
      </c>
      <c r="E25" s="104">
        <v>6</v>
      </c>
      <c r="F25" s="104">
        <f>E25+1</f>
        <v>7</v>
      </c>
      <c r="G25" s="104">
        <f t="shared" ref="G25:AV25" si="0">F25+1</f>
        <v>8</v>
      </c>
      <c r="H25" s="104">
        <f t="shared" si="0"/>
        <v>9</v>
      </c>
      <c r="I25" s="104">
        <f t="shared" si="0"/>
        <v>10</v>
      </c>
      <c r="J25" s="104">
        <f t="shared" si="0"/>
        <v>11</v>
      </c>
      <c r="K25" s="104">
        <f t="shared" si="0"/>
        <v>12</v>
      </c>
      <c r="L25" s="104">
        <f t="shared" si="0"/>
        <v>13</v>
      </c>
      <c r="M25" s="104">
        <f t="shared" si="0"/>
        <v>14</v>
      </c>
      <c r="N25" s="104">
        <f t="shared" si="0"/>
        <v>15</v>
      </c>
      <c r="O25" s="104">
        <f t="shared" si="0"/>
        <v>16</v>
      </c>
      <c r="P25" s="104">
        <f t="shared" si="0"/>
        <v>17</v>
      </c>
      <c r="Q25" s="104">
        <f t="shared" si="0"/>
        <v>18</v>
      </c>
      <c r="R25" s="104">
        <f t="shared" si="0"/>
        <v>19</v>
      </c>
      <c r="S25" s="104">
        <f t="shared" si="0"/>
        <v>20</v>
      </c>
      <c r="T25" s="104">
        <f t="shared" si="0"/>
        <v>21</v>
      </c>
      <c r="U25" s="104">
        <f t="shared" si="0"/>
        <v>22</v>
      </c>
      <c r="V25" s="104">
        <f t="shared" si="0"/>
        <v>23</v>
      </c>
      <c r="W25" s="104">
        <f t="shared" si="0"/>
        <v>24</v>
      </c>
      <c r="X25" s="104">
        <f t="shared" si="0"/>
        <v>25</v>
      </c>
      <c r="Y25" s="104">
        <f t="shared" si="0"/>
        <v>26</v>
      </c>
      <c r="Z25" s="104">
        <f t="shared" si="0"/>
        <v>27</v>
      </c>
      <c r="AA25" s="104">
        <f t="shared" si="0"/>
        <v>28</v>
      </c>
      <c r="AB25" s="104">
        <f t="shared" si="0"/>
        <v>29</v>
      </c>
      <c r="AC25" s="104">
        <f t="shared" si="0"/>
        <v>30</v>
      </c>
      <c r="AD25" s="104">
        <f t="shared" si="0"/>
        <v>31</v>
      </c>
      <c r="AE25" s="104">
        <f t="shared" si="0"/>
        <v>32</v>
      </c>
      <c r="AF25" s="104">
        <f t="shared" si="0"/>
        <v>33</v>
      </c>
      <c r="AG25" s="104">
        <f t="shared" si="0"/>
        <v>34</v>
      </c>
      <c r="AH25" s="104">
        <f t="shared" si="0"/>
        <v>35</v>
      </c>
      <c r="AI25" s="104">
        <f t="shared" si="0"/>
        <v>36</v>
      </c>
      <c r="AJ25" s="104">
        <f t="shared" si="0"/>
        <v>37</v>
      </c>
      <c r="AK25" s="104">
        <f t="shared" si="0"/>
        <v>38</v>
      </c>
      <c r="AL25" s="104">
        <f t="shared" si="0"/>
        <v>39</v>
      </c>
      <c r="AM25" s="104">
        <f t="shared" si="0"/>
        <v>40</v>
      </c>
      <c r="AN25" s="104">
        <f t="shared" si="0"/>
        <v>41</v>
      </c>
      <c r="AO25" s="104">
        <f t="shared" si="0"/>
        <v>42</v>
      </c>
      <c r="AP25" s="104">
        <f t="shared" si="0"/>
        <v>43</v>
      </c>
      <c r="AQ25" s="104">
        <f t="shared" si="0"/>
        <v>44</v>
      </c>
      <c r="AR25" s="104">
        <f t="shared" si="0"/>
        <v>45</v>
      </c>
      <c r="AS25" s="104">
        <f t="shared" si="0"/>
        <v>46</v>
      </c>
      <c r="AT25" s="104">
        <f t="shared" si="0"/>
        <v>47</v>
      </c>
      <c r="AU25" s="104">
        <f t="shared" si="0"/>
        <v>48</v>
      </c>
      <c r="AV25" s="104">
        <f t="shared" si="0"/>
        <v>49</v>
      </c>
    </row>
    <row r="26" spans="1:48" s="273" customFormat="1" ht="78.75" x14ac:dyDescent="0.25">
      <c r="A26" s="265">
        <v>1</v>
      </c>
      <c r="B26" s="266" t="s">
        <v>632</v>
      </c>
      <c r="C26" s="266" t="s">
        <v>617</v>
      </c>
      <c r="D26" s="267">
        <v>45627</v>
      </c>
      <c r="E26" s="268" t="s">
        <v>44</v>
      </c>
      <c r="F26" s="265" t="s">
        <v>44</v>
      </c>
      <c r="G26" s="265" t="s">
        <v>44</v>
      </c>
      <c r="H26" s="265" t="s">
        <v>44</v>
      </c>
      <c r="I26" s="265" t="s">
        <v>44</v>
      </c>
      <c r="J26" s="265" t="s">
        <v>44</v>
      </c>
      <c r="K26" s="265" t="s">
        <v>44</v>
      </c>
      <c r="L26" s="265" t="s">
        <v>44</v>
      </c>
      <c r="M26" s="266" t="s">
        <v>618</v>
      </c>
      <c r="N26" s="266" t="s">
        <v>619</v>
      </c>
      <c r="O26" s="266" t="s">
        <v>632</v>
      </c>
      <c r="P26" s="269" t="s">
        <v>620</v>
      </c>
      <c r="Q26" s="269" t="s">
        <v>621</v>
      </c>
      <c r="R26" s="269" t="s">
        <v>622</v>
      </c>
      <c r="S26" s="269" t="s">
        <v>623</v>
      </c>
      <c r="T26" s="269" t="s">
        <v>623</v>
      </c>
      <c r="U26" s="270">
        <v>3</v>
      </c>
      <c r="V26" s="270">
        <v>3</v>
      </c>
      <c r="W26" s="269" t="s">
        <v>624</v>
      </c>
      <c r="X26" s="270">
        <v>4003</v>
      </c>
      <c r="Y26" s="269" t="s">
        <v>625</v>
      </c>
      <c r="Z26" s="269" t="s">
        <v>626</v>
      </c>
      <c r="AA26" s="269" t="s">
        <v>44</v>
      </c>
      <c r="AB26" s="270">
        <v>4804</v>
      </c>
      <c r="AC26" s="269" t="s">
        <v>624</v>
      </c>
      <c r="AD26" s="270">
        <v>4804</v>
      </c>
      <c r="AE26" s="270">
        <v>4804</v>
      </c>
      <c r="AF26" s="269" t="s">
        <v>627</v>
      </c>
      <c r="AG26" s="269" t="s">
        <v>627</v>
      </c>
      <c r="AH26" s="269" t="s">
        <v>627</v>
      </c>
      <c r="AI26" s="269" t="s">
        <v>627</v>
      </c>
      <c r="AJ26" s="269" t="s">
        <v>627</v>
      </c>
      <c r="AK26" s="269" t="s">
        <v>627</v>
      </c>
      <c r="AL26" s="269" t="s">
        <v>628</v>
      </c>
      <c r="AM26" s="269" t="s">
        <v>628</v>
      </c>
      <c r="AN26" s="269" t="s">
        <v>628</v>
      </c>
      <c r="AO26" s="269" t="s">
        <v>628</v>
      </c>
      <c r="AP26" s="269" t="s">
        <v>625</v>
      </c>
      <c r="AQ26" s="271">
        <v>45280</v>
      </c>
      <c r="AR26" s="269" t="s">
        <v>620</v>
      </c>
      <c r="AS26" s="271">
        <v>45336</v>
      </c>
      <c r="AT26" s="271">
        <v>45395</v>
      </c>
      <c r="AU26" s="272"/>
      <c r="AV26" s="266" t="s">
        <v>629</v>
      </c>
    </row>
    <row r="27" spans="1:48" s="273" customFormat="1" ht="15.75" x14ac:dyDescent="0.25">
      <c r="A27" s="274"/>
      <c r="B27" s="274"/>
      <c r="C27" s="274"/>
      <c r="D27" s="274"/>
      <c r="E27" s="274"/>
      <c r="F27" s="274"/>
      <c r="G27" s="274"/>
      <c r="H27" s="274"/>
      <c r="I27" s="274"/>
      <c r="J27" s="274"/>
      <c r="K27" s="274"/>
      <c r="L27" s="274"/>
      <c r="M27" s="274"/>
      <c r="N27" s="274"/>
      <c r="O27" s="274"/>
      <c r="P27" s="274"/>
      <c r="Q27" s="274"/>
      <c r="R27" s="274"/>
      <c r="S27" s="274"/>
      <c r="T27" s="274"/>
      <c r="U27" s="274"/>
      <c r="V27" s="274"/>
      <c r="W27" s="275" t="s">
        <v>630</v>
      </c>
      <c r="X27" s="270">
        <v>4382</v>
      </c>
      <c r="Y27" s="274"/>
      <c r="Z27" s="274"/>
      <c r="AA27" s="274"/>
      <c r="AB27" s="274"/>
      <c r="AC27" s="274"/>
      <c r="AD27" s="274"/>
      <c r="AE27" s="274"/>
      <c r="AF27" s="274"/>
      <c r="AG27" s="274"/>
      <c r="AH27" s="274"/>
      <c r="AI27" s="274"/>
      <c r="AJ27" s="274"/>
      <c r="AK27" s="274"/>
      <c r="AL27" s="274"/>
      <c r="AM27" s="274"/>
      <c r="AN27" s="274"/>
      <c r="AO27" s="274"/>
      <c r="AP27" s="274"/>
      <c r="AQ27" s="274"/>
      <c r="AR27" s="274"/>
      <c r="AS27" s="274"/>
      <c r="AT27" s="274"/>
      <c r="AU27" s="274"/>
      <c r="AV27" s="274"/>
    </row>
    <row r="28" spans="1:48" s="273" customFormat="1" ht="15.75" x14ac:dyDescent="0.25">
      <c r="A28" s="274"/>
      <c r="B28" s="274"/>
      <c r="C28" s="274"/>
      <c r="D28" s="274"/>
      <c r="E28" s="274"/>
      <c r="F28" s="274"/>
      <c r="G28" s="274"/>
      <c r="H28" s="274"/>
      <c r="I28" s="274"/>
      <c r="J28" s="274"/>
      <c r="K28" s="274"/>
      <c r="L28" s="274"/>
      <c r="M28" s="274"/>
      <c r="N28" s="274"/>
      <c r="O28" s="274"/>
      <c r="P28" s="274"/>
      <c r="Q28" s="274"/>
      <c r="R28" s="274"/>
      <c r="S28" s="274"/>
      <c r="T28" s="274"/>
      <c r="U28" s="274"/>
      <c r="V28" s="274"/>
      <c r="W28" s="275" t="s">
        <v>631</v>
      </c>
      <c r="X28" s="270">
        <v>4525</v>
      </c>
      <c r="Y28" s="274"/>
      <c r="Z28" s="274"/>
      <c r="AA28" s="274"/>
      <c r="AB28" s="274"/>
      <c r="AC28" s="274"/>
      <c r="AD28" s="274"/>
      <c r="AE28" s="274"/>
      <c r="AF28" s="274"/>
      <c r="AG28" s="274"/>
      <c r="AH28" s="274"/>
      <c r="AI28" s="274"/>
      <c r="AJ28" s="274"/>
      <c r="AK28" s="274"/>
      <c r="AL28" s="274"/>
      <c r="AM28" s="274"/>
      <c r="AN28" s="274"/>
      <c r="AO28" s="274"/>
      <c r="AP28" s="274"/>
      <c r="AQ28" s="274"/>
      <c r="AR28" s="274"/>
      <c r="AS28" s="274"/>
      <c r="AT28" s="274"/>
      <c r="AU28" s="274"/>
      <c r="AV28" s="274"/>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2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zoomScale="93" zoomScaleNormal="85" zoomScaleSheetLayoutView="93" workbookViewId="0">
      <selection activeCell="B27" sqref="B27"/>
    </sheetView>
  </sheetViews>
  <sheetFormatPr defaultRowHeight="15.75" x14ac:dyDescent="0.25"/>
  <cols>
    <col min="1" max="2" width="66.140625" style="105" bestFit="1" customWidth="1"/>
    <col min="3" max="255" width="9.140625" style="76" bestFit="1"/>
    <col min="256" max="257" width="66.140625" style="76" bestFit="1" customWidth="1"/>
    <col min="258" max="511" width="9.140625" style="76" bestFit="1"/>
    <col min="512" max="513" width="66.140625" style="76" bestFit="1" customWidth="1"/>
    <col min="514" max="767" width="9.140625" style="76" bestFit="1"/>
    <col min="768" max="769" width="66.140625" style="76" bestFit="1" customWidth="1"/>
    <col min="770" max="1023" width="9.140625" style="76" bestFit="1"/>
    <col min="1024" max="1025" width="66.140625" style="76" bestFit="1" customWidth="1"/>
    <col min="1026" max="1279" width="9.140625" style="76" bestFit="1"/>
    <col min="1280" max="1281" width="66.140625" style="76" bestFit="1" customWidth="1"/>
    <col min="1282" max="1535" width="9.140625" style="76" bestFit="1"/>
    <col min="1536" max="1537" width="66.140625" style="76" bestFit="1" customWidth="1"/>
    <col min="1538" max="1791" width="9.140625" style="76" bestFit="1"/>
    <col min="1792" max="1793" width="66.140625" style="76" bestFit="1" customWidth="1"/>
    <col min="1794" max="2047" width="9.140625" style="76" bestFit="1"/>
    <col min="2048" max="2049" width="66.140625" style="76" bestFit="1" customWidth="1"/>
    <col min="2050" max="2303" width="9.140625" style="76" bestFit="1"/>
    <col min="2304" max="2305" width="66.140625" style="76" bestFit="1" customWidth="1"/>
    <col min="2306" max="2559" width="9.140625" style="76" bestFit="1"/>
    <col min="2560" max="2561" width="66.140625" style="76" bestFit="1" customWidth="1"/>
    <col min="2562" max="2815" width="9.140625" style="76" bestFit="1"/>
    <col min="2816" max="2817" width="66.140625" style="76" bestFit="1" customWidth="1"/>
    <col min="2818" max="3071" width="9.140625" style="76" bestFit="1"/>
    <col min="3072" max="3073" width="66.140625" style="76" bestFit="1" customWidth="1"/>
    <col min="3074" max="3327" width="9.140625" style="76" bestFit="1"/>
    <col min="3328" max="3329" width="66.140625" style="76" bestFit="1" customWidth="1"/>
    <col min="3330" max="3583" width="9.140625" style="76" bestFit="1"/>
    <col min="3584" max="3585" width="66.140625" style="76" bestFit="1" customWidth="1"/>
    <col min="3586" max="3839" width="9.140625" style="76" bestFit="1"/>
    <col min="3840" max="3841" width="66.140625" style="76" bestFit="1" customWidth="1"/>
    <col min="3842" max="4095" width="9.140625" style="76" bestFit="1"/>
    <col min="4096" max="4097" width="66.140625" style="76" bestFit="1" customWidth="1"/>
    <col min="4098" max="4351" width="9.140625" style="76" bestFit="1"/>
    <col min="4352" max="4353" width="66.140625" style="76" bestFit="1" customWidth="1"/>
    <col min="4354" max="4607" width="9.140625" style="76" bestFit="1"/>
    <col min="4608" max="4609" width="66.140625" style="76" bestFit="1" customWidth="1"/>
    <col min="4610" max="4863" width="9.140625" style="76" bestFit="1"/>
    <col min="4864" max="4865" width="66.140625" style="76" bestFit="1" customWidth="1"/>
    <col min="4866" max="5119" width="9.140625" style="76" bestFit="1"/>
    <col min="5120" max="5121" width="66.140625" style="76" bestFit="1" customWidth="1"/>
    <col min="5122" max="5375" width="9.140625" style="76" bestFit="1"/>
    <col min="5376" max="5377" width="66.140625" style="76" bestFit="1" customWidth="1"/>
    <col min="5378" max="5631" width="9.140625" style="76" bestFit="1"/>
    <col min="5632" max="5633" width="66.140625" style="76" bestFit="1" customWidth="1"/>
    <col min="5634" max="5887" width="9.140625" style="76" bestFit="1"/>
    <col min="5888" max="5889" width="66.140625" style="76" bestFit="1" customWidth="1"/>
    <col min="5890" max="6143" width="9.140625" style="76" bestFit="1"/>
    <col min="6144" max="6145" width="66.140625" style="76" bestFit="1" customWidth="1"/>
    <col min="6146" max="6399" width="9.140625" style="76" bestFit="1"/>
    <col min="6400" max="6401" width="66.140625" style="76" bestFit="1" customWidth="1"/>
    <col min="6402" max="6655" width="9.140625" style="76" bestFit="1"/>
    <col min="6656" max="6657" width="66.140625" style="76" bestFit="1" customWidth="1"/>
    <col min="6658" max="6911" width="9.140625" style="76" bestFit="1"/>
    <col min="6912" max="6913" width="66.140625" style="76" bestFit="1" customWidth="1"/>
    <col min="6914" max="7167" width="9.140625" style="76" bestFit="1"/>
    <col min="7168" max="7169" width="66.140625" style="76" bestFit="1" customWidth="1"/>
    <col min="7170" max="7423" width="9.140625" style="76" bestFit="1"/>
    <col min="7424" max="7425" width="66.140625" style="76" bestFit="1" customWidth="1"/>
    <col min="7426" max="7679" width="9.140625" style="76" bestFit="1"/>
    <col min="7680" max="7681" width="66.140625" style="76" bestFit="1" customWidth="1"/>
    <col min="7682" max="7935" width="9.140625" style="76" bestFit="1"/>
    <col min="7936" max="7937" width="66.140625" style="76" bestFit="1" customWidth="1"/>
    <col min="7938" max="8191" width="9.140625" style="76" bestFit="1"/>
    <col min="8192" max="8193" width="66.140625" style="76" bestFit="1" customWidth="1"/>
    <col min="8194" max="8447" width="9.140625" style="76" bestFit="1"/>
    <col min="8448" max="8449" width="66.140625" style="76" bestFit="1" customWidth="1"/>
    <col min="8450" max="8703" width="9.140625" style="76" bestFit="1"/>
    <col min="8704" max="8705" width="66.140625" style="76" bestFit="1" customWidth="1"/>
    <col min="8706" max="8959" width="9.140625" style="76" bestFit="1"/>
    <col min="8960" max="8961" width="66.140625" style="76" bestFit="1" customWidth="1"/>
    <col min="8962" max="9215" width="9.140625" style="76" bestFit="1"/>
    <col min="9216" max="9217" width="66.140625" style="76" bestFit="1" customWidth="1"/>
    <col min="9218" max="9471" width="9.140625" style="76" bestFit="1"/>
    <col min="9472" max="9473" width="66.140625" style="76" bestFit="1" customWidth="1"/>
    <col min="9474" max="9727" width="9.140625" style="76" bestFit="1"/>
    <col min="9728" max="9729" width="66.140625" style="76" bestFit="1" customWidth="1"/>
    <col min="9730" max="9983" width="9.140625" style="76" bestFit="1"/>
    <col min="9984" max="9985" width="66.140625" style="76" bestFit="1" customWidth="1"/>
    <col min="9986" max="10239" width="9.140625" style="76" bestFit="1"/>
    <col min="10240" max="10241" width="66.140625" style="76" bestFit="1" customWidth="1"/>
    <col min="10242" max="10495" width="9.140625" style="76" bestFit="1"/>
    <col min="10496" max="10497" width="66.140625" style="76" bestFit="1" customWidth="1"/>
    <col min="10498" max="10751" width="9.140625" style="76" bestFit="1"/>
    <col min="10752" max="10753" width="66.140625" style="76" bestFit="1" customWidth="1"/>
    <col min="10754" max="11007" width="9.140625" style="76" bestFit="1"/>
    <col min="11008" max="11009" width="66.140625" style="76" bestFit="1" customWidth="1"/>
    <col min="11010" max="11263" width="9.140625" style="76" bestFit="1"/>
    <col min="11264" max="11265" width="66.140625" style="76" bestFit="1" customWidth="1"/>
    <col min="11266" max="11519" width="9.140625" style="76" bestFit="1"/>
    <col min="11520" max="11521" width="66.140625" style="76" bestFit="1" customWidth="1"/>
    <col min="11522" max="11775" width="9.140625" style="76" bestFit="1"/>
    <col min="11776" max="11777" width="66.140625" style="76" bestFit="1" customWidth="1"/>
    <col min="11778" max="12031" width="9.140625" style="76" bestFit="1"/>
    <col min="12032" max="12033" width="66.140625" style="76" bestFit="1" customWidth="1"/>
    <col min="12034" max="12287" width="9.140625" style="76" bestFit="1"/>
    <col min="12288" max="12289" width="66.140625" style="76" bestFit="1" customWidth="1"/>
    <col min="12290" max="12543" width="9.140625" style="76" bestFit="1"/>
    <col min="12544" max="12545" width="66.140625" style="76" bestFit="1" customWidth="1"/>
    <col min="12546" max="12799" width="9.140625" style="76" bestFit="1"/>
    <col min="12800" max="12801" width="66.140625" style="76" bestFit="1" customWidth="1"/>
    <col min="12802" max="13055" width="9.140625" style="76" bestFit="1"/>
    <col min="13056" max="13057" width="66.140625" style="76" bestFit="1" customWidth="1"/>
    <col min="13058" max="13311" width="9.140625" style="76" bestFit="1"/>
    <col min="13312" max="13313" width="66.140625" style="76" bestFit="1" customWidth="1"/>
    <col min="13314" max="13567" width="9.140625" style="76" bestFit="1"/>
    <col min="13568" max="13569" width="66.140625" style="76" bestFit="1" customWidth="1"/>
    <col min="13570" max="13823" width="9.140625" style="76" bestFit="1"/>
    <col min="13824" max="13825" width="66.140625" style="76" bestFit="1" customWidth="1"/>
    <col min="13826" max="14079" width="9.140625" style="76" bestFit="1"/>
    <col min="14080" max="14081" width="66.140625" style="76" bestFit="1" customWidth="1"/>
    <col min="14082" max="14335" width="9.140625" style="76" bestFit="1"/>
    <col min="14336" max="14337" width="66.140625" style="76" bestFit="1" customWidth="1"/>
    <col min="14338" max="14591" width="9.140625" style="76" bestFit="1"/>
    <col min="14592" max="14593" width="66.140625" style="76" bestFit="1" customWidth="1"/>
    <col min="14594" max="14847" width="9.140625" style="76" bestFit="1"/>
    <col min="14848" max="14849" width="66.140625" style="76" bestFit="1" customWidth="1"/>
    <col min="14850" max="15103" width="9.140625" style="76" bestFit="1"/>
    <col min="15104" max="15105" width="66.140625" style="76" bestFit="1" customWidth="1"/>
    <col min="15106" max="15359" width="9.140625" style="76" bestFit="1"/>
    <col min="15360" max="15361" width="66.140625" style="76" bestFit="1" customWidth="1"/>
    <col min="15362" max="15615" width="9.140625" style="76" bestFit="1"/>
    <col min="15616" max="15617" width="66.140625" style="76" bestFit="1" customWidth="1"/>
    <col min="15618" max="15871" width="9.140625" style="76" bestFit="1"/>
    <col min="15872" max="15873" width="66.140625" style="76" bestFit="1" customWidth="1"/>
    <col min="15874" max="16127" width="9.140625" style="76" bestFit="1"/>
    <col min="16128" max="16129" width="66.140625" style="76" bestFit="1" customWidth="1"/>
    <col min="16130" max="16383" width="9.140625" style="76" bestFit="1"/>
    <col min="16384" max="16384" width="9.140625" style="76"/>
  </cols>
  <sheetData>
    <row r="1" spans="1:7" ht="18.75" x14ac:dyDescent="0.25">
      <c r="B1" s="4" t="s">
        <v>0</v>
      </c>
    </row>
    <row r="2" spans="1:7" ht="18.75" x14ac:dyDescent="0.3">
      <c r="B2" s="5" t="s">
        <v>1</v>
      </c>
    </row>
    <row r="3" spans="1:7" ht="18.75" x14ac:dyDescent="0.3">
      <c r="B3" s="5" t="s">
        <v>514</v>
      </c>
    </row>
    <row r="4" spans="1:7" x14ac:dyDescent="0.25">
      <c r="B4" s="78"/>
    </row>
    <row r="5" spans="1:7" ht="18.75" x14ac:dyDescent="0.3">
      <c r="A5" s="384" t="str">
        <f>'1. паспорт местоположение'!A5:C5</f>
        <v>Год раскрытия информации: 2024 год</v>
      </c>
      <c r="B5" s="384"/>
      <c r="C5" s="107"/>
      <c r="D5" s="107"/>
      <c r="E5" s="107"/>
      <c r="F5" s="107"/>
      <c r="G5" s="107"/>
    </row>
    <row r="6" spans="1:7" ht="18.75" x14ac:dyDescent="0.3">
      <c r="A6" s="106"/>
      <c r="B6" s="106"/>
      <c r="C6" s="106"/>
      <c r="D6" s="106"/>
      <c r="E6" s="106"/>
      <c r="F6" s="106"/>
      <c r="G6" s="106"/>
    </row>
    <row r="7" spans="1:7" ht="18.75" x14ac:dyDescent="0.25">
      <c r="A7" s="284" t="s">
        <v>3</v>
      </c>
      <c r="B7" s="284"/>
      <c r="C7" s="10"/>
      <c r="D7" s="10"/>
      <c r="E7" s="10"/>
      <c r="F7" s="10"/>
      <c r="G7" s="10"/>
    </row>
    <row r="8" spans="1:7" ht="18.75" x14ac:dyDescent="0.25">
      <c r="A8" s="10"/>
      <c r="B8" s="10"/>
      <c r="C8" s="10"/>
      <c r="D8" s="10"/>
      <c r="E8" s="10"/>
      <c r="F8" s="10"/>
      <c r="G8" s="10"/>
    </row>
    <row r="9" spans="1:7" x14ac:dyDescent="0.25">
      <c r="A9" s="292" t="str">
        <f>'1. паспорт местоположение'!A9:C9</f>
        <v>АО "Россети Тюмень"</v>
      </c>
      <c r="B9" s="292"/>
      <c r="C9" s="11"/>
      <c r="D9" s="11"/>
      <c r="E9" s="11"/>
      <c r="F9" s="11"/>
      <c r="G9" s="11"/>
    </row>
    <row r="10" spans="1:7" x14ac:dyDescent="0.25">
      <c r="A10" s="279" t="s">
        <v>5</v>
      </c>
      <c r="B10" s="279"/>
      <c r="C10" s="13"/>
      <c r="D10" s="13"/>
      <c r="E10" s="13"/>
      <c r="F10" s="13"/>
      <c r="G10" s="13"/>
    </row>
    <row r="11" spans="1:7" ht="18.75" x14ac:dyDescent="0.25">
      <c r="A11" s="10"/>
      <c r="B11" s="10"/>
      <c r="C11" s="10"/>
      <c r="D11" s="10"/>
      <c r="E11" s="10"/>
      <c r="F11" s="10"/>
      <c r="G11" s="10"/>
    </row>
    <row r="12" spans="1:7" ht="30.75" customHeight="1" x14ac:dyDescent="0.25">
      <c r="A12" s="292" t="str">
        <f>'1. паспорт местоположение'!A12:C12</f>
        <v>N_TP2100.AS.0010</v>
      </c>
      <c r="B12" s="292"/>
      <c r="C12" s="11"/>
      <c r="D12" s="11"/>
      <c r="E12" s="11"/>
      <c r="F12" s="11"/>
      <c r="G12" s="11"/>
    </row>
    <row r="13" spans="1:7" x14ac:dyDescent="0.25">
      <c r="A13" s="279" t="s">
        <v>6</v>
      </c>
      <c r="B13" s="279"/>
      <c r="C13" s="13"/>
      <c r="D13" s="13"/>
      <c r="E13" s="13"/>
      <c r="F13" s="13"/>
      <c r="G13" s="13"/>
    </row>
    <row r="14" spans="1:7" ht="18.75" x14ac:dyDescent="0.25">
      <c r="A14" s="57"/>
      <c r="B14" s="57"/>
      <c r="C14" s="57"/>
      <c r="D14" s="57"/>
      <c r="E14" s="57"/>
      <c r="F14" s="57"/>
      <c r="G14" s="57"/>
    </row>
    <row r="15" spans="1:7" ht="42" customHeight="1" x14ac:dyDescent="0.25">
      <c r="A15" s="28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v>
      </c>
      <c r="B15" s="280"/>
      <c r="C15" s="11"/>
      <c r="D15" s="11"/>
      <c r="E15" s="11"/>
      <c r="F15" s="11"/>
      <c r="G15" s="11"/>
    </row>
    <row r="16" spans="1:7" x14ac:dyDescent="0.25">
      <c r="A16" s="279" t="s">
        <v>7</v>
      </c>
      <c r="B16" s="279"/>
      <c r="C16" s="13"/>
      <c r="D16" s="13"/>
      <c r="E16" s="13"/>
      <c r="F16" s="13"/>
      <c r="G16" s="13"/>
    </row>
    <row r="17" spans="1:2" x14ac:dyDescent="0.25">
      <c r="B17" s="108"/>
    </row>
    <row r="18" spans="1:2" ht="33.75" customHeight="1" x14ac:dyDescent="0.25">
      <c r="A18" s="382" t="s">
        <v>515</v>
      </c>
      <c r="B18" s="383"/>
    </row>
    <row r="19" spans="1:2" x14ac:dyDescent="0.25">
      <c r="B19" s="78"/>
    </row>
    <row r="20" spans="1:2" x14ac:dyDescent="0.25">
      <c r="B20" s="109"/>
    </row>
    <row r="21" spans="1:2" ht="77.25" customHeight="1" x14ac:dyDescent="0.25">
      <c r="A21" s="110" t="s">
        <v>516</v>
      </c>
      <c r="B21" s="141"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v>
      </c>
    </row>
    <row r="22" spans="1:2" x14ac:dyDescent="0.25">
      <c r="A22" s="110" t="s">
        <v>517</v>
      </c>
      <c r="B22" s="111" t="str">
        <f>CONCATENATE('1. паспорт местоположение'!C26,", ",'1. паспорт местоположение'!C27)</f>
        <v>ХМАО-Югра, Советский район</v>
      </c>
    </row>
    <row r="23" spans="1:2" x14ac:dyDescent="0.25">
      <c r="A23" s="110" t="s">
        <v>518</v>
      </c>
      <c r="B23" s="112" t="s">
        <v>519</v>
      </c>
    </row>
    <row r="24" spans="1:2" x14ac:dyDescent="0.25">
      <c r="A24" s="110" t="s">
        <v>520</v>
      </c>
      <c r="B24" s="159" t="s">
        <v>578</v>
      </c>
    </row>
    <row r="25" spans="1:2" x14ac:dyDescent="0.25">
      <c r="A25" s="113" t="s">
        <v>521</v>
      </c>
      <c r="B25" s="111">
        <f>'3.3 паспорт описание'!C29</f>
        <v>2024</v>
      </c>
    </row>
    <row r="26" spans="1:2" x14ac:dyDescent="0.25">
      <c r="A26" s="114" t="s">
        <v>522</v>
      </c>
      <c r="B26" s="111" t="str">
        <f>'3.3 паспорт описание'!C30</f>
        <v xml:space="preserve">Н </v>
      </c>
    </row>
    <row r="27" spans="1:2" ht="28.5" x14ac:dyDescent="0.25">
      <c r="A27" s="115" t="s">
        <v>583</v>
      </c>
      <c r="B27" s="263">
        <f>'6.2. Паспорт фин осв ввод'!D24</f>
        <v>0.15471411461595996</v>
      </c>
    </row>
    <row r="28" spans="1:2" x14ac:dyDescent="0.25">
      <c r="A28" s="117" t="s">
        <v>523</v>
      </c>
      <c r="B28" s="116" t="s">
        <v>633</v>
      </c>
    </row>
    <row r="29" spans="1:2" ht="28.5" x14ac:dyDescent="0.25">
      <c r="A29" s="118" t="s">
        <v>524</v>
      </c>
      <c r="B29" s="260">
        <f>B30</f>
        <v>0.129</v>
      </c>
    </row>
    <row r="30" spans="1:2" ht="28.5" x14ac:dyDescent="0.25">
      <c r="A30" s="118" t="s">
        <v>525</v>
      </c>
      <c r="B30" s="260">
        <f>B32+B37</f>
        <v>0.129</v>
      </c>
    </row>
    <row r="31" spans="1:2" x14ac:dyDescent="0.25">
      <c r="A31" s="117" t="s">
        <v>526</v>
      </c>
      <c r="B31" s="119"/>
    </row>
    <row r="32" spans="1:2" ht="28.5" x14ac:dyDescent="0.25">
      <c r="A32" s="118" t="s">
        <v>527</v>
      </c>
      <c r="B32" s="261">
        <v>0</v>
      </c>
    </row>
    <row r="33" spans="1:2" x14ac:dyDescent="0.25">
      <c r="A33" s="117" t="s">
        <v>528</v>
      </c>
      <c r="B33" s="262">
        <f>B35</f>
        <v>0</v>
      </c>
    </row>
    <row r="34" spans="1:2" x14ac:dyDescent="0.25">
      <c r="A34" s="117" t="s">
        <v>529</v>
      </c>
      <c r="B34" s="262"/>
    </row>
    <row r="35" spans="1:2" x14ac:dyDescent="0.25">
      <c r="A35" s="117" t="s">
        <v>530</v>
      </c>
      <c r="B35" s="262"/>
    </row>
    <row r="36" spans="1:2" x14ac:dyDescent="0.25">
      <c r="A36" s="117" t="s">
        <v>531</v>
      </c>
      <c r="B36" s="262">
        <f>B35/1.18</f>
        <v>0</v>
      </c>
    </row>
    <row r="37" spans="1:2" ht="28.5" x14ac:dyDescent="0.25">
      <c r="A37" s="118" t="s">
        <v>532</v>
      </c>
      <c r="B37" s="259">
        <f>B38</f>
        <v>0.129</v>
      </c>
    </row>
    <row r="38" spans="1:2" ht="45" x14ac:dyDescent="0.25">
      <c r="A38" s="117" t="s">
        <v>615</v>
      </c>
      <c r="B38" s="259">
        <v>0.129</v>
      </c>
    </row>
    <row r="39" spans="1:2" x14ac:dyDescent="0.25">
      <c r="A39" s="117" t="s">
        <v>529</v>
      </c>
      <c r="B39" s="137">
        <f>B40/B27</f>
        <v>0.56232749168333007</v>
      </c>
    </row>
    <row r="40" spans="1:2" x14ac:dyDescent="0.25">
      <c r="A40" s="117" t="s">
        <v>530</v>
      </c>
      <c r="B40" s="260">
        <v>8.6999999999999994E-2</v>
      </c>
    </row>
    <row r="41" spans="1:2" x14ac:dyDescent="0.25">
      <c r="A41" s="117" t="s">
        <v>531</v>
      </c>
      <c r="B41" s="260">
        <v>7.1999999999999995E-2</v>
      </c>
    </row>
    <row r="42" spans="1:2" ht="28.5" x14ac:dyDescent="0.25">
      <c r="A42" s="118" t="s">
        <v>533</v>
      </c>
      <c r="B42" s="119" t="s">
        <v>26</v>
      </c>
    </row>
    <row r="43" spans="1:2" x14ac:dyDescent="0.25">
      <c r="A43" s="117" t="s">
        <v>534</v>
      </c>
      <c r="B43" s="120"/>
    </row>
    <row r="44" spans="1:2" x14ac:dyDescent="0.25">
      <c r="A44" s="117" t="s">
        <v>529</v>
      </c>
      <c r="B44" s="120"/>
    </row>
    <row r="45" spans="1:2" x14ac:dyDescent="0.25">
      <c r="A45" s="117" t="s">
        <v>530</v>
      </c>
      <c r="B45" s="120"/>
    </row>
    <row r="46" spans="1:2" x14ac:dyDescent="0.25">
      <c r="A46" s="117" t="s">
        <v>531</v>
      </c>
      <c r="B46" s="120"/>
    </row>
    <row r="47" spans="1:2" ht="28.5" x14ac:dyDescent="0.25">
      <c r="A47" s="121" t="s">
        <v>535</v>
      </c>
      <c r="B47" s="137">
        <v>1</v>
      </c>
    </row>
    <row r="48" spans="1:2" x14ac:dyDescent="0.25">
      <c r="A48" s="122" t="s">
        <v>526</v>
      </c>
      <c r="B48" s="123"/>
    </row>
    <row r="49" spans="1:2" x14ac:dyDescent="0.25">
      <c r="A49" s="122" t="s">
        <v>536</v>
      </c>
      <c r="B49" s="124" t="s">
        <v>26</v>
      </c>
    </row>
    <row r="50" spans="1:2" x14ac:dyDescent="0.25">
      <c r="A50" s="122" t="s">
        <v>537</v>
      </c>
      <c r="B50" s="124">
        <v>1</v>
      </c>
    </row>
    <row r="51" spans="1:2" x14ac:dyDescent="0.25">
      <c r="A51" s="122" t="s">
        <v>538</v>
      </c>
      <c r="B51" s="124" t="s">
        <v>26</v>
      </c>
    </row>
    <row r="52" spans="1:2" x14ac:dyDescent="0.25">
      <c r="A52" s="113" t="s">
        <v>539</v>
      </c>
      <c r="B52" s="124">
        <f>B53/B27</f>
        <v>0.93074895175171868</v>
      </c>
    </row>
    <row r="53" spans="1:2" x14ac:dyDescent="0.25">
      <c r="A53" s="113" t="s">
        <v>540</v>
      </c>
      <c r="B53" s="264">
        <v>0.14399999999999999</v>
      </c>
    </row>
    <row r="54" spans="1:2" x14ac:dyDescent="0.25">
      <c r="A54" s="113" t="s">
        <v>541</v>
      </c>
      <c r="B54" s="124">
        <f>B55/'6.2. Паспорт фин осв ввод'!D30</f>
        <v>0.92440016273455716</v>
      </c>
    </row>
    <row r="55" spans="1:2" x14ac:dyDescent="0.25">
      <c r="A55" s="114" t="s">
        <v>542</v>
      </c>
      <c r="B55" s="264">
        <v>0.12</v>
      </c>
    </row>
    <row r="56" spans="1:2" ht="15.75" customHeight="1" x14ac:dyDescent="0.25">
      <c r="A56" s="121" t="s">
        <v>543</v>
      </c>
      <c r="B56" s="122"/>
    </row>
    <row r="57" spans="1:2" x14ac:dyDescent="0.25">
      <c r="A57" s="125" t="s">
        <v>544</v>
      </c>
      <c r="B57" s="140" t="s">
        <v>576</v>
      </c>
    </row>
    <row r="58" spans="1:2" x14ac:dyDescent="0.25">
      <c r="A58" s="125" t="s">
        <v>545</v>
      </c>
      <c r="B58" s="125"/>
    </row>
    <row r="59" spans="1:2" x14ac:dyDescent="0.25">
      <c r="A59" s="125" t="s">
        <v>546</v>
      </c>
      <c r="B59" s="125"/>
    </row>
    <row r="60" spans="1:2" x14ac:dyDescent="0.25">
      <c r="A60" s="125" t="s">
        <v>547</v>
      </c>
      <c r="B60" s="125"/>
    </row>
    <row r="61" spans="1:2" ht="30" x14ac:dyDescent="0.25">
      <c r="A61" s="126" t="s">
        <v>548</v>
      </c>
      <c r="B61" s="126" t="s">
        <v>616</v>
      </c>
    </row>
    <row r="62" spans="1:2" ht="30" x14ac:dyDescent="0.25">
      <c r="A62" s="122" t="s">
        <v>549</v>
      </c>
      <c r="B62" s="119" t="s">
        <v>560</v>
      </c>
    </row>
    <row r="63" spans="1:2" ht="28.5" x14ac:dyDescent="0.25">
      <c r="A63" s="113" t="s">
        <v>550</v>
      </c>
      <c r="B63" s="119" t="s">
        <v>575</v>
      </c>
    </row>
    <row r="64" spans="1:2" x14ac:dyDescent="0.25">
      <c r="A64" s="122" t="s">
        <v>526</v>
      </c>
      <c r="B64" s="127"/>
    </row>
    <row r="65" spans="1:2" x14ac:dyDescent="0.25">
      <c r="A65" s="122" t="s">
        <v>551</v>
      </c>
      <c r="B65" s="119"/>
    </row>
    <row r="66" spans="1:2" x14ac:dyDescent="0.25">
      <c r="A66" s="122" t="s">
        <v>552</v>
      </c>
      <c r="B66" s="136"/>
    </row>
    <row r="67" spans="1:2" ht="30" customHeight="1" x14ac:dyDescent="0.25">
      <c r="A67" s="128" t="s">
        <v>553</v>
      </c>
      <c r="B67" s="157" t="s">
        <v>581</v>
      </c>
    </row>
    <row r="68" spans="1:2" x14ac:dyDescent="0.25">
      <c r="A68" s="113" t="s">
        <v>554</v>
      </c>
      <c r="B68" s="158"/>
    </row>
    <row r="69" spans="1:2" x14ac:dyDescent="0.25">
      <c r="A69" s="125" t="s">
        <v>555</v>
      </c>
      <c r="B69" s="138">
        <v>45402</v>
      </c>
    </row>
    <row r="70" spans="1:2" x14ac:dyDescent="0.25">
      <c r="A70" s="125" t="s">
        <v>556</v>
      </c>
      <c r="B70" s="127"/>
    </row>
    <row r="71" spans="1:2" x14ac:dyDescent="0.25">
      <c r="A71" s="125" t="s">
        <v>557</v>
      </c>
      <c r="B71" s="127"/>
    </row>
    <row r="72" spans="1:2" ht="28.5" x14ac:dyDescent="0.25">
      <c r="A72" s="129" t="s">
        <v>558</v>
      </c>
      <c r="B72" s="127" t="s">
        <v>572</v>
      </c>
    </row>
    <row r="73" spans="1:2" ht="28.5" customHeight="1" x14ac:dyDescent="0.25">
      <c r="A73" s="121" t="s">
        <v>559</v>
      </c>
      <c r="B73" s="379" t="s">
        <v>560</v>
      </c>
    </row>
    <row r="74" spans="1:2" x14ac:dyDescent="0.25">
      <c r="A74" s="125" t="s">
        <v>561</v>
      </c>
      <c r="B74" s="380"/>
    </row>
    <row r="75" spans="1:2" x14ac:dyDescent="0.25">
      <c r="A75" s="125" t="s">
        <v>562</v>
      </c>
      <c r="B75" s="380"/>
    </row>
    <row r="76" spans="1:2" x14ac:dyDescent="0.25">
      <c r="A76" s="125" t="s">
        <v>563</v>
      </c>
      <c r="B76" s="380"/>
    </row>
    <row r="77" spans="1:2" x14ac:dyDescent="0.25">
      <c r="A77" s="125" t="s">
        <v>564</v>
      </c>
      <c r="B77" s="380"/>
    </row>
    <row r="78" spans="1:2" x14ac:dyDescent="0.25">
      <c r="A78" s="130" t="s">
        <v>565</v>
      </c>
      <c r="B78" s="381"/>
    </row>
    <row r="81" spans="1:2" x14ac:dyDescent="0.25">
      <c r="A81" s="131"/>
      <c r="B81" s="132"/>
    </row>
    <row r="82" spans="1:2" x14ac:dyDescent="0.25">
      <c r="B82" s="133"/>
    </row>
    <row r="83" spans="1:2" x14ac:dyDescent="0.25">
      <c r="B83" s="13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'5. анализ эконом эфф'!PRJ_Step</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revision>1</cp:revision>
  <dcterms:created xsi:type="dcterms:W3CDTF">2015-08-16T15:31:05Z</dcterms:created>
  <dcterms:modified xsi:type="dcterms:W3CDTF">2024-11-29T08:45:44Z</dcterms:modified>
</cp:coreProperties>
</file>