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3\"/>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B25" i="12" l="1"/>
  <c r="C49" i="1" l="1"/>
  <c r="A12" i="14"/>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<sst xmlns="http://schemas.openxmlformats.org/spreadsheetml/2006/main" count="1132" uniqueCount="619">
  <si>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</si>
  <si>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</si>
  <si>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</si>
  <si>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</si>
  <si>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</si>
  <si>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</si>
  <si>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</si>
  <si>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</si>
  <si>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</si>
  <si>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</si>
  <si>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</si>
  <si>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</si>
  <si>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</si>
  <si>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</si>
  <si>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</si>
  <si>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</si>
  <si>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</si>
  <si>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</si>
  <si>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</si>
  <si>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</si>
  <si>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</si>
  <si>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</si>
  <si>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</si>
  <si>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</si>
  <si>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</si>
  <si>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</si>
  <si>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</si>
  <si>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</si>
  <si>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</si>
  <si>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</si>
  <si>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</si>
  <si>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</si>
  <si>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</si>
  <si>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</si>
  <si>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</si>
  <si>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</si>
  <si>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</si>
  <si>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</si>
  <si>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</si>
  <si>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</si>
  <si>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</si>
  <si>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</si>
  <si>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</si>
  <si>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</si>
  <si>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</si>
  <si>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</si>
  <si>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</si>
  <si>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</si>
  <si>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</si>
  <si>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</si>
  <si>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</si>
  <si>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</si>
  <si>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</si>
  <si>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</si>
  <si>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</si>
  <si>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</si>
  <si>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</si>
  <si>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</si>
  <si>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</si>
  <si>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</si>
  <si>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</si>
  <si>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</si>
  <si>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</si>
  <si>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</si>
  <si>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</si>
  <si>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</si>
  <si>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</si>
  <si>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</si>
  <si>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</si>
  <si>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</si>
  <si>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</si>
  <si>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</si>
  <si>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</si>
  <si>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</si>
  <si>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</si>
  <si>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</si>
  <si>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</si>
  <si>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</si>
  <si>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</si>
  <si>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</si>
  <si>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</si>
  <si>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</si>
  <si>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</si>
  <si>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</si>
  <si>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</si>
  <si>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</si>
  <si>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</si>
  <si>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</si>
  <si>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</si>
  <si>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</si>
  <si>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</si>
  <si>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</si>
  <si>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</si>
  <si>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</si>
  <si>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</si>
  <si>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</si>
  <si>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</si>
  <si>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</si>
  <si>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</si>
  <si>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</si>
  <si>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</si>
  <si>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</si>
  <si>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</si>
  <si>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</si>
  <si>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</si>
  <si>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</si>
  <si>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</si>
  <si>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</si>
  <si>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</si>
  <si>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</si>
  <si>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</si>
  <si>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</si>
  <si>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</si>
  <si>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</si>
  <si>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</si>
  <si>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</si>
  <si>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</si>
  <si>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</si>
  <si>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</si>
  <si>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</si>
  <si>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</si>
  <si>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</si>
  <si>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</si>
  <si>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</si>
  <si>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</si>
  <si>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</si>
  <si>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</si>
  <si>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</si>
  <si>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</si>
  <si>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</si>
  <si>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</si>
  <si>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</si>
  <si>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</si>
  <si>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</si>
  <si>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</si>
  <si>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</si>
  <si>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</si>
  <si>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</si>
  <si>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</si>
  <si>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</si>
  <si>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</si>
  <si>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</si>
  <si>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</si>
  <si>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</si>
  <si>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</si>
  <si>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</si>
  <si>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</si>
  <si>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</si>
  <si>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</si>
  <si>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</si>
  <si>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</si>
  <si>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</si>
  <si>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</si>
  <si>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</si>
  <si>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</si>
  <si>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</si>
  <si>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</si>
  <si>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</si>
  <si>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</si>
  <si>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</si>
  <si>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</si>
  <si>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</si>
  <si>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</si>
  <si>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</si>
  <si>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</si>
  <si>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</si>
  <si>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</si>
  <si>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</si>
  <si>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</si>
  <si>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</si>
  <si>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</si>
  <si>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</si>
  <si>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</si>
  <si>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</si>
  <si>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</si>
  <si>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</si>
  <si>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</si>
  <si>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</si>
  <si>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</si>
  <si>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</si>
  <si>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</si>
  <si>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</si>
  <si>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</si>
  <si>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</si>
  <si>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</si>
  <si>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</si>
  <si>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</si>
  <si>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</si>
  <si>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</si>
  <si>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</si>
  <si>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</si>
  <si>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</si>
  <si>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</si>
  <si>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</si>
  <si>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</si>
  <si>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</si>
  <si>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</si>
  <si>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</si>
  <si>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</si>
  <si>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</si>
  <si>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</si>
  <si>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</si>
  <si>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</si>
  <si>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</si>
  <si>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</si>
  <si>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</si>
  <si>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</si>
  <si>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</si>
  <si>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</si>
  <si>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</si>
  <si>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</si>
  <si>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</si>
  <si>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</si>
  <si>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</si>
  <si>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</si>
  <si>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</si>
  <si>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</si>
  <si>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</si>
  <si>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</si>
  <si>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</si>
  <si>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</si>
  <si>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</si>
  <si>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</si>
  <si>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</si>
  <si>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</si>
  <si>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</si>
  <si>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</si>
  <si>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</si>
  <si>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</si>
  <si>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</si>
  <si>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</si>
  <si>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</si>
  <si>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</si>
  <si>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</si>
  <si>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</si>
  <si>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</si>
  <si>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</si>
  <si>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</si>
  <si>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</si>
  <si>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</si>
  <si>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</si>
  <si>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</si>
  <si>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</si>
  <si>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</si>
  <si>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</si>
  <si>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</si>
  <si>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</si>
  <si>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</si>
  <si>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</si>
  <si>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</si>
  <si>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</si>
  <si>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</si>
  <si>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</si>
  <si>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</si>
  <si>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</si>
  <si>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</si>
  <si>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</si>
  <si>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</si>
  <si>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</si>
  <si>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</si>
  <si>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</si>
  <si>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</si>
  <si>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</si>
  <si>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</si>
  <si>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</si>
  <si>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</si>
  <si>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</si>
  <si>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</si>
  <si>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</si>
  <si>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</si>
  <si>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</si>
  <si>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</si>
  <si>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</si>
  <si>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</si>
  <si>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</si>
  <si>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</si>
  <si>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</si>
  <si>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</si>
  <si>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</si>
  <si>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</si>
  <si>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</si>
  <si>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</si>
  <si>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</si>
  <si>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</si>
  <si>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</si>
  <si>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</si>
  <si>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</si>
  <si>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</si>
  <si>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</si>
  <si>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</si>
  <si>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</si>
  <si>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</si>
  <si>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</si>
  <si>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</si>
  <si>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</si>
  <si>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</si>
  <si>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</si>
  <si>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</si>
  <si>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</si>
  <si>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</si>
  <si>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</si>
  <si>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</si>
  <si>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</si>
  <si>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</si>
  <si>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</si>
  <si>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</si>
  <si>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</si>
  <si>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</si>
  <si>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</si>
  <si>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</si>
  <si>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</si>
  <si>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</si>
  <si>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</si>
  <si>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</si>
  <si>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</si>
  <si>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</si>
  <si>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</si>
  <si>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</si>
  <si>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</si>
  <si>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</si>
  <si>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</si>
  <si>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</si>
  <si>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</si>
  <si>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</si>
  <si>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</si>
  <si>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</si>
  <si>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</si>
  <si>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</si>
  <si>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</si>
  <si>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</si>
  <si>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</si>
  <si>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</si>
  <si>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</si>
  <si>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</si>
  <si>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</si>
  <si>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</si>
  <si>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</si>
  <si>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</si>
  <si>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</si>
  <si>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</si>
  <si>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</si>
  <si>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</si>
  <si>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</si>
  <si>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</si>
  <si>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</si>
  <si>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</si>
  <si>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</si>
  <si>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</si>
  <si>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</si>
  <si>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</si>
  <si>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</si>
  <si>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</si>
  <si>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</si>
  <si>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</si>
  <si>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</si>
  <si>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</si>
  <si>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</si>
  <si>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</si>
  <si>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</si>
  <si>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</si>
  <si>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</si>
  <si>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</si>
  <si>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</si>
  <si>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</si>
  <si>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</si>
  <si>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</si>
  <si>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</si>
  <si>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</si>
  <si>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</si>
  <si>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</si>
  <si>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</si>
  <si>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</si>
  <si>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</si>
  <si>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</si>
  <si>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</si>
  <si>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</si>
  <si>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</si>
  <si>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</si>
  <si>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</si>
  <si>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</si>
  <si>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</si>
  <si>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</si>
  <si>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</si>
  <si>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</si>
  <si>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</si>
  <si>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</si>
  <si>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</si>
  <si>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</si>
  <si>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</si>
  <si>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</si>
  <si>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</si>
  <si>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</si>
  <si>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</si>
  <si>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</si>
  <si>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</si>
  <si>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</si>
  <si>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</si>
  <si>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</si>
  <si>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</si>
  <si>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</si>
  <si>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</si>
  <si>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</si>
  <si>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</si>
  <si>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</si>
  <si>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</si>
  <si>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</si>
  <si>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</si>
  <si>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</si>
  <si>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</si>
  <si>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</si>
  <si>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</si>
  <si>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</si>
  <si>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</si>
  <si>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</si>
  <si>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</si>
  <si>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</si>
  <si>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</si>
  <si>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</si>
  <si>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</si>
  <si>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</si>
  <si>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</si>
  <si>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</si>
  <si>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</si>
  <si>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</si>
  <si>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</si>
  <si>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</si>
  <si>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</si>
  <si>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</si>
  <si>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</si>
  <si>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</si>
  <si>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</si>
  <si>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</si>
  <si>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</si>
  <si>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</si>
  <si>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</si>
  <si>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</si>
  <si>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</si>
  <si>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</si>
  <si>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</si>
  <si>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</si>
  <si>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</si>
  <si>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</si>
  <si>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</si>
  <si>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</si>
  <si>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</si>
  <si>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</si>
  <si>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</si>
  <si>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</si>
  <si>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</si>
  <si>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</si>
  <si>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</si>
  <si>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</si>
  <si>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</si>
  <si>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</si>
  <si>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</si>
  <si>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</si>
  <si>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</si>
  <si>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</si>
  <si>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</si>
  <si>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</si>
  <si>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</si>
  <si>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</si>
  <si>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</si>
  <si>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</si>
  <si>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</si>
  <si>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</si>
  <si>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</si>
  <si>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</si>
  <si>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</si>
  <si>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</si>
  <si>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</si>
  <si>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</si>
  <si>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</si>
  <si>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</si>
  <si>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</si>
  <si>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</si>
  <si>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</si>
  <si>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</si>
  <si>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</si>
  <si>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</si>
  <si>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</si>
  <si>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</si>
  <si>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</si>
  <si>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</si>
  <si>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</si>
  <si>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</si>
  <si>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</si>
  <si>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</si>
  <si>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</si>
  <si>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</si>
  <si>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</si>
  <si>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</si>
  <si>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</si>
  <si>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</si>
  <si>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</si>
  <si>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</si>
  <si>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</si>
  <si>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</si>
  <si>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</si>
  <si>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</si>
  <si>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</si>
  <si>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</si>
  <si>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</si>
  <si>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</si>
  <si>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</si>
  <si>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</si>
  <si>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</si>
  <si>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</si>
  <si>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</si>
  <si>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</si>
  <si>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</si>
  <si>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</si>
  <si>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</si>
  <si>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</si>
  <si>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</si>
  <si>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</si>
  <si>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</si>
  <si>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</si>
  <si>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</si>
  <si>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</si>
  <si>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</si>
  <si>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</si>
  <si>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</si>
  <si>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</si>
  <si>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</si>
  <si>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</si>
  <si>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</si>
  <si>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</si>
  <si>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</si>
  <si>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</si>
  <si>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</si>
  <si>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</si>
  <si>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</si>
  <si>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</si>
  <si>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</si>
  <si>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</si>
  <si>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</si>
  <si>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</si>
  <si>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</si>
  <si>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</si>
  <si>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</si>
  <si>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</si>
  <si>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</si>
  <si>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</si>
  <si>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</si>
  <si>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</si>
  <si>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</si>
  <si>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</si>
  <si>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</si>
  <si>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</si>
  <si>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</si>
  <si>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</si>
  <si>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</si>
  <si>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</si>
  <si>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</si>
  <si>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</si>
  <si>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</si>
  <si>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</si>
  <si>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</si>
  <si>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</si>
  <si>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</si>
  <si>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</si>
  <si>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</si>
  <si>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</si>
  <si>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</si>
  <si>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</si>
  <si>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</si>
  <si>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</si>
  <si>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</si>
  <si>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</si>
  <si>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</si>
  <si>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</si>
  <si>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</si>
  <si>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</si>
  <si>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</si>
  <si>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</si>
  <si>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</si>
  <si>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</si>
  <si>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</si>
  <si>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- 5 шт.; трансформаторы тока - 3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</si>
  <si>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</si>
  <si>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5 т.у.</t>
  </si>
  <si>
    <t>Советский район</t>
  </si>
  <si>
    <t>Сметная стоимость проекта в ценах 2027 года с НДС, млн. руб.</t>
  </si>
  <si>
    <t>расчет оценки полной стоимости</t>
  </si>
  <si>
    <t>20.10.2027-20.11.2027</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</si>
  <si>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</si>
  <si>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</si>
  <si>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</si>
  <si>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</si>
  <si>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</si>
  <si>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</si>
  <si>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</si>
  <si>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</si>
  <si>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</si>
  <si>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</si>
  <si>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</si>
  <si>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</si>
  <si>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</si>
  <si>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</si>
  <si>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</si>
  <si>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</si>
  <si>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</si>
  <si>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</si>
  <si>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</si>
  <si>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</si>
  <si>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</si>
  <si>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</si>
  <si>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</si>
  <si>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</si>
  <si>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</si>
  <si>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Год раскрытия информации: 2024 год</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</si>
  <si>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- 3 шт.</t>
  </si>
  <si>
    <t xml:space="preserve">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
</t>
  </si>
  <si>
    <t xml:space="preserve">Итого стоимость проекта (год реализации -2027) млн. руб. без НДС: 0,16436    
В том числе удельная стоимость млн. руб. без НДС:
1ф ПУ – проектом не предусмотрен
3ф ПУ – 0,0316 
3ф ПУ с ТТ – 0,033632
3ф ПУ с ТТ и ТН – проектом не предусмотрен
Высоковольтный ПУ 6-20 кВ - проектом не предусмотрен
ПКУ 6-110 -проектом не предусмотрен
ПИР – 0,00164
ТТ – проектом не предусмотрен
ТН – проектом не предусмотрен
УСПД – проектом не предусмотрен
</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</si>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</sst>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5">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14" fontId="50" fillId="24" borderId="35" xfId="40" applyNumberFormat="1" applyFont="1" applyFill="1" applyBorder="1" applyAlignment="1">
      <alignment vertical="top" wrapText="1"/>
    </xf>
    <xf numFmtId="0" fontId="33" fillId="24" borderId="10" xfId="70" applyFont="1" applyFill="1" applyBorder="1" applyAlignment="1">
      <alignment horizontal="left" vertical="center" wrapText="1"/>
    </xf>
    <xf numFmtId="0" fontId="50" fillId="24" borderId="29" xfId="40" applyFont="1" applyFill="1" applyBorder="1" applyAlignment="1">
      <alignment horizontal="justify"/>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4" fontId="16" fillId="24" borderId="10" xfId="67" applyNumberFormat="1" applyFont="1" applyFill="1" applyBorder="1" applyAlignment="1">
      <alignment horizontal="right" wrapText="1"/>
    </xf>
    <xf numFmtId="4" fontId="61" fillId="24" borderId="16" xfId="47" applyNumberFormat="1" applyFont="1" applyFill="1" applyBorder="1" applyAlignment="1">
      <alignment horizontal="left" vertical="center" wrapText="1"/>
    </xf>
    <xf numFmtId="4" fontId="61" fillId="24" borderId="10" xfId="47" applyNumberFormat="1" applyFont="1" applyFill="1" applyBorder="1" applyAlignment="1">
      <alignment horizontal="left" vertical="center" wrapText="1"/>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3394551.812226533</c:v>
                </c:pt>
                <c:pt idx="1">
                  <c:v>6458186.5385137107</c:v>
                </c:pt>
                <c:pt idx="2">
                  <c:v>9615008.3065859992</c:v>
                </c:pt>
                <c:pt idx="3">
                  <c:v>12867810.9438824</c:v>
                </c:pt>
                <c:pt idx="4">
                  <c:v>16219472.092255712</c:v>
                </c:pt>
                <c:pt idx="5">
                  <c:v>19672955.729691733</c:v>
                </c:pt>
                <c:pt idx="6">
                  <c:v>23231314.749340266</c:v>
                </c:pt>
                <c:pt idx="7">
                  <c:v>26897693.628607512</c:v>
                </c:pt>
                <c:pt idx="8">
                  <c:v>30675331.188309867</c:v>
                </c:pt>
                <c:pt idx="9">
                  <c:v>34567563.400952131</c:v>
                </c:pt>
                <c:pt idx="10">
                  <c:v>38575336.427820712</c:v>
                </c:pt>
              </c:numCache>
            </c:numRef>
          </c:val>
          <c:smooth val="0"/>
          <c:extLst>
            <c:ext xmlns:c16="http://schemas.microsoft.com/office/drawing/2014/chart" uri="{C3380CC4-5D6E-409C-BE32-E72D297353CC}">
              <c16:uniqueId val="{00000000-EBA7-4C4C-8E51-80A061DA13DE}"/>
            </c:ext>
          </c:extLst>
        </c:ser>
        <c:ser>
          <c:idx val="1"/>
          <c:order val="1"/>
          <c:tx>
            <c:v>NPV (без учета продажи)</c:v>
          </c:tx>
          <c:marker>
            <c:symbol val="none"/>
          </c:marker>
          <c:val>
            <c:numLit>
              <c:formatCode>_(* #.##0_);_(* \(#.##0\);_(* "-"_);_(@_)</c:formatCode>
              <c:ptCount val="11"/>
              <c:pt idx="0">
                <c:v>3040916.0239881347</c:v>
              </c:pt>
              <c:pt idx="1">
                <c:v>5419098.9705131426</c:v>
              </c:pt>
              <c:pt idx="2">
                <c:v>7578147.8671122622</c:v>
              </c:pt>
              <c:pt idx="3">
                <c:v>9538229.9883109257</c:v>
              </c:pt>
              <c:pt idx="4">
                <c:v>11317659.534829805</c:v>
              </c:pt>
              <c:pt idx="5">
                <c:v>12933067.550373828</c:v>
              </c:pt>
              <c:pt idx="6">
                <c:v>14399556.292225864</c:v>
              </c:pt>
              <c:pt idx="7">
                <c:v>15730839.488203654</c:v>
              </c:pt>
              <c:pt idx="8">
                <c:v>16939369.762087964</c:v>
              </c:pt>
              <c:pt idx="9">
                <c:v>18036454.383552596</c:v>
              </c:pt>
              <c:pt idx="10">
                <c:v>19031742.093285173</c:v>
              </c:pt>
            </c:numLit>
          </c:val>
          <c:smooth val="0"/>
          <c:extLst>
            <c:ext xmlns:c16="http://schemas.microsoft.com/office/drawing/2014/chart" uri="{C3380CC4-5D6E-409C-BE32-E72D297353CC}">
              <c16:uniqueId val="{00000001-EBA7-4C4C-8E51-80A061DA13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5" t="s">
        <v>611</v>
      </c>
      <c r="B5" s="275"/>
      <c r="C5" s="275"/>
      <c r="D5" s="8"/>
      <c r="E5" s="8"/>
      <c r="F5" s="8"/>
      <c r="G5" s="8"/>
    </row>
    <row r="6" spans="1:19" s="2" customFormat="1" ht="18.75" x14ac:dyDescent="0.3">
      <c r="A6" s="6"/>
      <c r="E6" s="5"/>
    </row>
    <row r="7" spans="1:19" s="2" customFormat="1" ht="18.75" x14ac:dyDescent="0.2">
      <c r="A7" s="276" t="s">
        <v>3</v>
      </c>
      <c r="B7" s="276"/>
      <c r="C7" s="27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7" t="s">
        <v>4</v>
      </c>
      <c r="B9" s="277"/>
      <c r="C9" s="277"/>
      <c r="D9" s="11"/>
      <c r="E9" s="11"/>
      <c r="F9" s="10"/>
      <c r="G9" s="10"/>
      <c r="H9" s="10"/>
      <c r="I9" s="10"/>
      <c r="J9" s="10"/>
      <c r="K9" s="10"/>
      <c r="L9" s="10"/>
      <c r="M9" s="10"/>
      <c r="N9" s="10"/>
      <c r="O9" s="10"/>
      <c r="P9" s="10"/>
      <c r="Q9" s="10"/>
      <c r="R9" s="10"/>
      <c r="S9" s="10"/>
    </row>
    <row r="10" spans="1:19" s="2" customFormat="1" ht="18.75" x14ac:dyDescent="0.2">
      <c r="A10" s="271" t="s">
        <v>5</v>
      </c>
      <c r="B10" s="271"/>
      <c r="C10" s="27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7" t="s">
        <v>586</v>
      </c>
      <c r="B12" s="277"/>
      <c r="C12" s="277"/>
      <c r="D12" s="11"/>
      <c r="E12" s="11"/>
      <c r="F12" s="10"/>
      <c r="G12" s="10"/>
      <c r="H12" s="10"/>
      <c r="I12" s="10"/>
      <c r="J12" s="10"/>
      <c r="K12" s="10"/>
      <c r="L12" s="10"/>
      <c r="M12" s="10"/>
      <c r="N12" s="10"/>
      <c r="O12" s="10"/>
      <c r="P12" s="10"/>
      <c r="Q12" s="10"/>
      <c r="R12" s="10"/>
      <c r="S12" s="10"/>
    </row>
    <row r="13" spans="1:19" s="2" customFormat="1" ht="18.75" x14ac:dyDescent="0.2">
      <c r="A13" s="271" t="s">
        <v>6</v>
      </c>
      <c r="B13" s="271"/>
      <c r="C13" s="27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2" t="s">
        <v>587</v>
      </c>
      <c r="B15" s="272"/>
      <c r="C15" s="272"/>
      <c r="D15" s="11"/>
      <c r="E15" s="11"/>
      <c r="F15" s="11"/>
      <c r="G15" s="11"/>
      <c r="H15" s="11"/>
      <c r="I15" s="11"/>
      <c r="J15" s="11"/>
      <c r="K15" s="11"/>
      <c r="L15" s="11"/>
      <c r="M15" s="11"/>
      <c r="N15" s="11"/>
      <c r="O15" s="11"/>
      <c r="P15" s="11"/>
      <c r="Q15" s="11"/>
      <c r="R15" s="11"/>
      <c r="S15" s="11"/>
    </row>
    <row r="16" spans="1:19" s="15" customFormat="1" ht="15" customHeight="1" x14ac:dyDescent="0.2">
      <c r="A16" s="271" t="s">
        <v>7</v>
      </c>
      <c r="B16" s="271"/>
      <c r="C16" s="27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3" t="s">
        <v>8</v>
      </c>
      <c r="B18" s="274"/>
      <c r="C18" s="274"/>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51" t="s">
        <v>578</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68"/>
      <c r="B24" s="269"/>
      <c r="C24" s="270"/>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51" t="s">
        <v>582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68"/>
      <c r="B39" s="269"/>
      <c r="C39" s="270"/>
    </row>
    <row r="40" spans="1:15" ht="63" x14ac:dyDescent="0.25">
      <c r="A40" s="20" t="s">
        <v>49</v>
      </c>
      <c r="B40" s="23" t="s">
        <v>50</v>
      </c>
      <c r="C40" s="151" t="s">
        <v>581</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8"/>
      <c r="B47" s="269"/>
      <c r="C47" s="270"/>
    </row>
    <row r="48" spans="1:15" ht="75.75" customHeight="1" x14ac:dyDescent="0.25">
      <c r="A48" s="20" t="s">
        <v>64</v>
      </c>
      <c r="B48" s="23" t="s">
        <v>65</v>
      </c>
      <c r="C48" s="148">
        <f>'6.2. Паспорт фин осв ввод'!AC24</f>
        <v>0.1957817803664533</v>
      </c>
    </row>
    <row r="49" spans="1:3" ht="71.25" customHeight="1" x14ac:dyDescent="0.25">
      <c r="A49" s="20" t="s">
        <v>66</v>
      </c>
      <c r="B49" s="23" t="s">
        <v>67</v>
      </c>
      <c r="C49" s="148">
        <f>'6.2. Паспорт фин осв ввод'!AC30</f>
        <v>0.16435625626819644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2" customFormat="1" ht="15.75" x14ac:dyDescent="0.2">
      <c r="A5" s="6"/>
    </row>
    <row r="6" spans="1:28" s="2" customFormat="1" ht="18.75" x14ac:dyDescent="0.2">
      <c r="A6" s="276" t="s">
        <v>3</v>
      </c>
      <c r="B6" s="276"/>
      <c r="C6" s="276"/>
      <c r="D6" s="276"/>
      <c r="E6" s="276"/>
      <c r="F6" s="276"/>
      <c r="G6" s="276"/>
      <c r="H6" s="276"/>
      <c r="I6" s="276"/>
      <c r="J6" s="276"/>
      <c r="K6" s="276"/>
      <c r="L6" s="276"/>
      <c r="M6" s="276"/>
      <c r="N6" s="276"/>
      <c r="O6" s="276"/>
      <c r="P6" s="276"/>
      <c r="Q6" s="276"/>
      <c r="R6" s="276"/>
      <c r="S6" s="276"/>
      <c r="T6" s="10"/>
      <c r="U6" s="10"/>
      <c r="V6" s="10"/>
      <c r="W6" s="10"/>
      <c r="X6" s="10"/>
      <c r="Y6" s="10"/>
      <c r="Z6" s="10"/>
      <c r="AA6" s="10"/>
      <c r="AB6" s="10"/>
    </row>
    <row r="7" spans="1:28" s="2" customFormat="1" ht="18.75" x14ac:dyDescent="0.2">
      <c r="A7" s="276"/>
      <c r="B7" s="276"/>
      <c r="C7" s="276"/>
      <c r="D7" s="276"/>
      <c r="E7" s="276"/>
      <c r="F7" s="276"/>
      <c r="G7" s="276"/>
      <c r="H7" s="276"/>
      <c r="I7" s="276"/>
      <c r="J7" s="276"/>
      <c r="K7" s="276"/>
      <c r="L7" s="276"/>
      <c r="M7" s="276"/>
      <c r="N7" s="276"/>
      <c r="O7" s="276"/>
      <c r="P7" s="276"/>
      <c r="Q7" s="276"/>
      <c r="R7" s="276"/>
      <c r="S7" s="276"/>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0"/>
      <c r="U10" s="10"/>
      <c r="V10" s="10"/>
      <c r="W10" s="10"/>
      <c r="X10" s="10"/>
      <c r="Y10" s="10"/>
      <c r="Z10" s="10"/>
      <c r="AA10" s="10"/>
      <c r="AB10" s="10"/>
    </row>
    <row r="11" spans="1:28" s="2" customFormat="1" ht="18.75" x14ac:dyDescent="0.2">
      <c r="A11" s="284" t="str">
        <f>'1. паспорт местоположение'!A12:C12</f>
        <v>N_TP2100.AS.0013</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4"/>
      <c r="U13" s="14"/>
      <c r="V13" s="14"/>
      <c r="W13" s="14"/>
      <c r="X13" s="14"/>
      <c r="Y13" s="14"/>
      <c r="Z13" s="14"/>
      <c r="AA13" s="14"/>
      <c r="AB13" s="14"/>
    </row>
    <row r="14" spans="1:28" s="15" customFormat="1" ht="15.75"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
      <c r="U15" s="13"/>
      <c r="V15" s="13"/>
      <c r="W15" s="13"/>
      <c r="X15" s="13"/>
      <c r="Y15" s="13"/>
      <c r="Z15" s="13"/>
      <c r="AA15" s="13"/>
      <c r="AB15" s="13"/>
    </row>
    <row r="16" spans="1:28" s="1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
      <c r="U16" s="14"/>
      <c r="V16" s="14"/>
      <c r="W16" s="14"/>
      <c r="X16" s="14"/>
      <c r="Y16" s="14"/>
    </row>
    <row r="17" spans="1:28" s="15" customFormat="1" ht="45.75" customHeight="1" x14ac:dyDescent="0.2">
      <c r="A17" s="273" t="s">
        <v>68</v>
      </c>
      <c r="B17" s="273"/>
      <c r="C17" s="273"/>
      <c r="D17" s="273"/>
      <c r="E17" s="273"/>
      <c r="F17" s="273"/>
      <c r="G17" s="273"/>
      <c r="H17" s="273"/>
      <c r="I17" s="273"/>
      <c r="J17" s="273"/>
      <c r="K17" s="273"/>
      <c r="L17" s="273"/>
      <c r="M17" s="273"/>
      <c r="N17" s="273"/>
      <c r="O17" s="273"/>
      <c r="P17" s="273"/>
      <c r="Q17" s="273"/>
      <c r="R17" s="273"/>
      <c r="S17" s="273"/>
      <c r="T17" s="16"/>
      <c r="U17" s="16"/>
      <c r="V17" s="16"/>
      <c r="W17" s="16"/>
      <c r="X17" s="16"/>
      <c r="Y17" s="16"/>
      <c r="Z17" s="16"/>
      <c r="AA17" s="16"/>
      <c r="AB17" s="16"/>
    </row>
    <row r="18" spans="1:28"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
      <c r="U18" s="14"/>
      <c r="V18" s="14"/>
      <c r="W18" s="14"/>
      <c r="X18" s="14"/>
      <c r="Y18" s="14"/>
    </row>
    <row r="19" spans="1:28" s="15" customFormat="1" ht="54" customHeight="1" x14ac:dyDescent="0.2">
      <c r="A19" s="279" t="s">
        <v>9</v>
      </c>
      <c r="B19" s="279" t="s">
        <v>69</v>
      </c>
      <c r="C19" s="282" t="s">
        <v>70</v>
      </c>
      <c r="D19" s="279" t="s">
        <v>71</v>
      </c>
      <c r="E19" s="279" t="s">
        <v>72</v>
      </c>
      <c r="F19" s="279" t="s">
        <v>73</v>
      </c>
      <c r="G19" s="279" t="s">
        <v>74</v>
      </c>
      <c r="H19" s="279" t="s">
        <v>75</v>
      </c>
      <c r="I19" s="279" t="s">
        <v>76</v>
      </c>
      <c r="J19" s="279" t="s">
        <v>77</v>
      </c>
      <c r="K19" s="279" t="s">
        <v>78</v>
      </c>
      <c r="L19" s="279" t="s">
        <v>79</v>
      </c>
      <c r="M19" s="279" t="s">
        <v>80</v>
      </c>
      <c r="N19" s="279" t="s">
        <v>81</v>
      </c>
      <c r="O19" s="279" t="s">
        <v>82</v>
      </c>
      <c r="P19" s="279" t="s">
        <v>83</v>
      </c>
      <c r="Q19" s="279" t="s">
        <v>84</v>
      </c>
      <c r="R19" s="279"/>
      <c r="S19" s="278" t="s">
        <v>85</v>
      </c>
      <c r="T19" s="14"/>
      <c r="U19" s="14"/>
      <c r="V19" s="14"/>
      <c r="W19" s="14"/>
      <c r="X19" s="14"/>
      <c r="Y19" s="14"/>
    </row>
    <row r="20" spans="1:28" s="15" customFormat="1" ht="180.75" customHeight="1" x14ac:dyDescent="0.2">
      <c r="A20" s="279"/>
      <c r="B20" s="279"/>
      <c r="C20" s="283"/>
      <c r="D20" s="279"/>
      <c r="E20" s="279"/>
      <c r="F20" s="279"/>
      <c r="G20" s="279"/>
      <c r="H20" s="279"/>
      <c r="I20" s="279"/>
      <c r="J20" s="279"/>
      <c r="K20" s="279"/>
      <c r="L20" s="279"/>
      <c r="M20" s="279"/>
      <c r="N20" s="279"/>
      <c r="O20" s="279"/>
      <c r="P20" s="279"/>
      <c r="Q20" s="24" t="s">
        <v>86</v>
      </c>
      <c r="R20" s="25" t="s">
        <v>87</v>
      </c>
      <c r="S20" s="27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6"/>
    </row>
    <row r="8" spans="1:20" s="2" customFormat="1" ht="18.75" x14ac:dyDescent="0.2">
      <c r="A8" s="276" t="s">
        <v>3</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4" t="str">
        <f>'1. паспорт местоположение'!A12:C12</f>
        <v>N_TP2100.AS.0013</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 customFormat="1" ht="69.75" customHeight="1" x14ac:dyDescent="0.2">
      <c r="A16"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72"/>
      <c r="C16" s="272"/>
      <c r="D16" s="272"/>
      <c r="E16" s="272"/>
      <c r="F16" s="272"/>
      <c r="G16" s="272"/>
      <c r="H16" s="272"/>
      <c r="I16" s="272"/>
      <c r="J16" s="272"/>
      <c r="K16" s="272"/>
      <c r="L16" s="272"/>
      <c r="M16" s="272"/>
      <c r="N16" s="272"/>
      <c r="O16" s="272"/>
      <c r="P16" s="272"/>
      <c r="Q16" s="272"/>
      <c r="R16" s="272"/>
      <c r="S16" s="272"/>
      <c r="T16" s="272"/>
    </row>
    <row r="17" spans="1:113" s="1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5" customFormat="1" ht="15" customHeight="1" x14ac:dyDescent="0.2">
      <c r="A19" s="274" t="s">
        <v>100</v>
      </c>
      <c r="B19" s="274"/>
      <c r="C19" s="274"/>
      <c r="D19" s="274"/>
      <c r="E19" s="274"/>
      <c r="F19" s="274"/>
      <c r="G19" s="274"/>
      <c r="H19" s="274"/>
      <c r="I19" s="274"/>
      <c r="J19" s="274"/>
      <c r="K19" s="274"/>
      <c r="L19" s="274"/>
      <c r="M19" s="274"/>
      <c r="N19" s="274"/>
      <c r="O19" s="274"/>
      <c r="P19" s="274"/>
      <c r="Q19" s="274"/>
      <c r="R19" s="274"/>
      <c r="S19" s="274"/>
      <c r="T19" s="274"/>
    </row>
    <row r="20" spans="1:113" s="3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9</v>
      </c>
      <c r="B21" s="290" t="s">
        <v>101</v>
      </c>
      <c r="C21" s="291"/>
      <c r="D21" s="294" t="s">
        <v>102</v>
      </c>
      <c r="E21" s="290" t="s">
        <v>103</v>
      </c>
      <c r="F21" s="291"/>
      <c r="G21" s="290" t="s">
        <v>104</v>
      </c>
      <c r="H21" s="291"/>
      <c r="I21" s="290" t="s">
        <v>105</v>
      </c>
      <c r="J21" s="291"/>
      <c r="K21" s="294" t="s">
        <v>106</v>
      </c>
      <c r="L21" s="290" t="s">
        <v>107</v>
      </c>
      <c r="M21" s="291"/>
      <c r="N21" s="290" t="s">
        <v>108</v>
      </c>
      <c r="O21" s="291"/>
      <c r="P21" s="294" t="s">
        <v>109</v>
      </c>
      <c r="Q21" s="297" t="s">
        <v>110</v>
      </c>
      <c r="R21" s="298"/>
      <c r="S21" s="297" t="s">
        <v>111</v>
      </c>
      <c r="T21" s="299"/>
    </row>
    <row r="22" spans="1:113" ht="204.75" customHeight="1" x14ac:dyDescent="0.25">
      <c r="A22" s="288"/>
      <c r="B22" s="292"/>
      <c r="C22" s="293"/>
      <c r="D22" s="295"/>
      <c r="E22" s="292"/>
      <c r="F22" s="293"/>
      <c r="G22" s="292"/>
      <c r="H22" s="293"/>
      <c r="I22" s="292"/>
      <c r="J22" s="293"/>
      <c r="K22" s="296"/>
      <c r="L22" s="292"/>
      <c r="M22" s="293"/>
      <c r="N22" s="292"/>
      <c r="O22" s="293"/>
      <c r="P22" s="296"/>
      <c r="Q22" s="35" t="s">
        <v>112</v>
      </c>
      <c r="R22" s="35" t="s">
        <v>113</v>
      </c>
      <c r="S22" s="35" t="s">
        <v>114</v>
      </c>
      <c r="T22" s="35" t="s">
        <v>115</v>
      </c>
    </row>
    <row r="23" spans="1:113" ht="51.75" customHeight="1" x14ac:dyDescent="0.25">
      <c r="A23" s="289"/>
      <c r="B23" s="35" t="s">
        <v>116</v>
      </c>
      <c r="C23" s="35" t="s">
        <v>117</v>
      </c>
      <c r="D23" s="296"/>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5" t="s">
        <v>120</v>
      </c>
      <c r="C29" s="285"/>
      <c r="D29" s="285"/>
      <c r="E29" s="285"/>
      <c r="F29" s="285"/>
      <c r="G29" s="285"/>
      <c r="H29" s="285"/>
      <c r="I29" s="285"/>
      <c r="J29" s="285"/>
      <c r="K29" s="285"/>
      <c r="L29" s="285"/>
      <c r="M29" s="285"/>
      <c r="N29" s="285"/>
      <c r="O29" s="285"/>
      <c r="P29" s="285"/>
      <c r="Q29" s="285"/>
      <c r="R29" s="285"/>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6" t="s">
        <v>3</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N_TP2100.AS.0013</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72"/>
      <c r="G15" s="272"/>
      <c r="H15" s="272"/>
      <c r="I15" s="272"/>
      <c r="J15" s="272"/>
      <c r="K15" s="272"/>
      <c r="L15" s="272"/>
      <c r="M15" s="272"/>
      <c r="N15" s="272"/>
      <c r="O15" s="272"/>
      <c r="P15" s="272"/>
      <c r="Q15" s="272"/>
      <c r="R15" s="272"/>
      <c r="S15" s="272"/>
      <c r="T15" s="272"/>
      <c r="U15" s="272"/>
      <c r="V15" s="272"/>
      <c r="W15" s="272"/>
      <c r="X15" s="272"/>
      <c r="Y15" s="272"/>
    </row>
    <row r="16" spans="1:27" s="1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130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3" customFormat="1" ht="21" customHeight="1" x14ac:dyDescent="0.25"/>
    <row r="21" spans="1:27" ht="15.75" customHeight="1" x14ac:dyDescent="0.25">
      <c r="A21" s="294" t="s">
        <v>9</v>
      </c>
      <c r="B21" s="290" t="s">
        <v>131</v>
      </c>
      <c r="C21" s="291"/>
      <c r="D21" s="290" t="s">
        <v>132</v>
      </c>
      <c r="E21" s="291"/>
      <c r="F21" s="297" t="s">
        <v>78</v>
      </c>
      <c r="G21" s="299"/>
      <c r="H21" s="299"/>
      <c r="I21" s="298"/>
      <c r="J21" s="294" t="s">
        <v>133</v>
      </c>
      <c r="K21" s="290" t="s">
        <v>134</v>
      </c>
      <c r="L21" s="291"/>
      <c r="M21" s="290" t="s">
        <v>135</v>
      </c>
      <c r="N21" s="291"/>
      <c r="O21" s="290" t="s">
        <v>136</v>
      </c>
      <c r="P21" s="291"/>
      <c r="Q21" s="290" t="s">
        <v>137</v>
      </c>
      <c r="R21" s="291"/>
      <c r="S21" s="294" t="s">
        <v>138</v>
      </c>
      <c r="T21" s="294" t="s">
        <v>139</v>
      </c>
      <c r="U21" s="294" t="s">
        <v>140</v>
      </c>
      <c r="V21" s="290" t="s">
        <v>141</v>
      </c>
      <c r="W21" s="291"/>
      <c r="X21" s="297" t="s">
        <v>110</v>
      </c>
      <c r="Y21" s="299"/>
      <c r="Z21" s="297" t="s">
        <v>111</v>
      </c>
      <c r="AA21" s="299"/>
    </row>
    <row r="22" spans="1:27" ht="216" customHeight="1" x14ac:dyDescent="0.25">
      <c r="A22" s="295"/>
      <c r="B22" s="292"/>
      <c r="C22" s="293"/>
      <c r="D22" s="292"/>
      <c r="E22" s="293"/>
      <c r="F22" s="297" t="s">
        <v>142</v>
      </c>
      <c r="G22" s="298"/>
      <c r="H22" s="297" t="s">
        <v>143</v>
      </c>
      <c r="I22" s="298"/>
      <c r="J22" s="296"/>
      <c r="K22" s="292"/>
      <c r="L22" s="293"/>
      <c r="M22" s="292"/>
      <c r="N22" s="293"/>
      <c r="O22" s="292"/>
      <c r="P22" s="293"/>
      <c r="Q22" s="292"/>
      <c r="R22" s="293"/>
      <c r="S22" s="296"/>
      <c r="T22" s="296"/>
      <c r="U22" s="296"/>
      <c r="V22" s="292"/>
      <c r="W22" s="293"/>
      <c r="X22" s="35" t="s">
        <v>112</v>
      </c>
      <c r="Y22" s="35" t="s">
        <v>113</v>
      </c>
      <c r="Z22" s="35" t="s">
        <v>114</v>
      </c>
      <c r="AA22" s="35" t="s">
        <v>115</v>
      </c>
    </row>
    <row r="23" spans="1:27" ht="60" customHeight="1" x14ac:dyDescent="0.25">
      <c r="A23" s="296"/>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5" t="str">
        <f>'1. паспорт местоположение'!A5:C5</f>
        <v>Год раскрытия информации: 2024 год</v>
      </c>
      <c r="B5" s="275"/>
      <c r="C5" s="27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6" t="s">
        <v>3</v>
      </c>
      <c r="B7" s="276"/>
      <c r="C7" s="276"/>
      <c r="D7" s="10"/>
      <c r="E7" s="10"/>
      <c r="F7" s="10"/>
      <c r="G7" s="10"/>
      <c r="H7" s="10"/>
      <c r="I7" s="10"/>
      <c r="J7" s="10"/>
      <c r="K7" s="10"/>
      <c r="L7" s="10"/>
      <c r="M7" s="10"/>
      <c r="N7" s="10"/>
      <c r="O7" s="10"/>
      <c r="P7" s="10"/>
      <c r="Q7" s="10"/>
      <c r="R7" s="10"/>
      <c r="S7" s="10"/>
      <c r="T7" s="10"/>
      <c r="U7" s="10"/>
    </row>
    <row r="8" spans="1:29" s="2" customFormat="1" ht="18.75" x14ac:dyDescent="0.2">
      <c r="A8" s="276"/>
      <c r="B8" s="276"/>
      <c r="C8" s="276"/>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1" t="s">
        <v>5</v>
      </c>
      <c r="B10" s="271"/>
      <c r="C10" s="271"/>
      <c r="D10" s="13"/>
      <c r="E10" s="13"/>
      <c r="F10" s="13"/>
      <c r="G10" s="13"/>
      <c r="H10" s="10"/>
      <c r="I10" s="10"/>
      <c r="J10" s="10"/>
      <c r="K10" s="10"/>
      <c r="L10" s="10"/>
      <c r="M10" s="10"/>
      <c r="N10" s="10"/>
      <c r="O10" s="10"/>
      <c r="P10" s="10"/>
      <c r="Q10" s="10"/>
      <c r="R10" s="10"/>
      <c r="S10" s="10"/>
      <c r="T10" s="10"/>
      <c r="U10" s="10"/>
    </row>
    <row r="11" spans="1:29" s="2" customFormat="1" ht="18.75" x14ac:dyDescent="0.2">
      <c r="A11" s="276"/>
      <c r="B11" s="276"/>
      <c r="C11" s="276"/>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N_TP2100.AS.0013</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1" t="s">
        <v>6</v>
      </c>
      <c r="B13" s="271"/>
      <c r="C13" s="2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0"/>
      <c r="B14" s="280"/>
      <c r="C14" s="28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2"/>
      <c r="C15" s="27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1" t="s">
        <v>7</v>
      </c>
      <c r="B16" s="271"/>
      <c r="C16" s="2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0"/>
      <c r="B17" s="280"/>
      <c r="C17" s="280"/>
      <c r="D17" s="14"/>
      <c r="E17" s="12"/>
      <c r="F17" s="12"/>
      <c r="G17" s="12"/>
      <c r="H17" s="14"/>
      <c r="I17" s="14"/>
      <c r="J17" s="14"/>
      <c r="K17" s="14"/>
      <c r="L17" s="14"/>
      <c r="M17" s="14"/>
      <c r="N17" s="14"/>
      <c r="O17" s="14"/>
      <c r="P17" s="14"/>
      <c r="Q17" s="14"/>
      <c r="R17" s="14"/>
    </row>
    <row r="18" spans="1:21" s="15" customFormat="1" ht="27.75" customHeight="1" x14ac:dyDescent="0.2">
      <c r="A18" s="273" t="s">
        <v>144</v>
      </c>
      <c r="B18" s="273"/>
      <c r="C18" s="273"/>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2" t="s">
        <v>580</v>
      </c>
      <c r="D22" s="13"/>
      <c r="E22" s="12"/>
      <c r="F22" s="12"/>
      <c r="G22" s="12"/>
      <c r="H22" s="14"/>
      <c r="I22" s="14"/>
      <c r="J22" s="14"/>
      <c r="K22" s="14"/>
      <c r="L22" s="14"/>
      <c r="M22" s="14"/>
      <c r="N22" s="14"/>
      <c r="O22" s="14"/>
      <c r="P22" s="14"/>
    </row>
    <row r="23" spans="1:21" ht="69" customHeight="1" x14ac:dyDescent="0.25">
      <c r="A23" s="20" t="s">
        <v>14</v>
      </c>
      <c r="B23" s="22" t="s">
        <v>146</v>
      </c>
      <c r="C23" s="166" t="s">
        <v>612</v>
      </c>
      <c r="E23" s="12"/>
      <c r="F23" s="12"/>
      <c r="G23" s="12"/>
    </row>
    <row r="24" spans="1:21" ht="100.5" customHeight="1" x14ac:dyDescent="0.25">
      <c r="A24" s="20" t="s">
        <v>16</v>
      </c>
      <c r="B24" s="22" t="s">
        <v>147</v>
      </c>
      <c r="C24" s="166" t="s">
        <v>610</v>
      </c>
    </row>
    <row r="25" spans="1:21" ht="204.75" x14ac:dyDescent="0.25">
      <c r="A25" s="20" t="s">
        <v>19</v>
      </c>
      <c r="B25" s="22" t="s">
        <v>148</v>
      </c>
      <c r="C25" s="152" t="s">
        <v>614</v>
      </c>
    </row>
    <row r="26" spans="1:21" ht="66.75" customHeight="1" x14ac:dyDescent="0.25">
      <c r="A26" s="20" t="s">
        <v>22</v>
      </c>
      <c r="B26" s="22" t="s">
        <v>150</v>
      </c>
      <c r="C26" s="17" t="s">
        <v>151</v>
      </c>
    </row>
    <row r="27" spans="1:21" ht="304.5" customHeight="1" x14ac:dyDescent="0.25">
      <c r="A27" s="20" t="s">
        <v>24</v>
      </c>
      <c r="B27" s="22" t="s">
        <v>152</v>
      </c>
      <c r="C27" s="152" t="s">
        <v>613</v>
      </c>
    </row>
    <row r="28" spans="1:21" ht="42.75" customHeight="1" x14ac:dyDescent="0.25">
      <c r="A28" s="20" t="s">
        <v>27</v>
      </c>
      <c r="B28" s="22" t="s">
        <v>153</v>
      </c>
      <c r="C28" s="19">
        <v>2027</v>
      </c>
    </row>
    <row r="29" spans="1:21" ht="42.75" customHeight="1" x14ac:dyDescent="0.25">
      <c r="A29" s="20" t="s">
        <v>29</v>
      </c>
      <c r="B29" s="17" t="s">
        <v>154</v>
      </c>
      <c r="C29" s="19">
        <v>2027</v>
      </c>
    </row>
    <row r="30" spans="1:21" ht="42.75" customHeight="1" x14ac:dyDescent="0.25">
      <c r="A30" s="20" t="s">
        <v>31</v>
      </c>
      <c r="B30" s="17" t="s">
        <v>155</v>
      </c>
      <c r="C30" s="19" t="s">
        <v>575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
      <c r="AB6" s="1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
      <c r="AB9" s="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
      <c r="AB10" s="10"/>
    </row>
    <row r="11" spans="1:28" ht="15.75" x14ac:dyDescent="0.25">
      <c r="A11" s="284" t="str">
        <f>'1. паспорт местоположение'!A12:C12</f>
        <v>N_TP2100.AS.0013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
      <c r="AB12" s="1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57"/>
      <c r="AB13" s="57"/>
    </row>
    <row r="14" spans="1:28" ht="15.75" x14ac:dyDescent="0.25">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8"/>
      <c r="AB16" s="5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8"/>
      <c r="AB17" s="5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8"/>
      <c r="AB18" s="5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8"/>
      <c r="AB19" s="5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8"/>
      <c r="AB20" s="5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8"/>
      <c r="AB21" s="58"/>
    </row>
    <row r="22" spans="1:28" x14ac:dyDescent="0.25">
      <c r="A22" s="301" t="s">
        <v>156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9"/>
      <c r="AB22" s="59"/>
    </row>
    <row r="23" spans="1:28" ht="32.25" customHeight="1" x14ac:dyDescent="0.25">
      <c r="A23" s="302" t="s">
        <v>157</v>
      </c>
      <c r="B23" s="303"/>
      <c r="C23" s="303"/>
      <c r="D23" s="303"/>
      <c r="E23" s="303"/>
      <c r="F23" s="303"/>
      <c r="G23" s="303"/>
      <c r="H23" s="303"/>
      <c r="I23" s="303"/>
      <c r="J23" s="303"/>
      <c r="K23" s="303"/>
      <c r="L23" s="304"/>
      <c r="M23" s="305" t="s">
        <v>158</v>
      </c>
      <c r="N23" s="305"/>
      <c r="O23" s="305"/>
      <c r="P23" s="305"/>
      <c r="Q23" s="305"/>
      <c r="R23" s="305"/>
      <c r="S23" s="305"/>
      <c r="T23" s="305"/>
      <c r="U23" s="305"/>
      <c r="V23" s="305"/>
      <c r="W23" s="305"/>
      <c r="X23" s="305"/>
      <c r="Y23" s="305"/>
      <c r="Z23" s="305"/>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6" t="s">
        <v>3</v>
      </c>
      <c r="B7" s="276"/>
      <c r="C7" s="276"/>
      <c r="D7" s="276"/>
      <c r="E7" s="276"/>
      <c r="F7" s="276"/>
      <c r="G7" s="276"/>
      <c r="H7" s="276"/>
      <c r="I7" s="276"/>
      <c r="J7" s="276"/>
      <c r="K7" s="276"/>
      <c r="L7" s="276"/>
      <c r="M7" s="276"/>
      <c r="N7" s="276"/>
      <c r="O7" s="276"/>
      <c r="P7" s="10"/>
      <c r="Q7" s="10"/>
      <c r="R7" s="10"/>
      <c r="S7" s="10"/>
      <c r="T7" s="10"/>
      <c r="U7" s="10"/>
      <c r="V7" s="10"/>
      <c r="W7" s="10"/>
      <c r="X7" s="10"/>
      <c r="Y7" s="10"/>
      <c r="Z7" s="10"/>
    </row>
    <row r="8" spans="1:28" s="2" customFormat="1" ht="18.75" x14ac:dyDescent="0.2">
      <c r="A8" s="276"/>
      <c r="B8" s="276"/>
      <c r="C8" s="276"/>
      <c r="D8" s="276"/>
      <c r="E8" s="276"/>
      <c r="F8" s="276"/>
      <c r="G8" s="276"/>
      <c r="H8" s="276"/>
      <c r="I8" s="276"/>
      <c r="J8" s="276"/>
      <c r="K8" s="276"/>
      <c r="L8" s="276"/>
      <c r="M8" s="276"/>
      <c r="N8" s="276"/>
      <c r="O8" s="276"/>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1" t="s">
        <v>5</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76"/>
      <c r="B11" s="276"/>
      <c r="C11" s="276"/>
      <c r="D11" s="276"/>
      <c r="E11" s="276"/>
      <c r="F11" s="276"/>
      <c r="G11" s="276"/>
      <c r="H11" s="276"/>
      <c r="I11" s="276"/>
      <c r="J11" s="276"/>
      <c r="K11" s="276"/>
      <c r="L11" s="276"/>
      <c r="M11" s="276"/>
      <c r="N11" s="276"/>
      <c r="O11" s="276"/>
      <c r="P11" s="10"/>
      <c r="Q11" s="10"/>
      <c r="R11" s="10"/>
      <c r="S11" s="10"/>
      <c r="T11" s="10"/>
      <c r="U11" s="10"/>
      <c r="V11" s="10"/>
      <c r="W11" s="10"/>
      <c r="X11" s="10"/>
      <c r="Y11" s="10"/>
      <c r="Z11" s="10"/>
    </row>
    <row r="12" spans="1:28" s="2" customFormat="1" ht="18.75" x14ac:dyDescent="0.2">
      <c r="A12" s="284" t="str">
        <f>'1. паспорт местоположение'!A12:C12</f>
        <v>N_TP2100.AS.0013</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1" t="s">
        <v>6</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80"/>
      <c r="B14" s="280"/>
      <c r="C14" s="280"/>
      <c r="D14" s="280"/>
      <c r="E14" s="280"/>
      <c r="F14" s="280"/>
      <c r="G14" s="280"/>
      <c r="H14" s="280"/>
      <c r="I14" s="280"/>
      <c r="J14" s="280"/>
      <c r="K14" s="280"/>
      <c r="L14" s="280"/>
      <c r="M14" s="280"/>
      <c r="N14" s="280"/>
      <c r="O14" s="280"/>
      <c r="P14" s="14"/>
      <c r="Q14" s="14"/>
      <c r="R14" s="14"/>
      <c r="S14" s="14"/>
      <c r="T14" s="14"/>
      <c r="U14" s="14"/>
      <c r="V14" s="14"/>
      <c r="W14" s="14"/>
      <c r="X14" s="14"/>
      <c r="Y14" s="14"/>
      <c r="Z14" s="14"/>
    </row>
    <row r="15" spans="1:28" s="15" customFormat="1" ht="44.2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5" customFormat="1" ht="15" customHeight="1" x14ac:dyDescent="0.2">
      <c r="A16" s="271" t="s">
        <v>7</v>
      </c>
      <c r="B16" s="271"/>
      <c r="C16" s="271"/>
      <c r="D16" s="271"/>
      <c r="E16" s="271"/>
      <c r="F16" s="271"/>
      <c r="G16" s="271"/>
      <c r="H16" s="271"/>
      <c r="I16" s="271"/>
      <c r="J16" s="271"/>
      <c r="K16" s="271"/>
      <c r="L16" s="271"/>
      <c r="M16" s="271"/>
      <c r="N16" s="271"/>
      <c r="O16" s="271"/>
      <c r="P16" s="13"/>
      <c r="Q16" s="13"/>
      <c r="R16" s="13"/>
      <c r="S16" s="13"/>
      <c r="T16" s="13"/>
      <c r="U16" s="13"/>
      <c r="V16" s="13"/>
      <c r="W16" s="13"/>
      <c r="X16" s="13"/>
      <c r="Y16" s="13"/>
      <c r="Z16" s="13"/>
    </row>
    <row r="17" spans="1:26" s="15" customFormat="1" ht="15" customHeight="1" x14ac:dyDescent="0.2">
      <c r="A17" s="280"/>
      <c r="B17" s="280"/>
      <c r="C17" s="280"/>
      <c r="D17" s="280"/>
      <c r="E17" s="280"/>
      <c r="F17" s="280"/>
      <c r="G17" s="280"/>
      <c r="H17" s="280"/>
      <c r="I17" s="280"/>
      <c r="J17" s="280"/>
      <c r="K17" s="280"/>
      <c r="L17" s="280"/>
      <c r="M17" s="280"/>
      <c r="N17" s="280"/>
      <c r="O17" s="280"/>
      <c r="P17" s="14"/>
      <c r="Q17" s="14"/>
      <c r="R17" s="14"/>
      <c r="S17" s="14"/>
      <c r="T17" s="14"/>
      <c r="U17" s="14"/>
      <c r="V17" s="14"/>
      <c r="W17" s="14"/>
    </row>
    <row r="18" spans="1:26" s="15" customFormat="1" ht="91.5" customHeight="1" x14ac:dyDescent="0.2">
      <c r="A18" s="306" t="s">
        <v>240</v>
      </c>
      <c r="B18" s="306"/>
      <c r="C18" s="306"/>
      <c r="D18" s="306"/>
      <c r="E18" s="306"/>
      <c r="F18" s="306"/>
      <c r="G18" s="306"/>
      <c r="H18" s="306"/>
      <c r="I18" s="306"/>
      <c r="J18" s="306"/>
      <c r="K18" s="306"/>
      <c r="L18" s="306"/>
      <c r="M18" s="306"/>
      <c r="N18" s="306"/>
      <c r="O18" s="306"/>
      <c r="P18" s="16"/>
      <c r="Q18" s="16"/>
      <c r="R18" s="16"/>
      <c r="S18" s="16"/>
      <c r="T18" s="16"/>
      <c r="U18" s="16"/>
      <c r="V18" s="16"/>
      <c r="W18" s="16"/>
      <c r="X18" s="16"/>
      <c r="Y18" s="16"/>
      <c r="Z18" s="16"/>
    </row>
    <row r="19" spans="1:26" s="15" customFormat="1" ht="78" customHeight="1" x14ac:dyDescent="0.2">
      <c r="A19" s="279" t="s">
        <v>9</v>
      </c>
      <c r="B19" s="279" t="s">
        <v>241</v>
      </c>
      <c r="C19" s="279" t="s">
        <v>242</v>
      </c>
      <c r="D19" s="279" t="s">
        <v>243</v>
      </c>
      <c r="E19" s="307" t="s">
        <v>244</v>
      </c>
      <c r="F19" s="308"/>
      <c r="G19" s="308"/>
      <c r="H19" s="308"/>
      <c r="I19" s="309"/>
      <c r="J19" s="279" t="s">
        <v>245</v>
      </c>
      <c r="K19" s="279"/>
      <c r="L19" s="279"/>
      <c r="M19" s="279"/>
      <c r="N19" s="279"/>
      <c r="O19" s="279"/>
      <c r="P19" s="14"/>
      <c r="Q19" s="14"/>
      <c r="R19" s="14"/>
      <c r="S19" s="14"/>
      <c r="T19" s="14"/>
      <c r="U19" s="14"/>
      <c r="V19" s="14"/>
      <c r="W19" s="14"/>
    </row>
    <row r="20" spans="1:26" s="15" customFormat="1" ht="51" customHeight="1" x14ac:dyDescent="0.2">
      <c r="A20" s="279"/>
      <c r="B20" s="279"/>
      <c r="C20" s="279"/>
      <c r="D20" s="279"/>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B26" sqref="B26"/>
    </sheetView>
  </sheetViews>
  <sheetFormatPr defaultRowHeight="15" outlineLevelRow="1" x14ac:dyDescent="0.25"/>
  <cols>
    <col min="1" max="1" width="62" style="163" customWidth="1"/>
    <col min="2" max="26" width="16.28515625" style="163" customWidth="1"/>
    <col min="27" max="16384" width="9.140625" style="163"/>
  </cols>
  <sheetData>
    <row r="1" spans="1:26" s="154" customFormat="1" ht="18.75" customHeight="1" x14ac:dyDescent="0.2">
      <c r="A1" s="153"/>
      <c r="I1" s="155"/>
      <c r="W1" s="155"/>
      <c r="X1" s="4" t="s">
        <v>0</v>
      </c>
    </row>
    <row r="2" spans="1:26" s="154" customFormat="1" ht="18.75" customHeight="1" x14ac:dyDescent="0.3">
      <c r="A2" s="153"/>
      <c r="I2" s="155"/>
      <c r="W2" s="155"/>
      <c r="X2" s="5" t="s">
        <v>1</v>
      </c>
    </row>
    <row r="3" spans="1:26" s="154" customFormat="1" ht="18.75" x14ac:dyDescent="0.3">
      <c r="A3" s="156"/>
      <c r="I3" s="155"/>
      <c r="W3" s="155"/>
      <c r="X3" s="5" t="s">
        <v>2</v>
      </c>
    </row>
    <row r="4" spans="1:26" s="154" customFormat="1" ht="18.75" x14ac:dyDescent="0.3">
      <c r="A4" s="156"/>
      <c r="I4" s="155"/>
      <c r="J4" s="155"/>
      <c r="K4" s="5"/>
    </row>
    <row r="5" spans="1:26" s="154" customFormat="1" ht="18.75" customHeigh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row>
    <row r="6" spans="1:26" s="154" customFormat="1" ht="18.75" x14ac:dyDescent="0.3">
      <c r="A6" s="156"/>
      <c r="I6" s="155"/>
      <c r="J6" s="155"/>
      <c r="K6" s="5"/>
    </row>
    <row r="7" spans="1:26" s="154" customFormat="1" ht="18.75" x14ac:dyDescent="0.2">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row>
    <row r="8" spans="1:26" s="154" customFormat="1" ht="18.75" x14ac:dyDescent="0.2">
      <c r="A8" s="157"/>
      <c r="B8" s="157"/>
      <c r="C8" s="157"/>
      <c r="D8" s="157"/>
      <c r="E8" s="157"/>
      <c r="F8" s="157"/>
      <c r="G8" s="157"/>
      <c r="H8" s="157"/>
      <c r="I8" s="157"/>
      <c r="J8" s="157"/>
      <c r="K8" s="157"/>
      <c r="L8" s="158"/>
      <c r="M8" s="158"/>
      <c r="N8" s="158"/>
      <c r="O8" s="158"/>
      <c r="P8" s="158"/>
      <c r="Q8" s="158"/>
      <c r="R8" s="158"/>
      <c r="S8" s="158"/>
      <c r="T8" s="158"/>
      <c r="U8" s="158"/>
      <c r="V8" s="158"/>
      <c r="W8" s="158"/>
      <c r="X8" s="158"/>
      <c r="Y8" s="158"/>
    </row>
    <row r="9" spans="1:26" s="154"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row>
    <row r="10" spans="1:26" s="154" customFormat="1" ht="18.75" customHeight="1" x14ac:dyDescent="0.2">
      <c r="A10" s="313" t="s">
        <v>5</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row>
    <row r="11" spans="1:26" s="154" customFormat="1" ht="18.75" x14ac:dyDescent="0.2">
      <c r="A11" s="157"/>
      <c r="B11" s="157"/>
      <c r="C11" s="157"/>
      <c r="D11" s="157"/>
      <c r="E11" s="157"/>
      <c r="F11" s="157"/>
      <c r="G11" s="157"/>
      <c r="H11" s="157"/>
      <c r="I11" s="157"/>
      <c r="J11" s="157"/>
      <c r="K11" s="157"/>
      <c r="L11" s="158"/>
      <c r="M11" s="158"/>
      <c r="N11" s="158"/>
      <c r="O11" s="158"/>
      <c r="P11" s="158"/>
      <c r="Q11" s="158"/>
      <c r="R11" s="158"/>
      <c r="S11" s="158"/>
      <c r="T11" s="158"/>
      <c r="U11" s="158"/>
      <c r="V11" s="158"/>
      <c r="W11" s="158"/>
      <c r="X11" s="158"/>
      <c r="Y11" s="158"/>
    </row>
    <row r="12" spans="1:26" s="154" customFormat="1" ht="18.75" customHeight="1" x14ac:dyDescent="0.2">
      <c r="A12" s="312" t="str">
        <f>'1. паспорт местоположение'!A12:C12</f>
        <v>N_TP2100.AS.0013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row>
    <row r="13" spans="1:26" s="154"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row>
    <row r="14" spans="1:26" s="16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26" s="161" customFormat="1" ht="45.75" customHeight="1" x14ac:dyDescent="0.2">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row>
    <row r="16" spans="1:26" s="161"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row>
    <row r="17" spans="1:26"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26" s="161" customFormat="1" ht="15" customHeight="1" x14ac:dyDescent="0.2">
      <c r="A18" s="315" t="s">
        <v>258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row>
    <row r="21" spans="1:26" ht="20.25" customHeight="1" x14ac:dyDescent="0.25"/>
    <row r="22" spans="1:26" s="161"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row>
    <row r="23" spans="1:26"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s="171" customFormat="1" ht="27.75" customHeight="1" thickBot="1" x14ac:dyDescent="0.3">
      <c r="A24" s="170" t="s">
        <v>259</v>
      </c>
      <c r="B24" s="170"/>
      <c r="D24" s="172"/>
      <c r="E24" s="173"/>
      <c r="F24" s="173"/>
      <c r="G24" s="173"/>
      <c r="H24" s="173"/>
    </row>
    <row r="25" spans="1:26" s="171" customFormat="1" ht="15.75" x14ac:dyDescent="0.25">
      <c r="A25" s="174" t="s">
        <v>588</v>
      </c>
      <c r="B25" s="175">
        <f>'6.2. Паспорт фин осв ввод'!D30*1000000</f>
        <v>164356.25626819645</v>
      </c>
      <c r="D25" s="176" t="s">
        <v>260</v>
      </c>
      <c r="E25" s="177"/>
      <c r="F25" s="177"/>
    </row>
    <row r="26" spans="1:26" s="171" customFormat="1" ht="15.75" x14ac:dyDescent="0.25">
      <c r="A26" s="178" t="s">
        <v>261</v>
      </c>
      <c r="B26" s="179"/>
      <c r="D26" s="238" t="s">
        <v>262</v>
      </c>
      <c r="E26" s="239"/>
      <c r="F26" s="180">
        <v>0</v>
      </c>
    </row>
    <row r="27" spans="1:26" s="171" customFormat="1" ht="15.75" x14ac:dyDescent="0.25">
      <c r="A27" s="178" t="s">
        <v>263</v>
      </c>
      <c r="B27" s="179">
        <v>24</v>
      </c>
      <c r="D27" s="238" t="s">
        <v>264</v>
      </c>
      <c r="E27" s="239"/>
      <c r="F27" s="180" t="s">
        <v>608</v>
      </c>
    </row>
    <row r="28" spans="1:26" s="171" customFormat="1" ht="16.5" thickBot="1" x14ac:dyDescent="0.3">
      <c r="A28" s="181" t="s">
        <v>265</v>
      </c>
      <c r="B28" s="182">
        <v>1</v>
      </c>
      <c r="D28" s="238" t="s">
        <v>589</v>
      </c>
      <c r="E28" s="239"/>
      <c r="F28" s="183">
        <v>19031742.093285173</v>
      </c>
      <c r="K28" s="184"/>
      <c r="M28" s="185"/>
      <c r="N28" s="185"/>
    </row>
    <row r="29" spans="1:26" s="171" customFormat="1" ht="15.75" x14ac:dyDescent="0.25">
      <c r="A29" s="174" t="s">
        <v>266</v>
      </c>
      <c r="B29" s="186">
        <v>0</v>
      </c>
      <c r="D29" s="238" t="s">
        <v>590</v>
      </c>
      <c r="E29" s="239"/>
      <c r="F29" s="187" t="s">
        <v>609</v>
      </c>
      <c r="K29" s="184"/>
    </row>
    <row r="30" spans="1:26" s="171" customFormat="1" ht="15.75" x14ac:dyDescent="0.25">
      <c r="A30" s="178" t="s">
        <v>591</v>
      </c>
      <c r="B30" s="188">
        <v>1</v>
      </c>
      <c r="K30" s="184"/>
    </row>
    <row r="31" spans="1:26" s="171" customFormat="1" ht="15.75" x14ac:dyDescent="0.25">
      <c r="A31" s="178" t="s">
        <v>267</v>
      </c>
      <c r="B31" s="188">
        <v>1</v>
      </c>
      <c r="K31" s="184"/>
    </row>
    <row r="32" spans="1:26" s="171" customFormat="1" ht="15.75" x14ac:dyDescent="0.25">
      <c r="A32" s="178" t="s">
        <v>268</v>
      </c>
      <c r="B32" s="188">
        <v>75000</v>
      </c>
    </row>
    <row r="33" spans="1:26" s="171" customFormat="1" ht="15.75" x14ac:dyDescent="0.25">
      <c r="A33" s="178" t="s">
        <v>269</v>
      </c>
      <c r="B33" s="188">
        <v>1</v>
      </c>
    </row>
    <row r="34" spans="1:26" s="171" customFormat="1" ht="15.75" x14ac:dyDescent="0.25">
      <c r="A34" s="178" t="s">
        <v>270</v>
      </c>
      <c r="B34" s="188">
        <v>1</v>
      </c>
    </row>
    <row r="35" spans="1:26" s="171" customFormat="1" ht="15.75" x14ac:dyDescent="0.25">
      <c r="A35" s="189" t="s">
        <v>592</v>
      </c>
      <c r="B35" s="190">
        <v>2.1999999999999999E-2</v>
      </c>
    </row>
    <row r="36" spans="1:26" s="171" customFormat="1" ht="16.5" thickBot="1" x14ac:dyDescent="0.3">
      <c r="A36" s="181" t="s">
        <v>271</v>
      </c>
      <c r="B36" s="191">
        <v>0.2</v>
      </c>
    </row>
    <row r="37" spans="1:26" s="171" customFormat="1" ht="15.75" x14ac:dyDescent="0.25">
      <c r="A37" s="174" t="s">
        <v>397</v>
      </c>
      <c r="B37" s="186">
        <v>0</v>
      </c>
    </row>
    <row r="38" spans="1:26" s="171" customFormat="1" ht="15.75" x14ac:dyDescent="0.25">
      <c r="A38" s="178" t="s">
        <v>272</v>
      </c>
      <c r="B38" s="192"/>
    </row>
    <row r="39" spans="1:26" s="171" customFormat="1" ht="15.75" x14ac:dyDescent="0.25">
      <c r="A39" s="189" t="s">
        <v>273</v>
      </c>
      <c r="B39" s="193">
        <v>0</v>
      </c>
    </row>
    <row r="40" spans="1:26" s="171" customFormat="1" ht="15.75" x14ac:dyDescent="0.25">
      <c r="A40" s="189"/>
      <c r="B40" s="193"/>
    </row>
    <row r="41" spans="1:26" s="171" customFormat="1" ht="15.75" x14ac:dyDescent="0.25">
      <c r="A41" s="189" t="s">
        <v>274</v>
      </c>
      <c r="B41" s="194">
        <v>0</v>
      </c>
    </row>
    <row r="42" spans="1:26" s="171" customFormat="1" ht="15.75" x14ac:dyDescent="0.25">
      <c r="A42" s="195" t="s">
        <v>275</v>
      </c>
      <c r="B42" s="196">
        <v>0</v>
      </c>
    </row>
    <row r="43" spans="1:26" s="171" customFormat="1" ht="15.75" x14ac:dyDescent="0.25">
      <c r="A43" s="195" t="s">
        <v>276</v>
      </c>
      <c r="B43" s="196">
        <v>0</v>
      </c>
      <c r="Z43" s="197"/>
    </row>
    <row r="44" spans="1:26" s="171" customFormat="1" ht="15.75" x14ac:dyDescent="0.25">
      <c r="A44" s="195" t="s">
        <v>277</v>
      </c>
      <c r="B44" s="196">
        <v>0.13500000000000001</v>
      </c>
      <c r="U44" s="198"/>
      <c r="V44" s="198"/>
      <c r="W44" s="198"/>
      <c r="X44" s="198"/>
      <c r="Y44" s="198"/>
      <c r="Z44" s="198"/>
    </row>
    <row r="45" spans="1:26" s="171" customFormat="1" ht="15.75" x14ac:dyDescent="0.25">
      <c r="A45" s="195" t="s">
        <v>278</v>
      </c>
      <c r="B45" s="196">
        <v>1</v>
      </c>
    </row>
    <row r="46" spans="1:26" s="171" customFormat="1" ht="16.5" thickBot="1" x14ac:dyDescent="0.3">
      <c r="A46" s="199" t="s">
        <v>593</v>
      </c>
      <c r="B46" s="200">
        <v>0.13500000000000001</v>
      </c>
    </row>
    <row r="47" spans="1:26" s="171" customFormat="1" ht="15.75" x14ac:dyDescent="0.25">
      <c r="A47" s="201" t="s">
        <v>279</v>
      </c>
      <c r="B47" s="202">
        <v>2027</v>
      </c>
      <c r="C47" s="203">
        <v>2028</v>
      </c>
      <c r="D47" s="203">
        <v>2029</v>
      </c>
      <c r="E47" s="203">
        <v>2030</v>
      </c>
      <c r="F47" s="203">
        <v>2031</v>
      </c>
      <c r="G47" s="203">
        <v>2032</v>
      </c>
      <c r="H47" s="203">
        <v>2033</v>
      </c>
      <c r="I47" s="203">
        <v>2034</v>
      </c>
      <c r="J47" s="203">
        <v>2035</v>
      </c>
      <c r="K47" s="203">
        <v>2036</v>
      </c>
      <c r="L47" s="203">
        <v>2037</v>
      </c>
      <c r="M47" s="203">
        <v>2038</v>
      </c>
      <c r="N47" s="203">
        <v>2039</v>
      </c>
      <c r="O47" s="203">
        <v>2040</v>
      </c>
      <c r="P47" s="203">
        <v>2041</v>
      </c>
      <c r="Q47" s="203">
        <v>2042</v>
      </c>
      <c r="R47" s="203">
        <v>2043</v>
      </c>
      <c r="S47" s="203">
        <v>2044</v>
      </c>
      <c r="T47" s="203">
        <v>2045</v>
      </c>
      <c r="U47" s="203">
        <v>2046</v>
      </c>
      <c r="V47" s="203">
        <v>2047</v>
      </c>
      <c r="W47" s="203">
        <v>2048</v>
      </c>
      <c r="X47" s="203">
        <v>2049</v>
      </c>
      <c r="Y47" s="203">
        <v>2050</v>
      </c>
      <c r="Z47" s="203">
        <v>2051</v>
      </c>
    </row>
    <row r="48" spans="1:26" s="171" customFormat="1" ht="15.75" outlineLevel="1" x14ac:dyDescent="0.25">
      <c r="A48" s="204" t="s">
        <v>280</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row>
    <row r="49" spans="1:26" s="171" customFormat="1" ht="15.75" outlineLevel="1" x14ac:dyDescent="0.25">
      <c r="A49" s="204" t="s">
        <v>281</v>
      </c>
      <c r="B49" s="205">
        <v>0.04</v>
      </c>
      <c r="C49" s="205">
        <v>8.1600000000000117E-2</v>
      </c>
      <c r="D49" s="205">
        <v>0.12486400000000009</v>
      </c>
      <c r="E49" s="205">
        <v>0.16985856000000021</v>
      </c>
      <c r="F49" s="205">
        <v>0.21665290240000035</v>
      </c>
      <c r="G49" s="205">
        <v>0.26531901849600037</v>
      </c>
      <c r="H49" s="205">
        <v>0.31593177923584048</v>
      </c>
      <c r="I49" s="205">
        <v>0.3685690504052741</v>
      </c>
      <c r="J49" s="205">
        <v>0.42331181242148519</v>
      </c>
      <c r="K49" s="205">
        <v>0.48024428491834459</v>
      </c>
      <c r="L49" s="205">
        <v>0.53945405631507848</v>
      </c>
      <c r="M49" s="205">
        <v>0.60103221856768174</v>
      </c>
      <c r="N49" s="205">
        <v>0.66507350731038906</v>
      </c>
      <c r="O49" s="205">
        <v>0.73167644760280459</v>
      </c>
      <c r="P49" s="205">
        <v>0.80094350550691673</v>
      </c>
      <c r="Q49" s="205">
        <v>0.87298124572719349</v>
      </c>
      <c r="R49" s="205">
        <v>0.94790049555628131</v>
      </c>
      <c r="S49" s="205">
        <v>1.0258165153785326</v>
      </c>
      <c r="T49" s="205">
        <v>1.1068491759936738</v>
      </c>
      <c r="U49" s="205">
        <v>1.1911231430334208</v>
      </c>
      <c r="V49" s="205">
        <v>1.2787680687547578</v>
      </c>
      <c r="W49" s="205">
        <v>1.369918791504948</v>
      </c>
      <c r="X49" s="205">
        <v>1.4647155431651462</v>
      </c>
      <c r="Y49" s="205">
        <v>1.5633041648917523</v>
      </c>
      <c r="Z49" s="205">
        <v>1.6658363314874225</v>
      </c>
    </row>
    <row r="50" spans="1:26" s="176" customFormat="1" ht="16.5" thickBot="1" x14ac:dyDescent="0.3">
      <c r="A50" s="206" t="s">
        <v>594</v>
      </c>
      <c r="B50" s="207">
        <v>729166.66666666674</v>
      </c>
      <c r="C50" s="207">
        <v>3793251.7829914996</v>
      </c>
      <c r="D50" s="207">
        <v>3906270.78563675</v>
      </c>
      <c r="E50" s="207">
        <v>4022680.3646042496</v>
      </c>
      <c r="F50" s="207">
        <v>4142582.2278705011</v>
      </c>
      <c r="G50" s="207">
        <v>4266081.1434527505</v>
      </c>
      <c r="H50" s="207">
        <v>4393285.0315172495</v>
      </c>
      <c r="I50" s="207">
        <v>4524305.0360190002</v>
      </c>
      <c r="J50" s="207">
        <v>4659255.6372785</v>
      </c>
      <c r="K50" s="207">
        <v>4798254.7645584997</v>
      </c>
      <c r="L50" s="207">
        <v>4941423.857469501</v>
      </c>
      <c r="M50" s="207">
        <v>5085775.6519885007</v>
      </c>
      <c r="N50" s="207">
        <v>5236791.8246910004</v>
      </c>
      <c r="O50" s="207">
        <v>5392338.4861359997</v>
      </c>
      <c r="P50" s="207">
        <v>5552551.550477</v>
      </c>
      <c r="Q50" s="207">
        <v>5717571.0020674998</v>
      </c>
      <c r="R50" s="207">
        <v>5887541.0379179996</v>
      </c>
      <c r="S50" s="207">
        <v>6062610.1796264993</v>
      </c>
      <c r="T50" s="207">
        <v>6242931.3954845006</v>
      </c>
      <c r="U50" s="207">
        <v>6428662.2429340007</v>
      </c>
      <c r="V50" s="207">
        <v>6619965.0211999994</v>
      </c>
      <c r="W50" s="207">
        <v>6803898.9441105006</v>
      </c>
      <c r="X50" s="207">
        <v>7005680.2746165004</v>
      </c>
      <c r="Y50" s="207">
        <v>7213515.0434190007</v>
      </c>
      <c r="Z50" s="207">
        <v>7427584.8562972508</v>
      </c>
    </row>
    <row r="51" spans="1:26" s="171" customFormat="1" ht="15.75" x14ac:dyDescent="0.25">
      <c r="A51" s="208" t="s">
        <v>595</v>
      </c>
      <c r="B51" s="209">
        <v>729.16666666666674</v>
      </c>
      <c r="C51" s="209">
        <v>3793.2517829914996</v>
      </c>
      <c r="D51" s="209">
        <v>3906.2707856367501</v>
      </c>
      <c r="E51" s="209">
        <v>4022.6803646042495</v>
      </c>
      <c r="F51" s="209">
        <v>4142.5822278705009</v>
      </c>
      <c r="G51" s="209">
        <v>4266.0811434527504</v>
      </c>
      <c r="H51" s="209">
        <v>4393.2850315172491</v>
      </c>
      <c r="I51" s="209">
        <v>4524.305036019</v>
      </c>
      <c r="J51" s="209">
        <v>4659.2556372785002</v>
      </c>
      <c r="K51" s="209">
        <v>4798.2547645585</v>
      </c>
      <c r="L51" s="209">
        <v>4941.4238574695009</v>
      </c>
      <c r="M51" s="209">
        <v>5085.7756519885006</v>
      </c>
      <c r="N51" s="209">
        <v>5236.7918246910003</v>
      </c>
      <c r="O51" s="209">
        <v>5392.338486136</v>
      </c>
      <c r="P51" s="209">
        <v>5552.5515504770001</v>
      </c>
      <c r="Q51" s="209">
        <v>5717.5710020674996</v>
      </c>
      <c r="R51" s="209">
        <v>5887.5410379179993</v>
      </c>
      <c r="S51" s="209">
        <v>6062.6101796264993</v>
      </c>
      <c r="T51" s="209">
        <v>6242.9313954845002</v>
      </c>
      <c r="U51" s="209">
        <v>6428.6622429340005</v>
      </c>
      <c r="V51" s="209">
        <v>6619.9650211999997</v>
      </c>
      <c r="W51" s="209">
        <v>6803.8989441105005</v>
      </c>
      <c r="X51" s="209">
        <v>7005.6802746165004</v>
      </c>
      <c r="Y51" s="209">
        <v>7213.5150434190009</v>
      </c>
      <c r="Z51" s="209">
        <v>7427.5848562972506</v>
      </c>
    </row>
    <row r="52" spans="1:26" s="171" customFormat="1" ht="15.75" x14ac:dyDescent="0.25">
      <c r="A52" s="210" t="s">
        <v>596</v>
      </c>
      <c r="B52" s="211">
        <v>0</v>
      </c>
      <c r="C52" s="211">
        <v>0</v>
      </c>
      <c r="D52" s="211">
        <v>0</v>
      </c>
      <c r="E52" s="211">
        <v>0</v>
      </c>
      <c r="F52" s="211">
        <v>0</v>
      </c>
      <c r="G52" s="211">
        <v>0</v>
      </c>
      <c r="H52" s="211">
        <v>0</v>
      </c>
      <c r="I52" s="211">
        <v>0</v>
      </c>
      <c r="J52" s="211">
        <v>0</v>
      </c>
      <c r="K52" s="211">
        <v>0</v>
      </c>
      <c r="L52" s="211">
        <v>0</v>
      </c>
      <c r="M52" s="211">
        <v>0</v>
      </c>
      <c r="N52" s="211">
        <v>0</v>
      </c>
      <c r="O52" s="211">
        <v>0</v>
      </c>
      <c r="P52" s="211">
        <v>0</v>
      </c>
      <c r="Q52" s="211">
        <v>0</v>
      </c>
      <c r="R52" s="211">
        <v>0</v>
      </c>
      <c r="S52" s="211">
        <v>0</v>
      </c>
      <c r="T52" s="211">
        <v>0</v>
      </c>
      <c r="U52" s="211">
        <v>0</v>
      </c>
      <c r="V52" s="211">
        <v>0</v>
      </c>
      <c r="W52" s="211">
        <v>0</v>
      </c>
      <c r="X52" s="211">
        <v>0</v>
      </c>
      <c r="Y52" s="211">
        <v>0</v>
      </c>
      <c r="Z52" s="211">
        <v>0</v>
      </c>
    </row>
    <row r="53" spans="1:26" s="171" customFormat="1" ht="15.75" x14ac:dyDescent="0.25">
      <c r="A53" s="210" t="s">
        <v>597</v>
      </c>
      <c r="B53" s="212">
        <v>0</v>
      </c>
      <c r="C53" s="212">
        <v>90</v>
      </c>
      <c r="D53" s="212">
        <v>90</v>
      </c>
      <c r="E53" s="212">
        <v>90</v>
      </c>
      <c r="F53" s="212">
        <v>90</v>
      </c>
      <c r="G53" s="212">
        <v>90</v>
      </c>
      <c r="H53" s="212">
        <v>90</v>
      </c>
      <c r="I53" s="212">
        <v>90</v>
      </c>
      <c r="J53" s="212">
        <v>90</v>
      </c>
      <c r="K53" s="212">
        <v>90</v>
      </c>
      <c r="L53" s="212">
        <v>90</v>
      </c>
      <c r="M53" s="212">
        <v>90</v>
      </c>
      <c r="N53" s="212">
        <v>90</v>
      </c>
      <c r="O53" s="212">
        <v>90</v>
      </c>
      <c r="P53" s="212">
        <v>90</v>
      </c>
      <c r="Q53" s="212">
        <v>90</v>
      </c>
      <c r="R53" s="212">
        <v>90</v>
      </c>
      <c r="S53" s="212">
        <v>90</v>
      </c>
      <c r="T53" s="212">
        <v>90</v>
      </c>
      <c r="U53" s="212">
        <v>90</v>
      </c>
      <c r="V53" s="212">
        <v>90</v>
      </c>
      <c r="W53" s="212">
        <v>90</v>
      </c>
      <c r="X53" s="212">
        <v>90</v>
      </c>
      <c r="Y53" s="212">
        <v>90</v>
      </c>
      <c r="Z53" s="212">
        <v>90</v>
      </c>
    </row>
    <row r="54" spans="1:26" s="171" customFormat="1" ht="15.75" hidden="1" x14ac:dyDescent="0.25">
      <c r="A54" s="210" t="s">
        <v>598</v>
      </c>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s="171" customFormat="1" ht="15.75" hidden="1" x14ac:dyDescent="0.25"/>
    <row r="56" spans="1:26" s="171" customFormat="1" ht="15.75" hidden="1" x14ac:dyDescent="0.25"/>
    <row r="57" spans="1:26" s="171" customFormat="1" ht="15.75" hidden="1" x14ac:dyDescent="0.25"/>
    <row r="58" spans="1:26" s="171" customFormat="1" ht="15.75" hidden="1" x14ac:dyDescent="0.25"/>
    <row r="59" spans="1:26" s="171" customFormat="1" ht="15.75" hidden="1" x14ac:dyDescent="0.25"/>
    <row r="60" spans="1:26" s="171" customFormat="1" ht="15.75" hidden="1" x14ac:dyDescent="0.25"/>
    <row r="61" spans="1:26" s="171" customFormat="1" ht="15.75" x14ac:dyDescent="0.25"/>
    <row r="62" spans="1:26" s="171" customFormat="1" ht="16.5" thickBot="1" x14ac:dyDescent="0.3">
      <c r="A62" s="213"/>
      <c r="B62" s="214"/>
      <c r="C62" s="214"/>
      <c r="D62" s="214"/>
      <c r="E62" s="214"/>
      <c r="F62" s="214"/>
      <c r="G62" s="214"/>
      <c r="H62" s="214"/>
      <c r="I62" s="214"/>
      <c r="J62" s="214"/>
      <c r="K62" s="214"/>
      <c r="L62" s="215"/>
      <c r="M62" s="215"/>
      <c r="N62" s="215"/>
      <c r="O62" s="215"/>
      <c r="P62" s="215"/>
      <c r="Q62" s="215"/>
      <c r="R62" s="215"/>
      <c r="S62" s="215"/>
      <c r="T62" s="215"/>
      <c r="U62" s="215"/>
      <c r="V62" s="215"/>
    </row>
    <row r="63" spans="1:26" s="184" customFormat="1" ht="15.75" x14ac:dyDescent="0.25">
      <c r="A63" s="216" t="s">
        <v>599</v>
      </c>
      <c r="B63" s="202">
        <v>2027</v>
      </c>
      <c r="C63" s="202">
        <v>2028</v>
      </c>
      <c r="D63" s="202">
        <v>2029</v>
      </c>
      <c r="E63" s="202">
        <v>2030</v>
      </c>
      <c r="F63" s="202">
        <v>2031</v>
      </c>
      <c r="G63" s="202">
        <v>2032</v>
      </c>
      <c r="H63" s="202">
        <v>2033</v>
      </c>
      <c r="I63" s="202">
        <v>2034</v>
      </c>
      <c r="J63" s="202">
        <v>2035</v>
      </c>
      <c r="K63" s="202">
        <v>2036</v>
      </c>
      <c r="L63" s="202">
        <v>2037</v>
      </c>
      <c r="M63" s="202">
        <v>2038</v>
      </c>
      <c r="N63" s="202">
        <v>2039</v>
      </c>
      <c r="O63" s="202">
        <v>2040</v>
      </c>
      <c r="P63" s="202">
        <v>2041</v>
      </c>
      <c r="Q63" s="202">
        <v>2042</v>
      </c>
      <c r="R63" s="202">
        <v>2043</v>
      </c>
      <c r="S63" s="202">
        <v>2044</v>
      </c>
      <c r="T63" s="202">
        <v>2045</v>
      </c>
      <c r="U63" s="202">
        <v>2046</v>
      </c>
      <c r="V63" s="202">
        <v>2047</v>
      </c>
      <c r="W63" s="202">
        <v>2048</v>
      </c>
      <c r="X63" s="202">
        <v>2049</v>
      </c>
      <c r="Y63" s="202">
        <v>2050</v>
      </c>
      <c r="Z63" s="202">
        <v>2051</v>
      </c>
    </row>
    <row r="64" spans="1:26" s="176" customFormat="1" ht="14.25" x14ac:dyDescent="0.25">
      <c r="A64" s="217" t="s">
        <v>282</v>
      </c>
      <c r="B64" s="218">
        <v>729166.66666666674</v>
      </c>
      <c r="C64" s="218">
        <v>3793251.7829914996</v>
      </c>
      <c r="D64" s="218">
        <v>3906270.78563675</v>
      </c>
      <c r="E64" s="218">
        <v>4022680.3646042496</v>
      </c>
      <c r="F64" s="218">
        <v>4142582.2278705011</v>
      </c>
      <c r="G64" s="218">
        <v>4266081.1434527505</v>
      </c>
      <c r="H64" s="218">
        <v>4393285.0315172495</v>
      </c>
      <c r="I64" s="218">
        <v>4524305.0360190002</v>
      </c>
      <c r="J64" s="218">
        <v>4659255.6372785</v>
      </c>
      <c r="K64" s="218">
        <v>4798254.7645584997</v>
      </c>
      <c r="L64" s="218">
        <v>4941423.857469501</v>
      </c>
      <c r="M64" s="218">
        <v>5085775.6519885007</v>
      </c>
      <c r="N64" s="218">
        <v>5236791.8246910004</v>
      </c>
      <c r="O64" s="218">
        <v>5392338.4861359997</v>
      </c>
      <c r="P64" s="218">
        <v>5552551.550477</v>
      </c>
      <c r="Q64" s="218">
        <v>5717571.0020674998</v>
      </c>
      <c r="R64" s="218">
        <v>5887541.0379179996</v>
      </c>
      <c r="S64" s="218">
        <v>6062610.1796264993</v>
      </c>
      <c r="T64" s="218">
        <v>6242931.3954845006</v>
      </c>
      <c r="U64" s="218">
        <v>6428662.2429340007</v>
      </c>
      <c r="V64" s="218">
        <v>6619965.0211999994</v>
      </c>
      <c r="W64" s="218">
        <v>6803898.9441105006</v>
      </c>
      <c r="X64" s="218">
        <v>7005680.2746165004</v>
      </c>
      <c r="Y64" s="218">
        <v>7213515.0434190007</v>
      </c>
      <c r="Z64" s="218">
        <v>7427584.8562972508</v>
      </c>
    </row>
    <row r="65" spans="1:26" s="171" customFormat="1" ht="15.75" x14ac:dyDescent="0.25">
      <c r="A65" s="219" t="s">
        <v>283</v>
      </c>
      <c r="B65" s="220">
        <v>0</v>
      </c>
      <c r="C65" s="220">
        <v>-78488.493402777778</v>
      </c>
      <c r="D65" s="220">
        <v>-78414.270138888882</v>
      </c>
      <c r="E65" s="220">
        <v>-78340.046875</v>
      </c>
      <c r="F65" s="220">
        <v>-78265.823611111118</v>
      </c>
      <c r="G65" s="220">
        <v>-78191.600347222222</v>
      </c>
      <c r="H65" s="220">
        <v>-78117.37708333334</v>
      </c>
      <c r="I65" s="220">
        <v>-78043.153819444444</v>
      </c>
      <c r="J65" s="220">
        <v>-77968.930555555562</v>
      </c>
      <c r="K65" s="220">
        <v>-77894.707291666666</v>
      </c>
      <c r="L65" s="220">
        <v>-77820.484027777784</v>
      </c>
      <c r="M65" s="220">
        <v>-77746.260763888888</v>
      </c>
      <c r="N65" s="220">
        <v>-77672.037500000006</v>
      </c>
      <c r="O65" s="220">
        <v>-77597.814236111109</v>
      </c>
      <c r="P65" s="220">
        <v>-77523.590972222228</v>
      </c>
      <c r="Q65" s="220">
        <v>-77449.367708333331</v>
      </c>
      <c r="R65" s="220">
        <v>-77375.14444444445</v>
      </c>
      <c r="S65" s="220">
        <v>-77300.921180555553</v>
      </c>
      <c r="T65" s="220">
        <v>-77226.697916666672</v>
      </c>
      <c r="U65" s="220">
        <v>-77152.474652777775</v>
      </c>
      <c r="V65" s="220">
        <v>-77078.251388888893</v>
      </c>
      <c r="W65" s="220">
        <v>-77004.028124999997</v>
      </c>
      <c r="X65" s="220">
        <v>-76929.804861111115</v>
      </c>
      <c r="Y65" s="220">
        <v>-76855.581597222219</v>
      </c>
      <c r="Z65" s="220">
        <v>-76781.358333333337</v>
      </c>
    </row>
    <row r="66" spans="1:26" s="171" customFormat="1" ht="15.75" x14ac:dyDescent="0.25">
      <c r="A66" s="221" t="s">
        <v>284</v>
      </c>
      <c r="B66" s="220">
        <v>0</v>
      </c>
      <c r="C66" s="220">
        <v>0</v>
      </c>
      <c r="D66" s="220">
        <v>0</v>
      </c>
      <c r="E66" s="220">
        <v>0</v>
      </c>
      <c r="F66" s="220">
        <v>0</v>
      </c>
      <c r="G66" s="220">
        <v>0</v>
      </c>
      <c r="H66" s="220">
        <v>0</v>
      </c>
      <c r="I66" s="220">
        <v>0</v>
      </c>
      <c r="J66" s="220">
        <v>0</v>
      </c>
      <c r="K66" s="220">
        <v>0</v>
      </c>
      <c r="L66" s="220">
        <v>0</v>
      </c>
      <c r="M66" s="220">
        <v>0</v>
      </c>
      <c r="N66" s="220">
        <v>0</v>
      </c>
      <c r="O66" s="220">
        <v>0</v>
      </c>
      <c r="P66" s="220">
        <v>0</v>
      </c>
      <c r="Q66" s="220">
        <v>0</v>
      </c>
      <c r="R66" s="220">
        <v>0</v>
      </c>
      <c r="S66" s="220">
        <v>0</v>
      </c>
      <c r="T66" s="220">
        <v>0</v>
      </c>
      <c r="U66" s="220">
        <v>0</v>
      </c>
      <c r="V66" s="220">
        <v>0</v>
      </c>
      <c r="W66" s="220">
        <v>0</v>
      </c>
      <c r="X66" s="220">
        <v>0</v>
      </c>
      <c r="Y66" s="220">
        <v>0</v>
      </c>
      <c r="Z66" s="220">
        <v>0</v>
      </c>
    </row>
    <row r="67" spans="1:26" s="171" customFormat="1" ht="15.75" x14ac:dyDescent="0.25">
      <c r="A67" s="221" t="s">
        <v>268</v>
      </c>
      <c r="B67" s="220">
        <v>0</v>
      </c>
      <c r="C67" s="220">
        <v>-75000</v>
      </c>
      <c r="D67" s="220">
        <v>-75000</v>
      </c>
      <c r="E67" s="220">
        <v>-75000</v>
      </c>
      <c r="F67" s="220">
        <v>-75000</v>
      </c>
      <c r="G67" s="220">
        <v>-75000</v>
      </c>
      <c r="H67" s="220">
        <v>-75000</v>
      </c>
      <c r="I67" s="220">
        <v>-75000</v>
      </c>
      <c r="J67" s="220">
        <v>-75000</v>
      </c>
      <c r="K67" s="220">
        <v>-75000</v>
      </c>
      <c r="L67" s="220">
        <v>-75000</v>
      </c>
      <c r="M67" s="220">
        <v>-75000</v>
      </c>
      <c r="N67" s="220">
        <v>-75000</v>
      </c>
      <c r="O67" s="220">
        <v>-75000</v>
      </c>
      <c r="P67" s="220">
        <v>-75000</v>
      </c>
      <c r="Q67" s="220">
        <v>-75000</v>
      </c>
      <c r="R67" s="220">
        <v>-75000</v>
      </c>
      <c r="S67" s="220">
        <v>-75000</v>
      </c>
      <c r="T67" s="220">
        <v>-75000</v>
      </c>
      <c r="U67" s="220">
        <v>-75000</v>
      </c>
      <c r="V67" s="220">
        <v>-75000</v>
      </c>
      <c r="W67" s="220">
        <v>-75000</v>
      </c>
      <c r="X67" s="220">
        <v>-75000</v>
      </c>
      <c r="Y67" s="220">
        <v>-75000</v>
      </c>
      <c r="Z67" s="220">
        <v>-75000</v>
      </c>
    </row>
    <row r="68" spans="1:26" s="171" customFormat="1" ht="15.75" x14ac:dyDescent="0.25">
      <c r="A68" s="221" t="s">
        <v>397</v>
      </c>
      <c r="B68" s="220"/>
      <c r="C68" s="220"/>
      <c r="D68" s="220"/>
      <c r="E68" s="220"/>
      <c r="F68" s="220"/>
      <c r="G68" s="220"/>
      <c r="H68" s="220"/>
      <c r="I68" s="220"/>
      <c r="J68" s="220"/>
      <c r="K68" s="220"/>
      <c r="L68" s="220"/>
      <c r="M68" s="220"/>
      <c r="N68" s="220"/>
      <c r="O68" s="220"/>
      <c r="P68" s="220"/>
      <c r="Q68" s="220"/>
      <c r="R68" s="220"/>
      <c r="S68" s="220"/>
      <c r="T68" s="220"/>
      <c r="U68" s="220"/>
      <c r="V68" s="220"/>
      <c r="W68" s="220"/>
      <c r="X68" s="220"/>
      <c r="Y68" s="220"/>
      <c r="Z68" s="220"/>
    </row>
    <row r="69" spans="1:26" s="171" customFormat="1" ht="15.75" x14ac:dyDescent="0.25">
      <c r="A69" s="221" t="s">
        <v>397</v>
      </c>
      <c r="B69" s="220">
        <v>0</v>
      </c>
      <c r="C69" s="220">
        <v>0</v>
      </c>
      <c r="D69" s="220">
        <v>0</v>
      </c>
      <c r="E69" s="220">
        <v>0</v>
      </c>
      <c r="F69" s="220">
        <v>0</v>
      </c>
      <c r="G69" s="220">
        <v>0</v>
      </c>
      <c r="H69" s="220">
        <v>0</v>
      </c>
      <c r="I69" s="220">
        <v>0</v>
      </c>
      <c r="J69" s="220">
        <v>0</v>
      </c>
      <c r="K69" s="220">
        <v>0</v>
      </c>
      <c r="L69" s="220">
        <v>0</v>
      </c>
      <c r="M69" s="220">
        <v>0</v>
      </c>
      <c r="N69" s="220">
        <v>0</v>
      </c>
      <c r="O69" s="220">
        <v>0</v>
      </c>
      <c r="P69" s="220">
        <v>0</v>
      </c>
      <c r="Q69" s="220">
        <v>0</v>
      </c>
      <c r="R69" s="220">
        <v>0</v>
      </c>
      <c r="S69" s="220">
        <v>0</v>
      </c>
      <c r="T69" s="220">
        <v>0</v>
      </c>
      <c r="U69" s="220">
        <v>0</v>
      </c>
      <c r="V69" s="220">
        <v>0</v>
      </c>
      <c r="W69" s="220">
        <v>0</v>
      </c>
      <c r="X69" s="220">
        <v>0</v>
      </c>
      <c r="Y69" s="220">
        <v>0</v>
      </c>
      <c r="Z69" s="220">
        <v>0</v>
      </c>
    </row>
    <row r="70" spans="1:26" s="171" customFormat="1" ht="15.75" x14ac:dyDescent="0.25">
      <c r="A70" s="221" t="s">
        <v>397</v>
      </c>
      <c r="B70" s="220"/>
      <c r="C70" s="220">
        <v>0</v>
      </c>
      <c r="D70" s="220">
        <v>0</v>
      </c>
      <c r="E70" s="220">
        <v>0</v>
      </c>
      <c r="F70" s="220">
        <v>0</v>
      </c>
      <c r="G70" s="220">
        <v>0</v>
      </c>
      <c r="H70" s="220">
        <v>0</v>
      </c>
      <c r="I70" s="220">
        <v>0</v>
      </c>
      <c r="J70" s="220">
        <v>0</v>
      </c>
      <c r="K70" s="220">
        <v>0</v>
      </c>
      <c r="L70" s="220">
        <v>0</v>
      </c>
      <c r="M70" s="220">
        <v>0</v>
      </c>
      <c r="N70" s="220">
        <v>0</v>
      </c>
      <c r="O70" s="220">
        <v>0</v>
      </c>
      <c r="P70" s="220">
        <v>0</v>
      </c>
      <c r="Q70" s="220">
        <v>0</v>
      </c>
      <c r="R70" s="220">
        <v>0</v>
      </c>
      <c r="S70" s="220">
        <v>0</v>
      </c>
      <c r="T70" s="220">
        <v>0</v>
      </c>
      <c r="U70" s="220">
        <v>0</v>
      </c>
      <c r="V70" s="220">
        <v>0</v>
      </c>
      <c r="W70" s="220">
        <v>0</v>
      </c>
      <c r="X70" s="220">
        <v>0</v>
      </c>
      <c r="Y70" s="220">
        <v>0</v>
      </c>
      <c r="Z70" s="220">
        <v>0</v>
      </c>
    </row>
    <row r="71" spans="1:26" s="171" customFormat="1" ht="15.75" x14ac:dyDescent="0.25">
      <c r="A71" s="221" t="s">
        <v>285</v>
      </c>
      <c r="B71" s="220"/>
      <c r="C71" s="220">
        <v>-3488.4934027777781</v>
      </c>
      <c r="D71" s="220">
        <v>-3414.2701388888891</v>
      </c>
      <c r="E71" s="220">
        <v>-3340.0468750000005</v>
      </c>
      <c r="F71" s="220">
        <v>-3265.8236111111119</v>
      </c>
      <c r="G71" s="220">
        <v>-3191.6003472222224</v>
      </c>
      <c r="H71" s="220">
        <v>-3117.3770833333333</v>
      </c>
      <c r="I71" s="220">
        <v>-3043.1538194444447</v>
      </c>
      <c r="J71" s="220">
        <v>-2968.9305555555557</v>
      </c>
      <c r="K71" s="220">
        <v>-2894.7072916666671</v>
      </c>
      <c r="L71" s="220">
        <v>-2820.484027777778</v>
      </c>
      <c r="M71" s="220">
        <v>-2746.260763888889</v>
      </c>
      <c r="N71" s="220">
        <v>-2672.0375000000004</v>
      </c>
      <c r="O71" s="220">
        <v>-2597.8142361111113</v>
      </c>
      <c r="P71" s="220">
        <v>-2523.5909722222227</v>
      </c>
      <c r="Q71" s="220">
        <v>-2449.3677083333337</v>
      </c>
      <c r="R71" s="220">
        <v>-2375.1444444444451</v>
      </c>
      <c r="S71" s="220">
        <v>-2300.921180555556</v>
      </c>
      <c r="T71" s="220">
        <v>-2226.6979166666674</v>
      </c>
      <c r="U71" s="220">
        <v>-2152.4746527777784</v>
      </c>
      <c r="V71" s="220">
        <v>-2078.2513888888898</v>
      </c>
      <c r="W71" s="220">
        <v>-2004.028125000001</v>
      </c>
      <c r="X71" s="220">
        <v>-1929.8048611111121</v>
      </c>
      <c r="Y71" s="220">
        <v>-1855.5815972222233</v>
      </c>
      <c r="Z71" s="220">
        <v>-1781.3583333333345</v>
      </c>
    </row>
    <row r="72" spans="1:26" s="176" customFormat="1" ht="14.25" x14ac:dyDescent="0.25">
      <c r="A72" s="222" t="s">
        <v>600</v>
      </c>
      <c r="B72" s="218">
        <v>729166.66666666674</v>
      </c>
      <c r="C72" s="218">
        <v>3714763.2895887219</v>
      </c>
      <c r="D72" s="218">
        <v>3827856.515497861</v>
      </c>
      <c r="E72" s="218">
        <v>3944340.3177292496</v>
      </c>
      <c r="F72" s="218">
        <v>4064316.4042593902</v>
      </c>
      <c r="G72" s="218">
        <v>4187889.5431055282</v>
      </c>
      <c r="H72" s="218">
        <v>4315167.6544339163</v>
      </c>
      <c r="I72" s="218">
        <v>4446261.8821995556</v>
      </c>
      <c r="J72" s="218">
        <v>4581286.706722944</v>
      </c>
      <c r="K72" s="218">
        <v>4720360.0572668333</v>
      </c>
      <c r="L72" s="218">
        <v>4863603.3734417232</v>
      </c>
      <c r="M72" s="218">
        <v>5008029.3912246116</v>
      </c>
      <c r="N72" s="218">
        <v>5159119.7871910008</v>
      </c>
      <c r="O72" s="218">
        <v>5314740.6718998887</v>
      </c>
      <c r="P72" s="218">
        <v>5475027.9595047776</v>
      </c>
      <c r="Q72" s="218">
        <v>5640121.634359166</v>
      </c>
      <c r="R72" s="218">
        <v>5810165.8934735553</v>
      </c>
      <c r="S72" s="218">
        <v>5985309.2584459437</v>
      </c>
      <c r="T72" s="218">
        <v>6165704.6975678336</v>
      </c>
      <c r="U72" s="218">
        <v>6351509.7682812233</v>
      </c>
      <c r="V72" s="218">
        <v>6542886.7698111106</v>
      </c>
      <c r="W72" s="218">
        <v>6726894.9159855004</v>
      </c>
      <c r="X72" s="218">
        <v>6928750.4697553888</v>
      </c>
      <c r="Y72" s="218">
        <v>7136659.4618217787</v>
      </c>
      <c r="Z72" s="218">
        <v>7350803.4979639174</v>
      </c>
    </row>
    <row r="73" spans="1:26" s="171" customFormat="1" ht="15.75" x14ac:dyDescent="0.25">
      <c r="A73" s="221" t="s">
        <v>286</v>
      </c>
      <c r="B73" s="220">
        <v>0</v>
      </c>
      <c r="C73" s="220">
        <v>-6747.5694444444453</v>
      </c>
      <c r="D73" s="220">
        <v>-6747.5694444444453</v>
      </c>
      <c r="E73" s="220">
        <v>-6747.5694444444453</v>
      </c>
      <c r="F73" s="220">
        <v>-6747.5694444444453</v>
      </c>
      <c r="G73" s="220">
        <v>-6747.5694444444453</v>
      </c>
      <c r="H73" s="220">
        <v>-6747.5694444444453</v>
      </c>
      <c r="I73" s="220">
        <v>-6747.5694444444453</v>
      </c>
      <c r="J73" s="220">
        <v>-6747.5694444444453</v>
      </c>
      <c r="K73" s="220">
        <v>-6747.5694444444453</v>
      </c>
      <c r="L73" s="220">
        <v>-6747.5694444444453</v>
      </c>
      <c r="M73" s="220">
        <v>-6747.5694444444453</v>
      </c>
      <c r="N73" s="220">
        <v>-6747.5694444444453</v>
      </c>
      <c r="O73" s="220">
        <v>-6747.5694444444453</v>
      </c>
      <c r="P73" s="220">
        <v>-6747.5694444444453</v>
      </c>
      <c r="Q73" s="220">
        <v>-6747.5694444444453</v>
      </c>
      <c r="R73" s="220">
        <v>-6747.5694444444453</v>
      </c>
      <c r="S73" s="220">
        <v>-6747.5694444444453</v>
      </c>
      <c r="T73" s="220">
        <v>-6747.5694444444453</v>
      </c>
      <c r="U73" s="220">
        <v>-6747.5694444444453</v>
      </c>
      <c r="V73" s="220">
        <v>-6747.5694444444453</v>
      </c>
      <c r="W73" s="220">
        <v>-6747.5694444444453</v>
      </c>
      <c r="X73" s="220">
        <v>-6747.5694444444453</v>
      </c>
      <c r="Y73" s="220">
        <v>-6747.5694444444453</v>
      </c>
      <c r="Z73" s="220">
        <v>-6747.5694444444453</v>
      </c>
    </row>
    <row r="74" spans="1:26" s="176" customFormat="1" ht="14.25" x14ac:dyDescent="0.25">
      <c r="A74" s="222" t="s">
        <v>601</v>
      </c>
      <c r="B74" s="218">
        <v>729166.66666666674</v>
      </c>
      <c r="C74" s="218">
        <v>3708015.7201442774</v>
      </c>
      <c r="D74" s="218">
        <v>3821108.9460534165</v>
      </c>
      <c r="E74" s="218">
        <v>3937592.7482848051</v>
      </c>
      <c r="F74" s="218">
        <v>4057568.8348149457</v>
      </c>
      <c r="G74" s="218">
        <v>4181141.9736610837</v>
      </c>
      <c r="H74" s="218">
        <v>4308420.0849894723</v>
      </c>
      <c r="I74" s="218">
        <v>4439514.3127551116</v>
      </c>
      <c r="J74" s="218">
        <v>4574539.1372785</v>
      </c>
      <c r="K74" s="218">
        <v>4713612.4878223892</v>
      </c>
      <c r="L74" s="218">
        <v>4856855.8039972791</v>
      </c>
      <c r="M74" s="218">
        <v>5001281.8217801675</v>
      </c>
      <c r="N74" s="218">
        <v>5152372.2177465567</v>
      </c>
      <c r="O74" s="218">
        <v>5307993.1024554446</v>
      </c>
      <c r="P74" s="218">
        <v>5468280.3900603335</v>
      </c>
      <c r="Q74" s="218">
        <v>5633374.064914722</v>
      </c>
      <c r="R74" s="218">
        <v>5803418.3240291113</v>
      </c>
      <c r="S74" s="218">
        <v>5978561.6890014997</v>
      </c>
      <c r="T74" s="218">
        <v>6158957.1281233896</v>
      </c>
      <c r="U74" s="218">
        <v>6344762.1988367792</v>
      </c>
      <c r="V74" s="218">
        <v>6536139.2003666665</v>
      </c>
      <c r="W74" s="218">
        <v>6720147.3465410564</v>
      </c>
      <c r="X74" s="218">
        <v>6922002.9003109448</v>
      </c>
      <c r="Y74" s="218">
        <v>7129911.8923773346</v>
      </c>
      <c r="Z74" s="218">
        <v>7344055.9285194734</v>
      </c>
    </row>
    <row r="75" spans="1:26" s="171" customFormat="1" ht="15.75" x14ac:dyDescent="0.25">
      <c r="A75" s="221" t="s">
        <v>287</v>
      </c>
      <c r="B75" s="220">
        <v>0</v>
      </c>
      <c r="C75" s="220">
        <v>0</v>
      </c>
      <c r="D75" s="220">
        <v>0</v>
      </c>
      <c r="E75" s="220">
        <v>0</v>
      </c>
      <c r="F75" s="220">
        <v>0</v>
      </c>
      <c r="G75" s="220">
        <v>0</v>
      </c>
      <c r="H75" s="220">
        <v>0</v>
      </c>
      <c r="I75" s="220">
        <v>0</v>
      </c>
      <c r="J75" s="220">
        <v>0</v>
      </c>
      <c r="K75" s="220">
        <v>0</v>
      </c>
      <c r="L75" s="220">
        <v>0</v>
      </c>
      <c r="M75" s="220">
        <v>0</v>
      </c>
      <c r="N75" s="220">
        <v>0</v>
      </c>
      <c r="O75" s="220">
        <v>0</v>
      </c>
      <c r="P75" s="220">
        <v>0</v>
      </c>
      <c r="Q75" s="220">
        <v>0</v>
      </c>
      <c r="R75" s="220">
        <v>0</v>
      </c>
      <c r="S75" s="220">
        <v>0</v>
      </c>
      <c r="T75" s="220">
        <v>0</v>
      </c>
      <c r="U75" s="220">
        <v>0</v>
      </c>
      <c r="V75" s="220">
        <v>0</v>
      </c>
      <c r="W75" s="220">
        <v>0</v>
      </c>
      <c r="X75" s="220">
        <v>0</v>
      </c>
      <c r="Y75" s="220">
        <v>0</v>
      </c>
      <c r="Z75" s="220">
        <v>0</v>
      </c>
    </row>
    <row r="76" spans="1:26" s="176" customFormat="1" ht="14.25" x14ac:dyDescent="0.25">
      <c r="A76" s="222" t="s">
        <v>288</v>
      </c>
      <c r="B76" s="218">
        <v>729166.66666666674</v>
      </c>
      <c r="C76" s="218">
        <v>3708015.7201442774</v>
      </c>
      <c r="D76" s="218">
        <v>3821108.9460534165</v>
      </c>
      <c r="E76" s="218">
        <v>3937592.7482848051</v>
      </c>
      <c r="F76" s="218">
        <v>4057568.8348149457</v>
      </c>
      <c r="G76" s="218">
        <v>4181141.9736610837</v>
      </c>
      <c r="H76" s="218">
        <v>4308420.0849894723</v>
      </c>
      <c r="I76" s="218">
        <v>4439514.3127551116</v>
      </c>
      <c r="J76" s="218">
        <v>4574539.1372785</v>
      </c>
      <c r="K76" s="218">
        <v>4713612.4878223892</v>
      </c>
      <c r="L76" s="218">
        <v>4856855.8039972791</v>
      </c>
      <c r="M76" s="218">
        <v>5001281.8217801675</v>
      </c>
      <c r="N76" s="218">
        <v>5152372.2177465567</v>
      </c>
      <c r="O76" s="218">
        <v>5307993.1024554446</v>
      </c>
      <c r="P76" s="218">
        <v>5468280.3900603335</v>
      </c>
      <c r="Q76" s="218">
        <v>5633374.064914722</v>
      </c>
      <c r="R76" s="218">
        <v>5803418.3240291113</v>
      </c>
      <c r="S76" s="218">
        <v>5978561.6890014997</v>
      </c>
      <c r="T76" s="218">
        <v>6158957.1281233896</v>
      </c>
      <c r="U76" s="218">
        <v>6344762.1988367792</v>
      </c>
      <c r="V76" s="218">
        <v>6536139.2003666665</v>
      </c>
      <c r="W76" s="218">
        <v>6720147.3465410564</v>
      </c>
      <c r="X76" s="218">
        <v>6922002.9003109448</v>
      </c>
      <c r="Y76" s="218">
        <v>7129911.8923773346</v>
      </c>
      <c r="Z76" s="218">
        <v>7344055.9285194734</v>
      </c>
    </row>
    <row r="77" spans="1:26" s="171" customFormat="1" ht="15.75" x14ac:dyDescent="0.25">
      <c r="A77" s="221" t="s">
        <v>271</v>
      </c>
      <c r="B77" s="220">
        <v>-145833.33333333334</v>
      </c>
      <c r="C77" s="220">
        <v>-741603.14402885549</v>
      </c>
      <c r="D77" s="220">
        <v>-764221.78921068332</v>
      </c>
      <c r="E77" s="220">
        <v>-787518.54965696111</v>
      </c>
      <c r="F77" s="220">
        <v>-811513.76696298923</v>
      </c>
      <c r="G77" s="220">
        <v>-836228.39473221684</v>
      </c>
      <c r="H77" s="220">
        <v>-861684.01699789451</v>
      </c>
      <c r="I77" s="220">
        <v>-887902.86255102232</v>
      </c>
      <c r="J77" s="220">
        <v>-914907.82745570003</v>
      </c>
      <c r="K77" s="220">
        <v>-942722.49756447785</v>
      </c>
      <c r="L77" s="220">
        <v>-971371.16079945583</v>
      </c>
      <c r="M77" s="220">
        <v>-1000256.3643560335</v>
      </c>
      <c r="N77" s="220">
        <v>-1030474.4435493114</v>
      </c>
      <c r="O77" s="220">
        <v>-1061598.6204910891</v>
      </c>
      <c r="P77" s="220">
        <v>-1093656.0780120667</v>
      </c>
      <c r="Q77" s="220">
        <v>-1126674.8129829445</v>
      </c>
      <c r="R77" s="220">
        <v>-1160683.6648058223</v>
      </c>
      <c r="S77" s="220">
        <v>-1195712.3378003</v>
      </c>
      <c r="T77" s="220">
        <v>-1231791.4256246779</v>
      </c>
      <c r="U77" s="220">
        <v>-1268952.439767356</v>
      </c>
      <c r="V77" s="220">
        <v>-1307227.8400733334</v>
      </c>
      <c r="W77" s="220">
        <v>-1344029.4693082115</v>
      </c>
      <c r="X77" s="220">
        <v>-1384400.5800621891</v>
      </c>
      <c r="Y77" s="220">
        <v>-1425982.378475467</v>
      </c>
      <c r="Z77" s="220">
        <v>-1468811.1857038948</v>
      </c>
    </row>
    <row r="78" spans="1:26" s="171" customFormat="1" ht="16.5" thickBot="1" x14ac:dyDescent="0.3">
      <c r="A78" s="223" t="s">
        <v>289</v>
      </c>
      <c r="B78" s="224">
        <v>583333.33333333337</v>
      </c>
      <c r="C78" s="224">
        <v>2966412.576115422</v>
      </c>
      <c r="D78" s="224">
        <v>3056887.1568427333</v>
      </c>
      <c r="E78" s="224">
        <v>3150074.198627844</v>
      </c>
      <c r="F78" s="224">
        <v>3246055.0678519565</v>
      </c>
      <c r="G78" s="224">
        <v>3344913.5789288669</v>
      </c>
      <c r="H78" s="224">
        <v>3446736.067991578</v>
      </c>
      <c r="I78" s="224">
        <v>3551611.4502040893</v>
      </c>
      <c r="J78" s="224">
        <v>3659631.3098228001</v>
      </c>
      <c r="K78" s="224">
        <v>3770889.9902579114</v>
      </c>
      <c r="L78" s="224">
        <v>3885484.6431978233</v>
      </c>
      <c r="M78" s="224">
        <v>4001025.457424134</v>
      </c>
      <c r="N78" s="224">
        <v>4121897.7741972455</v>
      </c>
      <c r="O78" s="224">
        <v>4246394.4819643553</v>
      </c>
      <c r="P78" s="224">
        <v>4374624.3120482666</v>
      </c>
      <c r="Q78" s="224">
        <v>4506699.2519317772</v>
      </c>
      <c r="R78" s="224">
        <v>4642734.6592232892</v>
      </c>
      <c r="S78" s="224">
        <v>4782849.3512011999</v>
      </c>
      <c r="T78" s="224">
        <v>4927165.7024987116</v>
      </c>
      <c r="U78" s="224">
        <v>5075809.7590694232</v>
      </c>
      <c r="V78" s="224">
        <v>5228911.3602933334</v>
      </c>
      <c r="W78" s="224">
        <v>5376117.8772328449</v>
      </c>
      <c r="X78" s="224">
        <v>5537602.3202487556</v>
      </c>
      <c r="Y78" s="224">
        <v>5703929.5139018679</v>
      </c>
      <c r="Z78" s="224">
        <v>5875244.7428155784</v>
      </c>
    </row>
    <row r="79" spans="1:26" s="227" customFormat="1" ht="16.5" thickBot="1" x14ac:dyDescent="0.3">
      <c r="A79" s="225"/>
      <c r="B79" s="226">
        <v>0</v>
      </c>
      <c r="C79" s="226">
        <v>1</v>
      </c>
      <c r="D79" s="226">
        <v>2</v>
      </c>
      <c r="E79" s="226">
        <v>3</v>
      </c>
      <c r="F79" s="226">
        <v>4</v>
      </c>
      <c r="G79" s="226">
        <v>5</v>
      </c>
      <c r="H79" s="226">
        <v>6</v>
      </c>
      <c r="I79" s="226">
        <v>7</v>
      </c>
      <c r="J79" s="226">
        <v>8</v>
      </c>
      <c r="K79" s="226">
        <v>9</v>
      </c>
      <c r="L79" s="226">
        <v>10</v>
      </c>
      <c r="M79" s="226">
        <v>11</v>
      </c>
      <c r="N79" s="226">
        <v>12</v>
      </c>
      <c r="O79" s="226">
        <v>13</v>
      </c>
      <c r="P79" s="226">
        <v>14</v>
      </c>
      <c r="Q79" s="226">
        <v>15</v>
      </c>
      <c r="R79" s="226">
        <v>16</v>
      </c>
      <c r="S79" s="226">
        <v>17</v>
      </c>
      <c r="T79" s="226">
        <v>18</v>
      </c>
      <c r="U79" s="226">
        <v>19</v>
      </c>
      <c r="V79" s="226">
        <v>20</v>
      </c>
      <c r="W79" s="226">
        <v>21</v>
      </c>
      <c r="X79" s="226">
        <v>22</v>
      </c>
      <c r="Y79" s="226">
        <v>23</v>
      </c>
      <c r="Z79" s="226">
        <v>24</v>
      </c>
    </row>
    <row r="80" spans="1:26" s="171" customFormat="1" ht="15.75" x14ac:dyDescent="0.25">
      <c r="A80" s="216" t="s">
        <v>290</v>
      </c>
      <c r="B80" s="202">
        <v>2027</v>
      </c>
      <c r="C80" s="202">
        <v>2028</v>
      </c>
      <c r="D80" s="202">
        <v>2029</v>
      </c>
      <c r="E80" s="202">
        <v>2030</v>
      </c>
      <c r="F80" s="202">
        <v>2031</v>
      </c>
      <c r="G80" s="202">
        <v>2032</v>
      </c>
      <c r="H80" s="202">
        <v>2033</v>
      </c>
      <c r="I80" s="202">
        <v>2034</v>
      </c>
      <c r="J80" s="202">
        <v>2035</v>
      </c>
      <c r="K80" s="202">
        <v>2036</v>
      </c>
      <c r="L80" s="202">
        <v>2037</v>
      </c>
      <c r="M80" s="202">
        <v>2038</v>
      </c>
      <c r="N80" s="202">
        <v>2039</v>
      </c>
      <c r="O80" s="202">
        <v>2040</v>
      </c>
      <c r="P80" s="202">
        <v>2041</v>
      </c>
      <c r="Q80" s="202">
        <v>2042</v>
      </c>
      <c r="R80" s="202">
        <v>2043</v>
      </c>
      <c r="S80" s="202">
        <v>2044</v>
      </c>
      <c r="T80" s="202">
        <v>2045</v>
      </c>
      <c r="U80" s="202">
        <v>2046</v>
      </c>
      <c r="V80" s="202">
        <v>2047</v>
      </c>
      <c r="W80" s="202">
        <v>2048</v>
      </c>
      <c r="X80" s="202">
        <v>2049</v>
      </c>
      <c r="Y80" s="202">
        <v>2050</v>
      </c>
      <c r="Z80" s="202">
        <v>2051</v>
      </c>
    </row>
    <row r="81" spans="1:26" s="176" customFormat="1" ht="14.25" x14ac:dyDescent="0.25">
      <c r="A81" s="217" t="s">
        <v>601</v>
      </c>
      <c r="B81" s="218">
        <v>729166.66666666674</v>
      </c>
      <c r="C81" s="218">
        <v>3708015.7201442774</v>
      </c>
      <c r="D81" s="218">
        <v>3821108.9460534165</v>
      </c>
      <c r="E81" s="218">
        <v>3937592.7482848051</v>
      </c>
      <c r="F81" s="218">
        <v>4057568.8348149457</v>
      </c>
      <c r="G81" s="218">
        <v>4181141.9736610837</v>
      </c>
      <c r="H81" s="218">
        <v>4308420.0849894723</v>
      </c>
      <c r="I81" s="218">
        <v>4439514.3127551116</v>
      </c>
      <c r="J81" s="218">
        <v>4574539.1372785</v>
      </c>
      <c r="K81" s="218">
        <v>4713612.4878223892</v>
      </c>
      <c r="L81" s="218">
        <v>4856855.8039972791</v>
      </c>
      <c r="M81" s="218">
        <v>5001281.8217801675</v>
      </c>
      <c r="N81" s="218">
        <v>5152372.2177465567</v>
      </c>
      <c r="O81" s="218">
        <v>5307993.1024554446</v>
      </c>
      <c r="P81" s="218">
        <v>5468280.3900603335</v>
      </c>
      <c r="Q81" s="218">
        <v>5633374.064914722</v>
      </c>
      <c r="R81" s="218">
        <v>5803418.3240291113</v>
      </c>
      <c r="S81" s="218">
        <v>5978561.6890014997</v>
      </c>
      <c r="T81" s="218">
        <v>6158957.1281233896</v>
      </c>
      <c r="U81" s="218">
        <v>6344762.1988367792</v>
      </c>
      <c r="V81" s="218">
        <v>6536139.2003666665</v>
      </c>
      <c r="W81" s="218">
        <v>6720147.3465410564</v>
      </c>
      <c r="X81" s="218">
        <v>6922002.9003109448</v>
      </c>
      <c r="Y81" s="218">
        <v>7129911.8923773346</v>
      </c>
      <c r="Z81" s="218">
        <v>7344055.9285194734</v>
      </c>
    </row>
    <row r="82" spans="1:26" s="171" customFormat="1" ht="15.75" x14ac:dyDescent="0.25">
      <c r="A82" s="221" t="s">
        <v>286</v>
      </c>
      <c r="B82" s="220">
        <v>0</v>
      </c>
      <c r="C82" s="220">
        <v>6747.5694444444453</v>
      </c>
      <c r="D82" s="220">
        <v>6747.5694444444453</v>
      </c>
      <c r="E82" s="220">
        <v>6747.5694444444453</v>
      </c>
      <c r="F82" s="220">
        <v>6747.5694444444453</v>
      </c>
      <c r="G82" s="220">
        <v>6747.5694444444453</v>
      </c>
      <c r="H82" s="220">
        <v>6747.5694444444453</v>
      </c>
      <c r="I82" s="220">
        <v>6747.5694444444453</v>
      </c>
      <c r="J82" s="220">
        <v>6747.5694444444453</v>
      </c>
      <c r="K82" s="220">
        <v>6747.5694444444453</v>
      </c>
      <c r="L82" s="220">
        <v>6747.5694444444453</v>
      </c>
      <c r="M82" s="220">
        <v>6747.5694444444453</v>
      </c>
      <c r="N82" s="220">
        <v>6747.5694444444453</v>
      </c>
      <c r="O82" s="220">
        <v>6747.5694444444453</v>
      </c>
      <c r="P82" s="220">
        <v>6747.5694444444453</v>
      </c>
      <c r="Q82" s="220">
        <v>6747.5694444444453</v>
      </c>
      <c r="R82" s="220">
        <v>6747.5694444444453</v>
      </c>
      <c r="S82" s="220">
        <v>6747.5694444444453</v>
      </c>
      <c r="T82" s="220">
        <v>6747.5694444444453</v>
      </c>
      <c r="U82" s="220">
        <v>6747.5694444444453</v>
      </c>
      <c r="V82" s="220">
        <v>6747.5694444444453</v>
      </c>
      <c r="W82" s="220">
        <v>6747.5694444444453</v>
      </c>
      <c r="X82" s="220">
        <v>6747.5694444444453</v>
      </c>
      <c r="Y82" s="220">
        <v>6747.5694444444453</v>
      </c>
      <c r="Z82" s="220">
        <v>6747.5694444444453</v>
      </c>
    </row>
    <row r="83" spans="1:26" s="171" customFormat="1" ht="15.75" x14ac:dyDescent="0.25">
      <c r="A83" s="221" t="s">
        <v>287</v>
      </c>
      <c r="B83" s="220">
        <v>0</v>
      </c>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c r="X83" s="220">
        <v>0</v>
      </c>
      <c r="Y83" s="220">
        <v>0</v>
      </c>
      <c r="Z83" s="220">
        <v>0</v>
      </c>
    </row>
    <row r="84" spans="1:26" s="171" customFormat="1" ht="15.75" x14ac:dyDescent="0.25">
      <c r="A84" s="221" t="s">
        <v>271</v>
      </c>
      <c r="B84" s="220">
        <v>-145833.33333333334</v>
      </c>
      <c r="C84" s="220">
        <v>-741603.14402885549</v>
      </c>
      <c r="D84" s="220">
        <v>-764221.78921068332</v>
      </c>
      <c r="E84" s="220">
        <v>-787518.54965696111</v>
      </c>
      <c r="F84" s="220">
        <v>-811513.76696298923</v>
      </c>
      <c r="G84" s="220">
        <v>-836228.39473221684</v>
      </c>
      <c r="H84" s="220">
        <v>-861684.01699789474</v>
      </c>
      <c r="I84" s="220">
        <v>-887902.86255102232</v>
      </c>
      <c r="J84" s="220">
        <v>-914907.82745570038</v>
      </c>
      <c r="K84" s="220">
        <v>-942722.49756447785</v>
      </c>
      <c r="L84" s="220">
        <v>-971371.16079945583</v>
      </c>
      <c r="M84" s="220">
        <v>-1000256.3643560335</v>
      </c>
      <c r="N84" s="220">
        <v>-1030474.4435493108</v>
      </c>
      <c r="O84" s="220">
        <v>-1061598.6204910893</v>
      </c>
      <c r="P84" s="220">
        <v>-1093656.078012066</v>
      </c>
      <c r="Q84" s="220">
        <v>-1126674.8129829448</v>
      </c>
      <c r="R84" s="220">
        <v>-1160683.6648058221</v>
      </c>
      <c r="S84" s="220">
        <v>-1195712.3378002997</v>
      </c>
      <c r="T84" s="220">
        <v>-1231791.4256246798</v>
      </c>
      <c r="U84" s="220">
        <v>-1268952.439767357</v>
      </c>
      <c r="V84" s="220">
        <v>-1307227.8400733322</v>
      </c>
      <c r="W84" s="220">
        <v>-1344029.4693082124</v>
      </c>
      <c r="X84" s="220">
        <v>-1384400.5800621882</v>
      </c>
      <c r="Y84" s="220">
        <v>-1425982.3784754686</v>
      </c>
      <c r="Z84" s="220">
        <v>-1468811.185703896</v>
      </c>
    </row>
    <row r="85" spans="1:26" s="171" customFormat="1" ht="15.75" x14ac:dyDescent="0.25">
      <c r="A85" s="221" t="s">
        <v>291</v>
      </c>
      <c r="B85" s="228">
        <v>0</v>
      </c>
      <c r="C85" s="228">
        <v>0</v>
      </c>
      <c r="D85" s="228">
        <v>0</v>
      </c>
      <c r="E85" s="228">
        <v>0</v>
      </c>
      <c r="F85" s="228">
        <v>0</v>
      </c>
      <c r="G85" s="228">
        <v>0</v>
      </c>
      <c r="H85" s="228">
        <v>0</v>
      </c>
      <c r="I85" s="228">
        <v>0</v>
      </c>
      <c r="J85" s="228">
        <v>0</v>
      </c>
      <c r="K85" s="228">
        <v>0</v>
      </c>
      <c r="L85" s="228">
        <v>0</v>
      </c>
      <c r="M85" s="228">
        <v>0</v>
      </c>
      <c r="N85" s="228">
        <v>0</v>
      </c>
      <c r="O85" s="228">
        <v>0</v>
      </c>
      <c r="P85" s="228">
        <v>0</v>
      </c>
      <c r="Q85" s="228">
        <v>0</v>
      </c>
      <c r="R85" s="228">
        <v>0</v>
      </c>
      <c r="S85" s="228">
        <v>0</v>
      </c>
      <c r="T85" s="228">
        <v>0</v>
      </c>
      <c r="U85" s="228">
        <v>0</v>
      </c>
      <c r="V85" s="228">
        <v>0</v>
      </c>
      <c r="W85" s="228">
        <v>0</v>
      </c>
      <c r="X85" s="228">
        <v>0</v>
      </c>
      <c r="Y85" s="228">
        <v>0</v>
      </c>
      <c r="Z85" s="228">
        <v>0</v>
      </c>
    </row>
    <row r="86" spans="1:26" s="171" customFormat="1" ht="15.75" x14ac:dyDescent="0.25">
      <c r="A86" s="221" t="s">
        <v>292</v>
      </c>
      <c r="B86" s="220">
        <v>0</v>
      </c>
      <c r="C86" s="220">
        <v>0</v>
      </c>
      <c r="D86" s="220">
        <v>0</v>
      </c>
      <c r="E86" s="220">
        <v>0</v>
      </c>
      <c r="F86" s="220">
        <v>0</v>
      </c>
      <c r="G86" s="220">
        <v>0</v>
      </c>
      <c r="H86" s="220">
        <v>0</v>
      </c>
      <c r="I86" s="220">
        <v>0</v>
      </c>
      <c r="J86" s="220">
        <v>0</v>
      </c>
      <c r="K86" s="220">
        <v>0</v>
      </c>
      <c r="L86" s="220">
        <v>0</v>
      </c>
      <c r="M86" s="220">
        <v>0</v>
      </c>
      <c r="N86" s="220">
        <v>0</v>
      </c>
      <c r="O86" s="220">
        <v>0</v>
      </c>
      <c r="P86" s="220">
        <v>0</v>
      </c>
      <c r="Q86" s="220">
        <v>0</v>
      </c>
      <c r="R86" s="220">
        <v>0</v>
      </c>
      <c r="S86" s="220">
        <v>0</v>
      </c>
      <c r="T86" s="220">
        <v>0</v>
      </c>
      <c r="U86" s="220">
        <v>0</v>
      </c>
      <c r="V86" s="220">
        <v>0</v>
      </c>
      <c r="W86" s="220">
        <v>0</v>
      </c>
      <c r="X86" s="220">
        <v>0</v>
      </c>
      <c r="Y86" s="220">
        <v>0</v>
      </c>
      <c r="Z86" s="220">
        <v>0</v>
      </c>
    </row>
    <row r="87" spans="1:26" s="171" customFormat="1" ht="15.75" x14ac:dyDescent="0.25">
      <c r="A87" s="221" t="s">
        <v>293</v>
      </c>
      <c r="B87" s="220">
        <v>-161941.66666666669</v>
      </c>
      <c r="C87" s="220">
        <v>0</v>
      </c>
      <c r="D87" s="220">
        <v>0</v>
      </c>
      <c r="E87" s="220">
        <v>0</v>
      </c>
      <c r="F87" s="220">
        <v>0</v>
      </c>
      <c r="G87" s="220">
        <v>0</v>
      </c>
      <c r="H87" s="220">
        <v>0</v>
      </c>
      <c r="I87" s="220">
        <v>0</v>
      </c>
      <c r="J87" s="220">
        <v>0</v>
      </c>
      <c r="K87" s="220">
        <v>0</v>
      </c>
      <c r="L87" s="220">
        <v>0</v>
      </c>
      <c r="M87" s="220">
        <v>0</v>
      </c>
      <c r="N87" s="220">
        <v>0</v>
      </c>
      <c r="O87" s="220">
        <v>0</v>
      </c>
      <c r="P87" s="220">
        <v>0</v>
      </c>
      <c r="Q87" s="220">
        <v>0</v>
      </c>
      <c r="R87" s="220">
        <v>0</v>
      </c>
      <c r="S87" s="220">
        <v>0</v>
      </c>
      <c r="T87" s="220">
        <v>0</v>
      </c>
      <c r="U87" s="220">
        <v>0</v>
      </c>
      <c r="V87" s="220">
        <v>0</v>
      </c>
      <c r="W87" s="220">
        <v>0</v>
      </c>
      <c r="X87" s="220">
        <v>0</v>
      </c>
      <c r="Y87" s="220">
        <v>0</v>
      </c>
      <c r="Z87" s="220">
        <v>0</v>
      </c>
    </row>
    <row r="88" spans="1:26" s="171" customFormat="1" ht="15.75" x14ac:dyDescent="0.25">
      <c r="A88" s="221" t="s">
        <v>294</v>
      </c>
      <c r="B88" s="220">
        <v>0</v>
      </c>
      <c r="C88" s="220">
        <v>0</v>
      </c>
      <c r="D88" s="220">
        <v>0</v>
      </c>
      <c r="E88" s="220">
        <v>0</v>
      </c>
      <c r="F88" s="220">
        <v>0</v>
      </c>
      <c r="G88" s="220">
        <v>0</v>
      </c>
      <c r="H88" s="220">
        <v>0</v>
      </c>
      <c r="I88" s="220">
        <v>0</v>
      </c>
      <c r="J88" s="220">
        <v>0</v>
      </c>
      <c r="K88" s="220">
        <v>0</v>
      </c>
      <c r="L88" s="220">
        <v>0</v>
      </c>
      <c r="M88" s="220">
        <v>0</v>
      </c>
      <c r="N88" s="220">
        <v>0</v>
      </c>
      <c r="O88" s="220">
        <v>0</v>
      </c>
      <c r="P88" s="220">
        <v>0</v>
      </c>
      <c r="Q88" s="220">
        <v>0</v>
      </c>
      <c r="R88" s="220">
        <v>0</v>
      </c>
      <c r="S88" s="220">
        <v>0</v>
      </c>
      <c r="T88" s="220">
        <v>0</v>
      </c>
      <c r="U88" s="220">
        <v>0</v>
      </c>
      <c r="V88" s="220">
        <v>0</v>
      </c>
      <c r="W88" s="220">
        <v>0</v>
      </c>
      <c r="X88" s="220">
        <v>0</v>
      </c>
      <c r="Y88" s="220">
        <v>0</v>
      </c>
      <c r="Z88" s="220">
        <v>0</v>
      </c>
    </row>
    <row r="89" spans="1:26" s="176" customFormat="1" ht="14.25" x14ac:dyDescent="0.25">
      <c r="A89" s="229" t="s">
        <v>295</v>
      </c>
      <c r="B89" s="218">
        <v>421391.66666666669</v>
      </c>
      <c r="C89" s="218">
        <v>2973160.1455598664</v>
      </c>
      <c r="D89" s="218">
        <v>3063634.7262871778</v>
      </c>
      <c r="E89" s="218">
        <v>3156821.7680722885</v>
      </c>
      <c r="F89" s="218">
        <v>3252802.637296401</v>
      </c>
      <c r="G89" s="218">
        <v>3351661.1483733114</v>
      </c>
      <c r="H89" s="218">
        <v>3453483.6374360216</v>
      </c>
      <c r="I89" s="218">
        <v>3558359.0196485333</v>
      </c>
      <c r="J89" s="218">
        <v>3666378.8792672437</v>
      </c>
      <c r="K89" s="218">
        <v>3777637.5597023554</v>
      </c>
      <c r="L89" s="218">
        <v>3892232.2126422673</v>
      </c>
      <c r="M89" s="218">
        <v>4007773.026868578</v>
      </c>
      <c r="N89" s="218">
        <v>4128645.34364169</v>
      </c>
      <c r="O89" s="218">
        <v>4253142.0514087994</v>
      </c>
      <c r="P89" s="218">
        <v>4381371.8814927116</v>
      </c>
      <c r="Q89" s="218">
        <v>4513446.8213762213</v>
      </c>
      <c r="R89" s="218">
        <v>4649482.2286677333</v>
      </c>
      <c r="S89" s="218">
        <v>4789596.920645644</v>
      </c>
      <c r="T89" s="218">
        <v>4933913.2719431538</v>
      </c>
      <c r="U89" s="218">
        <v>5082557.3285138663</v>
      </c>
      <c r="V89" s="218">
        <v>5235658.9297377784</v>
      </c>
      <c r="W89" s="218">
        <v>5382865.446677288</v>
      </c>
      <c r="X89" s="218">
        <v>5544349.8896932006</v>
      </c>
      <c r="Y89" s="218">
        <v>5710677.0833463101</v>
      </c>
      <c r="Z89" s="218">
        <v>5881992.3122600215</v>
      </c>
    </row>
    <row r="90" spans="1:26" s="176" customFormat="1" ht="14.25" x14ac:dyDescent="0.25">
      <c r="A90" s="229" t="s">
        <v>602</v>
      </c>
      <c r="B90" s="218">
        <v>421391.66666666669</v>
      </c>
      <c r="C90" s="218">
        <v>3394551.812226533</v>
      </c>
      <c r="D90" s="218">
        <v>6458186.5385137107</v>
      </c>
      <c r="E90" s="218">
        <v>9615008.3065859992</v>
      </c>
      <c r="F90" s="218">
        <v>12867810.9438824</v>
      </c>
      <c r="G90" s="218">
        <v>16219472.092255712</v>
      </c>
      <c r="H90" s="218">
        <v>19672955.729691733</v>
      </c>
      <c r="I90" s="218">
        <v>23231314.749340266</v>
      </c>
      <c r="J90" s="218">
        <v>26897693.628607512</v>
      </c>
      <c r="K90" s="218">
        <v>30675331.188309867</v>
      </c>
      <c r="L90" s="218">
        <v>34567563.400952131</v>
      </c>
      <c r="M90" s="218">
        <v>38575336.427820712</v>
      </c>
      <c r="N90" s="218">
        <v>42703981.771462403</v>
      </c>
      <c r="O90" s="218">
        <v>46957123.822871201</v>
      </c>
      <c r="P90" s="218">
        <v>51338495.704363912</v>
      </c>
      <c r="Q90" s="218">
        <v>55851942.525740132</v>
      </c>
      <c r="R90" s="218">
        <v>60501424.754407868</v>
      </c>
      <c r="S90" s="218">
        <v>65291021.675053515</v>
      </c>
      <c r="T90" s="218">
        <v>70224934.946996674</v>
      </c>
      <c r="U90" s="218">
        <v>75307492.275510535</v>
      </c>
      <c r="V90" s="218">
        <v>80543151.205248311</v>
      </c>
      <c r="W90" s="218">
        <v>85926016.651925594</v>
      </c>
      <c r="X90" s="218">
        <v>91470366.541618794</v>
      </c>
      <c r="Y90" s="218">
        <v>97181043.624965101</v>
      </c>
      <c r="Z90" s="218">
        <v>103063035.93722512</v>
      </c>
    </row>
    <row r="91" spans="1:26" s="171" customFormat="1" ht="15.75" x14ac:dyDescent="0.25">
      <c r="A91" s="230" t="s">
        <v>296</v>
      </c>
      <c r="B91" s="231">
        <v>1</v>
      </c>
      <c r="C91" s="231">
        <v>0.88105726872246692</v>
      </c>
      <c r="D91" s="231">
        <v>0.77626191076869333</v>
      </c>
      <c r="E91" s="231">
        <v>0.68393119891514842</v>
      </c>
      <c r="F91" s="231">
        <v>0.60258255411026285</v>
      </c>
      <c r="G91" s="231">
        <v>0.53090973930419638</v>
      </c>
      <c r="H91" s="231">
        <v>0.4677618848495122</v>
      </c>
      <c r="I91" s="231">
        <v>0.41212500867798435</v>
      </c>
      <c r="J91" s="231">
        <v>0.3631057345180479</v>
      </c>
      <c r="K91" s="231">
        <v>0.31991694671193649</v>
      </c>
      <c r="L91" s="231">
        <v>0.28186515128804979</v>
      </c>
      <c r="M91" s="231">
        <v>0.24833934034189409</v>
      </c>
      <c r="N91" s="231">
        <v>0.21880118091796832</v>
      </c>
      <c r="O91" s="231">
        <v>0.19277637085283555</v>
      </c>
      <c r="P91" s="231">
        <v>0.16984702277782865</v>
      </c>
      <c r="Q91" s="231">
        <v>0.14964495398927638</v>
      </c>
      <c r="R91" s="231">
        <v>0.13184577443989109</v>
      </c>
      <c r="S91" s="231">
        <v>0.11616367792060887</v>
      </c>
      <c r="T91" s="231">
        <v>0.102346852793488</v>
      </c>
      <c r="U91" s="231">
        <v>9.0173438584570942E-2</v>
      </c>
      <c r="V91" s="231">
        <v>7.9447963510635183E-2</v>
      </c>
      <c r="W91" s="231">
        <v>6.999820573624245E-2</v>
      </c>
      <c r="X91" s="231">
        <v>6.1672427961447097E-2</v>
      </c>
      <c r="Y91" s="231">
        <v>5.4336940935195678E-2</v>
      </c>
      <c r="Z91" s="231">
        <v>4.7873956771097514E-2</v>
      </c>
    </row>
    <row r="92" spans="1:26" s="176" customFormat="1" ht="14.25" x14ac:dyDescent="0.25">
      <c r="A92" s="232" t="s">
        <v>603</v>
      </c>
      <c r="B92" s="233">
        <v>421391.66666666669</v>
      </c>
      <c r="C92" s="233">
        <v>2619524.3573214682</v>
      </c>
      <c r="D92" s="233">
        <v>2378182.9465250075</v>
      </c>
      <c r="E92" s="233">
        <v>2159048.8965991191</v>
      </c>
      <c r="F92" s="233">
        <v>1960082.1211986642</v>
      </c>
      <c r="G92" s="233">
        <v>1779429.5465188783</v>
      </c>
      <c r="H92" s="233">
        <v>1615408.0155440229</v>
      </c>
      <c r="I92" s="233">
        <v>1466488.7418520357</v>
      </c>
      <c r="J92" s="233">
        <v>1331283.1959777898</v>
      </c>
      <c r="K92" s="233">
        <v>1208530.2738843083</v>
      </c>
      <c r="L92" s="233">
        <v>1097084.6214646334</v>
      </c>
      <c r="M92" s="233">
        <v>995287.70973257883</v>
      </c>
      <c r="N92" s="233">
        <v>903352.4767802729</v>
      </c>
      <c r="O92" s="233">
        <v>819905.28939217248</v>
      </c>
      <c r="P92" s="233">
        <v>744162.96975403058</v>
      </c>
      <c r="Q92" s="233">
        <v>675414.54191789031</v>
      </c>
      <c r="R92" s="233">
        <v>613014.58518320811</v>
      </c>
      <c r="S92" s="233">
        <v>556377.19405942061</v>
      </c>
      <c r="T92" s="233">
        <v>504970.4953394027</v>
      </c>
      <c r="U92" s="233">
        <v>458311.67111530609</v>
      </c>
      <c r="V92" s="233">
        <v>415962.43960393826</v>
      </c>
      <c r="W92" s="233">
        <v>376790.92298702744</v>
      </c>
      <c r="X92" s="233">
        <v>341933.51916516107</v>
      </c>
      <c r="Y92" s="233">
        <v>310300.72337776399</v>
      </c>
      <c r="Z92" s="233">
        <v>281594.24568506418</v>
      </c>
    </row>
    <row r="93" spans="1:26" s="176" customFormat="1" ht="14.25" x14ac:dyDescent="0.25">
      <c r="A93" s="232" t="s">
        <v>604</v>
      </c>
      <c r="B93" s="233">
        <v>421391.66666666669</v>
      </c>
      <c r="C93" s="233">
        <v>3040916.0239881347</v>
      </c>
      <c r="D93" s="233">
        <v>5419098.9705131426</v>
      </c>
      <c r="E93" s="233">
        <v>7578147.8671122622</v>
      </c>
      <c r="F93" s="233">
        <v>9538229.9883109257</v>
      </c>
      <c r="G93" s="233">
        <v>11317659.534829805</v>
      </c>
      <c r="H93" s="233">
        <v>12933067.550373828</v>
      </c>
      <c r="I93" s="233">
        <v>14399556.292225864</v>
      </c>
      <c r="J93" s="233">
        <v>15730839.488203654</v>
      </c>
      <c r="K93" s="233">
        <v>16939369.762087964</v>
      </c>
      <c r="L93" s="233">
        <v>18036454.383552596</v>
      </c>
      <c r="M93" s="233">
        <v>19031742.093285173</v>
      </c>
      <c r="N93" s="233">
        <v>19935094.570065446</v>
      </c>
      <c r="O93" s="233">
        <v>20754999.859457619</v>
      </c>
      <c r="P93" s="233">
        <v>21499162.829211649</v>
      </c>
      <c r="Q93" s="233">
        <v>22174577.371129539</v>
      </c>
      <c r="R93" s="233">
        <v>22787591.956312746</v>
      </c>
      <c r="S93" s="233">
        <v>23343969.150372166</v>
      </c>
      <c r="T93" s="233">
        <v>23848939.645711567</v>
      </c>
      <c r="U93" s="233">
        <v>24307251.316826873</v>
      </c>
      <c r="V93" s="233">
        <v>24723213.756430812</v>
      </c>
      <c r="W93" s="233">
        <v>25100004.679417841</v>
      </c>
      <c r="X93" s="233">
        <v>25441938.198583003</v>
      </c>
      <c r="Y93" s="233">
        <v>25752238.921960767</v>
      </c>
      <c r="Z93" s="233">
        <v>26033833.167645831</v>
      </c>
    </row>
    <row r="94" spans="1:26" s="176" customFormat="1" ht="14.25" x14ac:dyDescent="0.25">
      <c r="A94" s="232" t="s">
        <v>605</v>
      </c>
      <c r="B94" s="234">
        <v>0</v>
      </c>
      <c r="C94" s="234">
        <v>0</v>
      </c>
      <c r="D94" s="234">
        <v>0</v>
      </c>
      <c r="E94" s="234">
        <v>0</v>
      </c>
      <c r="F94" s="234">
        <v>0</v>
      </c>
      <c r="G94" s="234">
        <v>0</v>
      </c>
      <c r="H94" s="234">
        <v>0</v>
      </c>
      <c r="I94" s="234">
        <v>0</v>
      </c>
      <c r="J94" s="234">
        <v>0</v>
      </c>
      <c r="K94" s="234">
        <v>0</v>
      </c>
      <c r="L94" s="234">
        <v>0</v>
      </c>
      <c r="M94" s="234">
        <v>0</v>
      </c>
      <c r="N94" s="234">
        <v>0</v>
      </c>
      <c r="O94" s="234">
        <v>0</v>
      </c>
      <c r="P94" s="234">
        <v>0</v>
      </c>
      <c r="Q94" s="234">
        <v>0</v>
      </c>
      <c r="R94" s="234">
        <v>0</v>
      </c>
      <c r="S94" s="234">
        <v>0</v>
      </c>
      <c r="T94" s="234">
        <v>0</v>
      </c>
      <c r="U94" s="234">
        <v>0</v>
      </c>
      <c r="V94" s="234">
        <v>0</v>
      </c>
      <c r="W94" s="234">
        <v>0</v>
      </c>
      <c r="X94" s="234">
        <v>0</v>
      </c>
      <c r="Y94" s="234">
        <v>0</v>
      </c>
      <c r="Z94" s="234">
        <v>0</v>
      </c>
    </row>
    <row r="95" spans="1:26" s="176" customFormat="1" ht="14.25" x14ac:dyDescent="0.25">
      <c r="A95" s="232" t="s">
        <v>606</v>
      </c>
      <c r="B95" s="235">
        <v>0</v>
      </c>
      <c r="C95" s="235">
        <v>0</v>
      </c>
      <c r="D95" s="235">
        <v>0</v>
      </c>
      <c r="E95" s="235">
        <v>0</v>
      </c>
      <c r="F95" s="235">
        <v>0</v>
      </c>
      <c r="G95" s="235">
        <v>0</v>
      </c>
      <c r="H95" s="235">
        <v>0</v>
      </c>
      <c r="I95" s="235">
        <v>0</v>
      </c>
      <c r="J95" s="235">
        <v>0</v>
      </c>
      <c r="K95" s="235">
        <v>0</v>
      </c>
      <c r="L95" s="235">
        <v>0</v>
      </c>
      <c r="M95" s="235">
        <v>0</v>
      </c>
      <c r="N95" s="235">
        <v>0</v>
      </c>
      <c r="O95" s="235">
        <v>0</v>
      </c>
      <c r="P95" s="235">
        <v>0</v>
      </c>
      <c r="Q95" s="235">
        <v>0</v>
      </c>
      <c r="R95" s="235">
        <v>0</v>
      </c>
      <c r="S95" s="235">
        <v>0</v>
      </c>
      <c r="T95" s="235">
        <v>0</v>
      </c>
      <c r="U95" s="235">
        <v>0</v>
      </c>
      <c r="V95" s="235">
        <v>0</v>
      </c>
      <c r="W95" s="235">
        <v>0</v>
      </c>
      <c r="X95" s="235">
        <v>0</v>
      </c>
      <c r="Y95" s="235">
        <v>0</v>
      </c>
      <c r="Z95" s="235">
        <v>0</v>
      </c>
    </row>
    <row r="96" spans="1:26" s="176" customFormat="1" thickBot="1" x14ac:dyDescent="0.3">
      <c r="A96" s="236" t="s">
        <v>607</v>
      </c>
      <c r="B96" s="237">
        <v>0</v>
      </c>
      <c r="C96" s="237">
        <v>0</v>
      </c>
      <c r="D96" s="237">
        <v>0</v>
      </c>
      <c r="E96" s="237">
        <v>0</v>
      </c>
      <c r="F96" s="237">
        <v>0</v>
      </c>
      <c r="G96" s="237">
        <v>0</v>
      </c>
      <c r="H96" s="237">
        <v>0</v>
      </c>
      <c r="I96" s="237">
        <v>0</v>
      </c>
      <c r="J96" s="237">
        <v>0</v>
      </c>
      <c r="K96" s="237">
        <v>0</v>
      </c>
      <c r="L96" s="237">
        <v>0</v>
      </c>
      <c r="M96" s="237">
        <v>0</v>
      </c>
      <c r="N96" s="237">
        <v>0</v>
      </c>
      <c r="O96" s="237">
        <v>0</v>
      </c>
      <c r="P96" s="237">
        <v>0</v>
      </c>
      <c r="Q96" s="237">
        <v>0</v>
      </c>
      <c r="R96" s="237">
        <v>0</v>
      </c>
      <c r="S96" s="237">
        <v>0</v>
      </c>
      <c r="T96" s="237">
        <v>0</v>
      </c>
      <c r="U96" s="237">
        <v>0</v>
      </c>
      <c r="V96" s="237">
        <v>0</v>
      </c>
      <c r="W96" s="237">
        <v>0</v>
      </c>
      <c r="X96" s="237">
        <v>0</v>
      </c>
      <c r="Y96" s="237">
        <v>0</v>
      </c>
      <c r="Z96" s="237">
        <v>0</v>
      </c>
    </row>
  </sheetData>
  <mergeCells count="10">
    <mergeCell ref="A13:Z13"/>
    <mergeCell ref="A15:Z15"/>
    <mergeCell ref="A16:Z16"/>
    <mergeCell ref="A18:Z18"/>
    <mergeCell ref="A22:Z22"/>
    <mergeCell ref="A5:Z5"/>
    <mergeCell ref="A7:Z7"/>
    <mergeCell ref="A9:Z9"/>
    <mergeCell ref="A10:Z10"/>
    <mergeCell ref="A12:Z1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G37" sqref="G3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6" t="s">
        <v>3</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1" t="s">
        <v>5</v>
      </c>
      <c r="B10" s="271"/>
      <c r="C10" s="271"/>
      <c r="D10" s="271"/>
      <c r="E10" s="271"/>
      <c r="F10" s="271"/>
      <c r="G10" s="271"/>
      <c r="H10" s="271"/>
      <c r="I10" s="271"/>
      <c r="J10" s="271"/>
      <c r="K10" s="271"/>
      <c r="L10" s="271"/>
    </row>
    <row r="11" spans="1:44" ht="18.75" x14ac:dyDescent="0.25">
      <c r="A11" s="276"/>
      <c r="B11" s="276"/>
      <c r="C11" s="276"/>
      <c r="D11" s="276"/>
      <c r="E11" s="276"/>
      <c r="F11" s="276"/>
      <c r="G11" s="276"/>
      <c r="H11" s="276"/>
      <c r="I11" s="276"/>
      <c r="J11" s="276"/>
      <c r="K11" s="276"/>
      <c r="L11" s="276"/>
    </row>
    <row r="12" spans="1:44" x14ac:dyDescent="0.25">
      <c r="A12" s="284" t="str">
        <f>'1. паспорт местоположение'!A12:C12</f>
        <v>N_TP2100.AS.0013</v>
      </c>
      <c r="B12" s="284"/>
      <c r="C12" s="284"/>
      <c r="D12" s="284"/>
      <c r="E12" s="284"/>
      <c r="F12" s="284"/>
      <c r="G12" s="284"/>
      <c r="H12" s="284"/>
      <c r="I12" s="284"/>
      <c r="J12" s="284"/>
      <c r="K12" s="284"/>
      <c r="L12" s="284"/>
    </row>
    <row r="13" spans="1:44" x14ac:dyDescent="0.25">
      <c r="A13" s="271" t="s">
        <v>6</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65.25"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77"/>
    </row>
    <row r="18" spans="1:12" x14ac:dyDescent="0.25">
      <c r="K18" s="78"/>
    </row>
    <row r="19" spans="1:12" ht="15.75" customHeight="1" x14ac:dyDescent="0.25">
      <c r="A19" s="316" t="s">
        <v>297</v>
      </c>
      <c r="B19" s="316"/>
      <c r="C19" s="316"/>
      <c r="D19" s="316"/>
      <c r="E19" s="316"/>
      <c r="F19" s="316"/>
      <c r="G19" s="316"/>
      <c r="H19" s="316"/>
      <c r="I19" s="316"/>
      <c r="J19" s="316"/>
      <c r="K19" s="316"/>
      <c r="L19" s="316"/>
    </row>
    <row r="20" spans="1:12" x14ac:dyDescent="0.25">
      <c r="A20" s="79"/>
      <c r="B20" s="79"/>
    </row>
    <row r="21" spans="1:12" ht="28.5" customHeight="1" x14ac:dyDescent="0.25">
      <c r="A21" s="317" t="s">
        <v>298</v>
      </c>
      <c r="B21" s="317" t="s">
        <v>299</v>
      </c>
      <c r="C21" s="318" t="s">
        <v>300</v>
      </c>
      <c r="D21" s="318"/>
      <c r="E21" s="318"/>
      <c r="F21" s="318"/>
      <c r="G21" s="318"/>
      <c r="H21" s="318"/>
      <c r="I21" s="317" t="s">
        <v>301</v>
      </c>
      <c r="J21" s="319" t="s">
        <v>302</v>
      </c>
      <c r="K21" s="317" t="s">
        <v>303</v>
      </c>
      <c r="L21" s="322" t="s">
        <v>304</v>
      </c>
    </row>
    <row r="22" spans="1:12" ht="58.5" customHeight="1" x14ac:dyDescent="0.25">
      <c r="A22" s="317"/>
      <c r="B22" s="317"/>
      <c r="C22" s="321" t="s">
        <v>305</v>
      </c>
      <c r="D22" s="321"/>
      <c r="E22" s="81"/>
      <c r="F22" s="82"/>
      <c r="G22" s="323" t="s">
        <v>306</v>
      </c>
      <c r="H22" s="324"/>
      <c r="I22" s="317"/>
      <c r="J22" s="320"/>
      <c r="K22" s="317"/>
      <c r="L22" s="322"/>
    </row>
    <row r="23" spans="1:12" ht="95.25" customHeight="1" x14ac:dyDescent="0.25">
      <c r="A23" s="317"/>
      <c r="B23" s="317"/>
      <c r="C23" s="83" t="s">
        <v>307</v>
      </c>
      <c r="D23" s="83" t="s">
        <v>308</v>
      </c>
      <c r="E23" s="83" t="s">
        <v>307</v>
      </c>
      <c r="F23" s="83" t="s">
        <v>308</v>
      </c>
      <c r="G23" s="83" t="s">
        <v>307</v>
      </c>
      <c r="H23" s="83" t="s">
        <v>308</v>
      </c>
      <c r="I23" s="317"/>
      <c r="J23" s="321"/>
      <c r="K23" s="317"/>
      <c r="L23" s="322"/>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3" t="s">
        <v>26</v>
      </c>
      <c r="D26" s="85"/>
      <c r="E26" s="85"/>
      <c r="F26" s="85"/>
      <c r="G26" s="88" t="s">
        <v>26</v>
      </c>
      <c r="H26" s="88"/>
      <c r="I26" s="85"/>
      <c r="J26" s="85"/>
      <c r="K26" s="86"/>
      <c r="L26" s="86"/>
    </row>
    <row r="27" spans="1:12" ht="39" customHeight="1" x14ac:dyDescent="0.25">
      <c r="A27" s="83" t="s">
        <v>312</v>
      </c>
      <c r="B27" s="87" t="s">
        <v>313</v>
      </c>
      <c r="C27" s="143" t="s">
        <v>26</v>
      </c>
      <c r="D27" s="85"/>
      <c r="E27" s="85"/>
      <c r="F27" s="85"/>
      <c r="G27" s="88" t="s">
        <v>26</v>
      </c>
      <c r="H27" s="88"/>
      <c r="I27" s="85"/>
      <c r="J27" s="85"/>
      <c r="K27" s="86"/>
      <c r="L27" s="86"/>
    </row>
    <row r="28" spans="1:12" ht="70.5" customHeight="1" x14ac:dyDescent="0.25">
      <c r="A28" s="83" t="s">
        <v>314</v>
      </c>
      <c r="B28" s="87" t="s">
        <v>315</v>
      </c>
      <c r="C28" s="143" t="s">
        <v>26</v>
      </c>
      <c r="D28" s="85"/>
      <c r="E28" s="85"/>
      <c r="F28" s="85"/>
      <c r="G28" s="88" t="s">
        <v>26</v>
      </c>
      <c r="H28" s="88"/>
      <c r="I28" s="89"/>
      <c r="J28" s="89"/>
      <c r="K28" s="86"/>
      <c r="L28" s="86"/>
    </row>
    <row r="29" spans="1:12" ht="54" customHeight="1" x14ac:dyDescent="0.25">
      <c r="A29" s="83" t="s">
        <v>316</v>
      </c>
      <c r="B29" s="87" t="s">
        <v>317</v>
      </c>
      <c r="C29" s="143" t="s">
        <v>26</v>
      </c>
      <c r="D29" s="85"/>
      <c r="E29" s="85"/>
      <c r="F29" s="85"/>
      <c r="G29" s="88" t="s">
        <v>26</v>
      </c>
      <c r="H29" s="88"/>
      <c r="I29" s="89"/>
      <c r="J29" s="89"/>
      <c r="K29" s="86"/>
      <c r="L29" s="86"/>
    </row>
    <row r="30" spans="1:12" ht="42" customHeight="1" x14ac:dyDescent="0.25">
      <c r="A30" s="83" t="s">
        <v>318</v>
      </c>
      <c r="B30" s="87" t="s">
        <v>319</v>
      </c>
      <c r="C30" s="143" t="s">
        <v>26</v>
      </c>
      <c r="D30" s="85"/>
      <c r="E30" s="85"/>
      <c r="F30" s="85"/>
      <c r="G30" s="88" t="s">
        <v>26</v>
      </c>
      <c r="H30" s="88"/>
      <c r="I30" s="90"/>
      <c r="J30" s="90"/>
      <c r="K30" s="86"/>
      <c r="L30" s="86"/>
    </row>
    <row r="31" spans="1:12" ht="37.5" customHeight="1" x14ac:dyDescent="0.25">
      <c r="A31" s="83" t="s">
        <v>320</v>
      </c>
      <c r="B31" s="91" t="s">
        <v>321</v>
      </c>
      <c r="C31" s="143" t="s">
        <v>26</v>
      </c>
      <c r="D31" s="92"/>
      <c r="E31" s="85"/>
      <c r="F31" s="85"/>
      <c r="G31" s="88" t="s">
        <v>26</v>
      </c>
      <c r="H31" s="88"/>
      <c r="I31" s="93"/>
      <c r="J31" s="93"/>
      <c r="K31" s="86"/>
      <c r="L31" s="86"/>
    </row>
    <row r="32" spans="1:12" ht="31.5" x14ac:dyDescent="0.25">
      <c r="A32" s="83" t="s">
        <v>322</v>
      </c>
      <c r="B32" s="91" t="s">
        <v>323</v>
      </c>
      <c r="C32" s="143" t="s">
        <v>26</v>
      </c>
      <c r="D32" s="92"/>
      <c r="E32" s="85"/>
      <c r="F32" s="85"/>
      <c r="G32" s="88" t="s">
        <v>26</v>
      </c>
      <c r="H32" s="88"/>
      <c r="I32" s="93"/>
      <c r="J32" s="93"/>
      <c r="K32" s="86"/>
      <c r="L32" s="86"/>
    </row>
    <row r="33" spans="1:12" ht="37.5" customHeight="1" x14ac:dyDescent="0.25">
      <c r="A33" s="83" t="s">
        <v>324</v>
      </c>
      <c r="B33" s="91" t="s">
        <v>325</v>
      </c>
      <c r="C33" s="143" t="s">
        <v>26</v>
      </c>
      <c r="D33" s="85"/>
      <c r="E33" s="85"/>
      <c r="F33" s="85"/>
      <c r="G33" s="88" t="s">
        <v>26</v>
      </c>
      <c r="H33" s="88"/>
      <c r="I33" s="93"/>
      <c r="J33" s="93"/>
      <c r="K33" s="86"/>
      <c r="L33" s="86"/>
    </row>
    <row r="34" spans="1:12" ht="47.25" customHeight="1" x14ac:dyDescent="0.25">
      <c r="A34" s="83" t="s">
        <v>326</v>
      </c>
      <c r="B34" s="91" t="s">
        <v>327</v>
      </c>
      <c r="C34" s="143" t="s">
        <v>26</v>
      </c>
      <c r="D34" s="85"/>
      <c r="E34" s="85"/>
      <c r="F34" s="85"/>
      <c r="G34" s="88" t="s">
        <v>26</v>
      </c>
      <c r="H34" s="88"/>
      <c r="I34" s="93"/>
      <c r="J34" s="93"/>
      <c r="K34" s="94"/>
      <c r="L34" s="86"/>
    </row>
    <row r="35" spans="1:12" ht="49.5" customHeight="1" x14ac:dyDescent="0.25">
      <c r="A35" s="83" t="s">
        <v>328</v>
      </c>
      <c r="B35" s="91" t="s">
        <v>329</v>
      </c>
      <c r="C35" s="143" t="s">
        <v>26</v>
      </c>
      <c r="D35" s="95"/>
      <c r="E35" s="94"/>
      <c r="F35" s="94"/>
      <c r="G35" s="144">
        <v>46619</v>
      </c>
      <c r="H35" s="144">
        <v>46629</v>
      </c>
      <c r="I35" s="93"/>
      <c r="J35" s="93"/>
      <c r="K35" s="94"/>
      <c r="L35" s="86"/>
    </row>
    <row r="36" spans="1:12" ht="37.5" customHeight="1" x14ac:dyDescent="0.25">
      <c r="A36" s="83" t="s">
        <v>330</v>
      </c>
      <c r="B36" s="91" t="s">
        <v>331</v>
      </c>
      <c r="C36" s="143" t="s">
        <v>26</v>
      </c>
      <c r="D36" s="85"/>
      <c r="E36" s="85"/>
      <c r="F36" s="85"/>
      <c r="G36" s="88" t="s">
        <v>26</v>
      </c>
      <c r="H36" s="88"/>
      <c r="I36" s="96"/>
      <c r="J36" s="96"/>
      <c r="K36" s="86"/>
      <c r="L36" s="86"/>
    </row>
    <row r="37" spans="1:12" ht="43.5" customHeight="1" x14ac:dyDescent="0.25">
      <c r="A37" s="83" t="s">
        <v>332</v>
      </c>
      <c r="B37" s="91" t="s">
        <v>333</v>
      </c>
      <c r="C37" s="143" t="s">
        <v>26</v>
      </c>
      <c r="D37" s="95"/>
      <c r="E37" s="97"/>
      <c r="F37" s="98"/>
      <c r="G37" s="144">
        <v>46631</v>
      </c>
      <c r="H37" s="144">
        <v>46650</v>
      </c>
      <c r="I37" s="93"/>
      <c r="J37" s="96"/>
      <c r="K37" s="86"/>
      <c r="L37" s="86"/>
    </row>
    <row r="38" spans="1:12" x14ac:dyDescent="0.25">
      <c r="A38" s="83" t="s">
        <v>567</v>
      </c>
      <c r="B38" s="84" t="s">
        <v>334</v>
      </c>
      <c r="C38" s="143"/>
      <c r="D38" s="86"/>
      <c r="E38" s="86"/>
      <c r="F38" s="86"/>
      <c r="G38" s="88"/>
      <c r="H38" s="88"/>
      <c r="I38" s="99"/>
      <c r="J38" s="99"/>
      <c r="K38" s="86"/>
      <c r="L38" s="86"/>
    </row>
    <row r="39" spans="1:12" ht="63" x14ac:dyDescent="0.25">
      <c r="A39" s="83">
        <v>2</v>
      </c>
      <c r="B39" s="91" t="s">
        <v>336</v>
      </c>
      <c r="C39" s="144">
        <v>46650</v>
      </c>
      <c r="D39" s="92">
        <v>46660</v>
      </c>
      <c r="E39" s="86"/>
      <c r="F39" s="86"/>
      <c r="G39" s="144" t="s">
        <v>26</v>
      </c>
      <c r="H39" s="144"/>
      <c r="I39" s="99"/>
      <c r="J39" s="99"/>
      <c r="K39" s="86"/>
      <c r="L39" s="86"/>
    </row>
    <row r="40" spans="1:12" ht="33.75" customHeight="1" x14ac:dyDescent="0.25">
      <c r="A40" s="83" t="s">
        <v>335</v>
      </c>
      <c r="B40" s="91" t="s">
        <v>338</v>
      </c>
      <c r="C40" s="144">
        <v>46661</v>
      </c>
      <c r="D40" s="92">
        <v>46680</v>
      </c>
      <c r="E40" s="86"/>
      <c r="F40" s="86"/>
      <c r="G40" s="144">
        <v>46661</v>
      </c>
      <c r="H40" s="144">
        <v>46680</v>
      </c>
      <c r="I40" s="99"/>
      <c r="J40" s="99"/>
      <c r="K40" s="86"/>
      <c r="L40" s="86"/>
    </row>
    <row r="41" spans="1:12" ht="63" customHeight="1" x14ac:dyDescent="0.25">
      <c r="A41" s="83" t="s">
        <v>337</v>
      </c>
      <c r="B41" s="84" t="s">
        <v>339</v>
      </c>
      <c r="C41" s="144"/>
      <c r="D41" s="92"/>
      <c r="E41" s="86"/>
      <c r="F41" s="86"/>
      <c r="G41" s="88"/>
      <c r="H41" s="88"/>
      <c r="I41" s="99"/>
      <c r="J41" s="99"/>
      <c r="K41" s="86"/>
      <c r="L41" s="86"/>
    </row>
    <row r="42" spans="1:12" ht="58.5" customHeight="1" x14ac:dyDescent="0.25">
      <c r="A42" s="83">
        <v>3</v>
      </c>
      <c r="B42" s="91" t="s">
        <v>341</v>
      </c>
      <c r="C42" s="144" t="s">
        <v>26</v>
      </c>
      <c r="D42" s="92"/>
      <c r="E42" s="86"/>
      <c r="F42" s="86"/>
      <c r="G42" s="88" t="s">
        <v>26</v>
      </c>
      <c r="H42" s="88"/>
      <c r="I42" s="99"/>
      <c r="J42" s="99"/>
      <c r="K42" s="86"/>
      <c r="L42" s="86"/>
    </row>
    <row r="43" spans="1:12" ht="34.5" customHeight="1" x14ac:dyDescent="0.25">
      <c r="A43" s="83" t="s">
        <v>340</v>
      </c>
      <c r="B43" s="91" t="s">
        <v>343</v>
      </c>
      <c r="C43" s="144">
        <v>46680</v>
      </c>
      <c r="D43" s="92">
        <v>46711</v>
      </c>
      <c r="E43" s="86"/>
      <c r="F43" s="86"/>
      <c r="G43" s="144">
        <v>46680</v>
      </c>
      <c r="H43" s="144">
        <v>46711</v>
      </c>
      <c r="I43" s="99"/>
      <c r="J43" s="99"/>
      <c r="K43" s="86"/>
      <c r="L43" s="86"/>
    </row>
    <row r="44" spans="1:12" ht="24.75" customHeight="1" x14ac:dyDescent="0.25">
      <c r="A44" s="83" t="s">
        <v>342</v>
      </c>
      <c r="B44" s="91" t="s">
        <v>345</v>
      </c>
      <c r="C44" s="144">
        <v>46711</v>
      </c>
      <c r="D44" s="92">
        <v>46731</v>
      </c>
      <c r="E44" s="86"/>
      <c r="F44" s="86"/>
      <c r="G44" s="144">
        <v>46711</v>
      </c>
      <c r="H44" s="144">
        <v>46731</v>
      </c>
      <c r="I44" s="99"/>
      <c r="J44" s="99"/>
      <c r="K44" s="86"/>
      <c r="L44" s="86"/>
    </row>
    <row r="45" spans="1:12" ht="90.75" customHeight="1" x14ac:dyDescent="0.25">
      <c r="A45" s="83" t="s">
        <v>344</v>
      </c>
      <c r="B45" s="91" t="s">
        <v>347</v>
      </c>
      <c r="C45" s="144" t="s">
        <v>26</v>
      </c>
      <c r="D45" s="92"/>
      <c r="E45" s="86"/>
      <c r="F45" s="86"/>
      <c r="G45" s="88" t="s">
        <v>26</v>
      </c>
      <c r="H45" s="88"/>
      <c r="I45" s="99"/>
      <c r="J45" s="99"/>
      <c r="K45" s="86"/>
      <c r="L45" s="86"/>
    </row>
    <row r="46" spans="1:12" ht="167.25" customHeight="1" x14ac:dyDescent="0.25">
      <c r="A46" s="83" t="s">
        <v>346</v>
      </c>
      <c r="B46" s="91" t="s">
        <v>349</v>
      </c>
      <c r="C46" s="144" t="s">
        <v>26</v>
      </c>
      <c r="D46" s="92"/>
      <c r="E46" s="86"/>
      <c r="F46" s="86"/>
      <c r="G46" s="88" t="s">
        <v>26</v>
      </c>
      <c r="H46" s="88"/>
      <c r="I46" s="99"/>
      <c r="J46" s="99"/>
      <c r="K46" s="86"/>
      <c r="L46" s="86"/>
    </row>
    <row r="47" spans="1:12" ht="30.75" customHeight="1" x14ac:dyDescent="0.25">
      <c r="A47" s="83" t="s">
        <v>348</v>
      </c>
      <c r="B47" s="91" t="s">
        <v>350</v>
      </c>
      <c r="C47" s="144">
        <v>46731</v>
      </c>
      <c r="D47" s="92">
        <v>46736</v>
      </c>
      <c r="E47" s="86"/>
      <c r="F47" s="86"/>
      <c r="G47" s="144">
        <v>46731</v>
      </c>
      <c r="H47" s="144">
        <v>46736</v>
      </c>
      <c r="I47" s="99"/>
      <c r="J47" s="99"/>
      <c r="K47" s="86"/>
      <c r="L47" s="86"/>
    </row>
    <row r="48" spans="1:12" ht="37.5" customHeight="1" x14ac:dyDescent="0.25">
      <c r="A48" s="83" t="s">
        <v>568</v>
      </c>
      <c r="B48" s="84" t="s">
        <v>351</v>
      </c>
      <c r="C48" s="144"/>
      <c r="D48" s="92"/>
      <c r="E48" s="86"/>
      <c r="F48" s="86"/>
      <c r="G48" s="88"/>
      <c r="H48" s="88"/>
      <c r="I48" s="99"/>
      <c r="J48" s="99"/>
      <c r="K48" s="86"/>
      <c r="L48" s="86"/>
    </row>
    <row r="49" spans="1:12" ht="35.25" customHeight="1" x14ac:dyDescent="0.25">
      <c r="A49" s="83">
        <v>4</v>
      </c>
      <c r="B49" s="91" t="s">
        <v>353</v>
      </c>
      <c r="C49" s="144">
        <v>46736</v>
      </c>
      <c r="D49" s="92">
        <v>46741</v>
      </c>
      <c r="E49" s="86"/>
      <c r="F49" s="86"/>
      <c r="G49" s="144">
        <v>46736</v>
      </c>
      <c r="H49" s="144">
        <v>46741</v>
      </c>
      <c r="I49" s="99"/>
      <c r="J49" s="99"/>
      <c r="K49" s="86"/>
      <c r="L49" s="86"/>
    </row>
    <row r="50" spans="1:12" ht="86.25" customHeight="1" x14ac:dyDescent="0.25">
      <c r="A50" s="83" t="s">
        <v>352</v>
      </c>
      <c r="B50" s="91" t="s">
        <v>355</v>
      </c>
      <c r="C50" s="144">
        <v>46731</v>
      </c>
      <c r="D50" s="92">
        <v>46741</v>
      </c>
      <c r="E50" s="86"/>
      <c r="F50" s="86"/>
      <c r="G50" s="144">
        <v>46731</v>
      </c>
      <c r="H50" s="144">
        <v>46741</v>
      </c>
      <c r="I50" s="99"/>
      <c r="J50" s="99"/>
      <c r="K50" s="86"/>
      <c r="L50" s="86"/>
    </row>
    <row r="51" spans="1:12" ht="77.25" customHeight="1" x14ac:dyDescent="0.25">
      <c r="A51" s="83" t="s">
        <v>354</v>
      </c>
      <c r="B51" s="91" t="s">
        <v>357</v>
      </c>
      <c r="C51" s="144" t="s">
        <v>26</v>
      </c>
      <c r="D51" s="92"/>
      <c r="E51" s="86"/>
      <c r="F51" s="86"/>
      <c r="G51" s="88" t="s">
        <v>26</v>
      </c>
      <c r="H51" s="88"/>
      <c r="I51" s="99"/>
      <c r="J51" s="99"/>
      <c r="K51" s="86"/>
      <c r="L51" s="86"/>
    </row>
    <row r="52" spans="1:12" ht="71.25" customHeight="1" x14ac:dyDescent="0.25">
      <c r="A52" s="83" t="s">
        <v>356</v>
      </c>
      <c r="B52" s="91" t="s">
        <v>359</v>
      </c>
      <c r="C52" s="144" t="s">
        <v>26</v>
      </c>
      <c r="D52" s="92"/>
      <c r="E52" s="86"/>
      <c r="F52" s="86"/>
      <c r="G52" s="88" t="s">
        <v>26</v>
      </c>
      <c r="H52" s="88"/>
      <c r="I52" s="99"/>
      <c r="J52" s="99"/>
      <c r="K52" s="86"/>
      <c r="L52" s="86"/>
    </row>
    <row r="53" spans="1:12" ht="48" customHeight="1" x14ac:dyDescent="0.25">
      <c r="A53" s="83" t="s">
        <v>358</v>
      </c>
      <c r="B53" s="100" t="s">
        <v>361</v>
      </c>
      <c r="C53" s="144">
        <v>46741</v>
      </c>
      <c r="D53" s="92">
        <v>46751</v>
      </c>
      <c r="E53" s="86"/>
      <c r="F53" s="86"/>
      <c r="G53" s="144">
        <v>46741</v>
      </c>
      <c r="H53" s="144">
        <v>46751</v>
      </c>
      <c r="I53" s="99"/>
      <c r="J53" s="99"/>
      <c r="K53" s="86"/>
      <c r="L53" s="86"/>
    </row>
    <row r="54" spans="1:12" ht="46.5" customHeight="1" x14ac:dyDescent="0.25">
      <c r="A54" s="83" t="s">
        <v>360</v>
      </c>
      <c r="B54" s="91" t="s">
        <v>362</v>
      </c>
      <c r="C54" s="144" t="s">
        <v>26</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73" zoomScaleNormal="55" zoomScaleSheetLayoutView="73" workbookViewId="0">
      <selection activeCell="C24" sqref="C24:AC86"/>
    </sheetView>
  </sheetViews>
  <sheetFormatPr defaultColWidth="9.140625" defaultRowHeight="15.75" x14ac:dyDescent="0.25"/>
  <cols>
    <col min="1" max="1" width="9.140625" style="243" bestFit="1"/>
    <col min="2" max="2" width="57.85546875" style="243" bestFit="1" customWidth="1"/>
    <col min="3" max="3" width="13" style="243" bestFit="1" customWidth="1"/>
    <col min="4" max="4" width="17.85546875" style="243" bestFit="1" customWidth="1"/>
    <col min="5" max="5" width="20.42578125" style="243" bestFit="1" customWidth="1"/>
    <col min="6" max="6" width="18.7109375" style="243" bestFit="1" customWidth="1"/>
    <col min="7" max="7" width="12.85546875" style="243" bestFit="1" customWidth="1"/>
    <col min="8" max="8" width="9.42578125" style="243" bestFit="1" customWidth="1"/>
    <col min="9" max="9" width="6.140625" style="243" bestFit="1" customWidth="1"/>
    <col min="10" max="10" width="8.140625" style="243" bestFit="1" customWidth="1"/>
    <col min="11" max="11" width="6.140625" style="243" bestFit="1" customWidth="1"/>
    <col min="12" max="12" width="9" style="243" bestFit="1" customWidth="1"/>
    <col min="13" max="13" width="6.140625" style="243" bestFit="1" customWidth="1"/>
    <col min="14" max="14" width="10" style="243" bestFit="1" customWidth="1"/>
    <col min="15" max="15" width="6.140625" style="243" bestFit="1" customWidth="1"/>
    <col min="16" max="16" width="9.42578125" style="243" bestFit="1" customWidth="1"/>
    <col min="17" max="17" width="6.140625" style="243" bestFit="1" customWidth="1"/>
    <col min="18" max="18" width="11.28515625" style="243" bestFit="1" customWidth="1"/>
    <col min="19" max="21" width="6.140625" style="243" bestFit="1" customWidth="1"/>
    <col min="22" max="22" width="12" style="243" customWidth="1"/>
    <col min="23" max="23" width="6.140625" style="243" bestFit="1" customWidth="1"/>
    <col min="24" max="24" width="9.140625" style="243" customWidth="1"/>
    <col min="25" max="25" width="6.140625" style="243" bestFit="1" customWidth="1"/>
    <col min="26" max="26" width="9.28515625" style="243" customWidth="1"/>
    <col min="27" max="27" width="6.140625" style="243" bestFit="1" customWidth="1"/>
    <col min="28" max="28" width="13.85546875" style="243" customWidth="1"/>
    <col min="29" max="29" width="18.140625" style="243" customWidth="1"/>
    <col min="30" max="16384" width="9.140625" style="243"/>
  </cols>
  <sheetData>
    <row r="1" spans="1:29" ht="18.75" x14ac:dyDescent="0.25">
      <c r="AC1" s="244" t="s">
        <v>0</v>
      </c>
    </row>
    <row r="2" spans="1:29" ht="18.75" x14ac:dyDescent="0.3">
      <c r="AC2" s="245" t="s">
        <v>1</v>
      </c>
    </row>
    <row r="3" spans="1:29" ht="18.75" x14ac:dyDescent="0.3">
      <c r="AC3" s="245" t="s">
        <v>2</v>
      </c>
    </row>
    <row r="4" spans="1:29"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row>
    <row r="6" spans="1:29"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row>
    <row r="7" spans="1:29" ht="18.75" x14ac:dyDescent="0.25">
      <c r="A7" s="246"/>
      <c r="B7" s="246"/>
      <c r="C7" s="246"/>
      <c r="D7" s="246"/>
      <c r="E7" s="246"/>
      <c r="F7" s="246"/>
      <c r="G7" s="246"/>
      <c r="H7" s="247"/>
      <c r="I7" s="247"/>
      <c r="J7" s="247"/>
      <c r="K7" s="247"/>
      <c r="L7" s="247"/>
      <c r="M7" s="247"/>
      <c r="N7" s="247"/>
      <c r="O7" s="247"/>
      <c r="P7" s="247"/>
      <c r="Q7" s="247"/>
      <c r="R7" s="247"/>
      <c r="S7" s="247"/>
      <c r="T7" s="247"/>
      <c r="U7" s="247"/>
      <c r="V7" s="247"/>
      <c r="W7" s="247"/>
      <c r="X7" s="247"/>
      <c r="Y7" s="247"/>
      <c r="Z7" s="247"/>
      <c r="AA7" s="247"/>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9" ht="18.75" x14ac:dyDescent="0.25">
      <c r="A10" s="246"/>
      <c r="B10" s="246"/>
      <c r="C10" s="246"/>
      <c r="D10" s="246"/>
      <c r="E10" s="246"/>
      <c r="F10" s="246"/>
      <c r="G10" s="246"/>
      <c r="H10" s="247"/>
      <c r="I10" s="247"/>
      <c r="J10" s="247"/>
      <c r="K10" s="247"/>
      <c r="L10" s="247"/>
      <c r="M10" s="247"/>
      <c r="N10" s="247"/>
      <c r="O10" s="247"/>
      <c r="P10" s="247"/>
      <c r="Q10" s="247"/>
      <c r="R10" s="247"/>
      <c r="S10" s="247"/>
      <c r="T10" s="247"/>
      <c r="U10" s="247"/>
      <c r="V10" s="247"/>
      <c r="W10" s="247"/>
      <c r="X10" s="247"/>
      <c r="Y10" s="247"/>
      <c r="Z10" s="247"/>
      <c r="AA10" s="247"/>
    </row>
    <row r="11" spans="1:29" x14ac:dyDescent="0.25">
      <c r="A11" s="343" t="str">
        <f>'1. паспорт местоположение'!A12:C12</f>
        <v>N_TP2100.AS.0013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9"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9" ht="16.5" customHeight="1" x14ac:dyDescent="0.3">
      <c r="A13" s="248"/>
      <c r="B13" s="248"/>
      <c r="C13" s="248"/>
      <c r="D13" s="248"/>
      <c r="E13" s="248"/>
      <c r="F13" s="248"/>
      <c r="G13" s="248"/>
      <c r="H13" s="249"/>
      <c r="I13" s="249"/>
      <c r="J13" s="249"/>
      <c r="K13" s="249"/>
      <c r="L13" s="249"/>
      <c r="M13" s="249"/>
      <c r="N13" s="249"/>
      <c r="O13" s="249"/>
      <c r="P13" s="249"/>
      <c r="Q13" s="249"/>
      <c r="R13" s="249"/>
      <c r="S13" s="249"/>
      <c r="T13" s="249"/>
      <c r="U13" s="249"/>
      <c r="V13" s="249"/>
      <c r="W13" s="249"/>
      <c r="X13" s="249"/>
      <c r="Y13" s="249"/>
      <c r="Z13" s="249"/>
      <c r="AA13" s="249"/>
    </row>
    <row r="14" spans="1:29" ht="38.25" customHeight="1" x14ac:dyDescent="0.25">
      <c r="A14"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34" x14ac:dyDescent="0.25">
      <c r="B17" s="250"/>
    </row>
    <row r="18" spans="1:34" x14ac:dyDescent="0.25">
      <c r="A18" s="340" t="s">
        <v>363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row>
    <row r="20" spans="1:34" s="251" customFormat="1" ht="33" customHeight="1" x14ac:dyDescent="0.25">
      <c r="A20" s="329" t="s">
        <v>364</v>
      </c>
      <c r="B20" s="329" t="s">
        <v>365</v>
      </c>
      <c r="C20" s="332" t="s">
        <v>366</v>
      </c>
      <c r="D20" s="332"/>
      <c r="E20" s="333" t="s">
        <v>367</v>
      </c>
      <c r="F20" s="333"/>
      <c r="G20" s="334" t="s">
        <v>616</v>
      </c>
      <c r="H20" s="327" t="s">
        <v>569</v>
      </c>
      <c r="I20" s="328"/>
      <c r="J20" s="328"/>
      <c r="K20" s="328"/>
      <c r="L20" s="327" t="s">
        <v>570</v>
      </c>
      <c r="M20" s="328"/>
      <c r="N20" s="328"/>
      <c r="O20" s="328"/>
      <c r="P20" s="327" t="s">
        <v>571</v>
      </c>
      <c r="Q20" s="328"/>
      <c r="R20" s="328"/>
      <c r="S20" s="328"/>
      <c r="T20" s="327" t="s">
        <v>572</v>
      </c>
      <c r="U20" s="328"/>
      <c r="V20" s="328"/>
      <c r="W20" s="328"/>
      <c r="X20" s="327" t="s">
        <v>617</v>
      </c>
      <c r="Y20" s="328"/>
      <c r="Z20" s="328"/>
      <c r="AA20" s="328"/>
      <c r="AB20" s="325" t="s">
        <v>368</v>
      </c>
      <c r="AC20" s="325"/>
    </row>
    <row r="21" spans="1:34" s="251" customFormat="1" ht="81.75" customHeight="1" x14ac:dyDescent="0.25">
      <c r="A21" s="330"/>
      <c r="B21" s="330"/>
      <c r="C21" s="332"/>
      <c r="D21" s="332"/>
      <c r="E21" s="333"/>
      <c r="F21" s="333"/>
      <c r="G21" s="335"/>
      <c r="H21" s="326" t="s">
        <v>305</v>
      </c>
      <c r="I21" s="326"/>
      <c r="J21" s="326" t="s">
        <v>370</v>
      </c>
      <c r="K21" s="326"/>
      <c r="L21" s="326" t="s">
        <v>305</v>
      </c>
      <c r="M21" s="326"/>
      <c r="N21" s="326" t="s">
        <v>370</v>
      </c>
      <c r="O21" s="326"/>
      <c r="P21" s="326" t="s">
        <v>305</v>
      </c>
      <c r="Q21" s="326"/>
      <c r="R21" s="326" t="s">
        <v>370</v>
      </c>
      <c r="S21" s="326"/>
      <c r="T21" s="326" t="s">
        <v>305</v>
      </c>
      <c r="U21" s="326"/>
      <c r="V21" s="326" t="s">
        <v>370</v>
      </c>
      <c r="W21" s="326"/>
      <c r="X21" s="326" t="s">
        <v>305</v>
      </c>
      <c r="Y21" s="326"/>
      <c r="Z21" s="326" t="s">
        <v>370</v>
      </c>
      <c r="AA21" s="326"/>
      <c r="AB21" s="325"/>
      <c r="AC21" s="325"/>
    </row>
    <row r="22" spans="1:34" s="251" customFormat="1" ht="89.25" customHeight="1" x14ac:dyDescent="0.3">
      <c r="A22" s="331"/>
      <c r="B22" s="331"/>
      <c r="C22" s="266" t="s">
        <v>305</v>
      </c>
      <c r="D22" s="266" t="s">
        <v>370</v>
      </c>
      <c r="E22" s="267" t="s">
        <v>618</v>
      </c>
      <c r="F22" s="267" t="s">
        <v>615</v>
      </c>
      <c r="G22" s="336"/>
      <c r="H22" s="252" t="s">
        <v>371</v>
      </c>
      <c r="I22" s="252" t="s">
        <v>372</v>
      </c>
      <c r="J22" s="252" t="s">
        <v>371</v>
      </c>
      <c r="K22" s="252" t="s">
        <v>372</v>
      </c>
      <c r="L22" s="252" t="s">
        <v>371</v>
      </c>
      <c r="M22" s="252" t="s">
        <v>372</v>
      </c>
      <c r="N22" s="252" t="s">
        <v>371</v>
      </c>
      <c r="O22" s="252" t="s">
        <v>372</v>
      </c>
      <c r="P22" s="252" t="s">
        <v>371</v>
      </c>
      <c r="Q22" s="252" t="s">
        <v>372</v>
      </c>
      <c r="R22" s="252" t="s">
        <v>371</v>
      </c>
      <c r="S22" s="252" t="s">
        <v>372</v>
      </c>
      <c r="T22" s="252" t="s">
        <v>371</v>
      </c>
      <c r="U22" s="252" t="s">
        <v>372</v>
      </c>
      <c r="V22" s="252" t="s">
        <v>371</v>
      </c>
      <c r="W22" s="252" t="s">
        <v>372</v>
      </c>
      <c r="X22" s="252" t="s">
        <v>371</v>
      </c>
      <c r="Y22" s="252" t="s">
        <v>372</v>
      </c>
      <c r="Z22" s="252" t="s">
        <v>371</v>
      </c>
      <c r="AA22" s="252" t="s">
        <v>372</v>
      </c>
      <c r="AB22" s="266" t="s">
        <v>373</v>
      </c>
      <c r="AC22" s="266" t="s">
        <v>370</v>
      </c>
      <c r="AE22" s="253"/>
      <c r="AF22" s="253"/>
      <c r="AG22" s="253"/>
      <c r="AH22" s="253"/>
    </row>
    <row r="23" spans="1:34" s="25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51" customFormat="1" ht="47.25" customHeight="1" x14ac:dyDescent="0.25">
      <c r="A24" s="255">
        <v>1</v>
      </c>
      <c r="B24" s="256" t="s">
        <v>374</v>
      </c>
      <c r="C24" s="240">
        <v>0.19433336000000001</v>
      </c>
      <c r="D24" s="240">
        <v>0.1957817803664533</v>
      </c>
      <c r="E24" s="240">
        <v>0.1957817803664533</v>
      </c>
      <c r="F24" s="240">
        <v>0.1957817803664533</v>
      </c>
      <c r="G24" s="240">
        <v>0</v>
      </c>
      <c r="H24" s="240">
        <v>0</v>
      </c>
      <c r="I24" s="240"/>
      <c r="J24" s="240">
        <v>0</v>
      </c>
      <c r="K24" s="240"/>
      <c r="L24" s="240">
        <v>0</v>
      </c>
      <c r="M24" s="240"/>
      <c r="N24" s="240">
        <v>0</v>
      </c>
      <c r="O24" s="240"/>
      <c r="P24" s="240">
        <v>0</v>
      </c>
      <c r="Q24" s="240"/>
      <c r="R24" s="240">
        <v>0</v>
      </c>
      <c r="S24" s="240"/>
      <c r="T24" s="240">
        <v>0.19433336000000001</v>
      </c>
      <c r="U24" s="240"/>
      <c r="V24" s="240">
        <v>0.1957817803664533</v>
      </c>
      <c r="W24" s="240"/>
      <c r="X24" s="240">
        <v>0</v>
      </c>
      <c r="Y24" s="240"/>
      <c r="Z24" s="240" t="s">
        <v>149</v>
      </c>
      <c r="AA24" s="240"/>
      <c r="AB24" s="240">
        <v>0.19433336000000001</v>
      </c>
      <c r="AC24" s="240">
        <v>0.1957817803664533</v>
      </c>
    </row>
    <row r="25" spans="1:34" s="251" customFormat="1" ht="24" customHeight="1" x14ac:dyDescent="0.25">
      <c r="A25" s="257" t="s">
        <v>375</v>
      </c>
      <c r="B25" s="258" t="s">
        <v>376</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149</v>
      </c>
      <c r="AA25" s="240"/>
      <c r="AB25" s="240">
        <v>0</v>
      </c>
      <c r="AC25" s="240">
        <v>0</v>
      </c>
    </row>
    <row r="26" spans="1:34" s="251" customFormat="1" x14ac:dyDescent="0.25">
      <c r="A26" s="257" t="s">
        <v>377</v>
      </c>
      <c r="B26" s="258" t="s">
        <v>378</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149</v>
      </c>
      <c r="AA26" s="240"/>
      <c r="AB26" s="240">
        <v>0</v>
      </c>
      <c r="AC26" s="240">
        <v>0</v>
      </c>
    </row>
    <row r="27" spans="1:34" s="251" customFormat="1" ht="38.25" customHeight="1" x14ac:dyDescent="0.25">
      <c r="A27" s="257" t="s">
        <v>379</v>
      </c>
      <c r="B27" s="258" t="s">
        <v>380</v>
      </c>
      <c r="C27" s="240"/>
      <c r="D27" s="240"/>
      <c r="E27" s="240"/>
      <c r="F27" s="240"/>
      <c r="G27" s="240">
        <v>0</v>
      </c>
      <c r="H27" s="240">
        <v>0</v>
      </c>
      <c r="I27" s="240"/>
      <c r="J27" s="240">
        <v>0</v>
      </c>
      <c r="K27" s="240"/>
      <c r="L27" s="240">
        <v>0</v>
      </c>
      <c r="M27" s="240"/>
      <c r="N27" s="240">
        <v>0</v>
      </c>
      <c r="O27" s="240"/>
      <c r="P27" s="240">
        <v>0</v>
      </c>
      <c r="Q27" s="240"/>
      <c r="R27" s="240">
        <v>0</v>
      </c>
      <c r="S27" s="240"/>
      <c r="T27" s="240">
        <v>0.16314000000000001</v>
      </c>
      <c r="U27" s="240"/>
      <c r="V27" s="240">
        <v>0.16435625626819644</v>
      </c>
      <c r="W27" s="240"/>
      <c r="X27" s="240">
        <v>0</v>
      </c>
      <c r="Y27" s="240"/>
      <c r="Z27" s="240" t="s">
        <v>149</v>
      </c>
      <c r="AA27" s="240"/>
      <c r="AB27" s="240">
        <v>0.16314000000000001</v>
      </c>
      <c r="AC27" s="240">
        <v>0.16435625626819644</v>
      </c>
    </row>
    <row r="28" spans="1:34" s="251" customFormat="1" x14ac:dyDescent="0.25">
      <c r="A28" s="257" t="s">
        <v>381</v>
      </c>
      <c r="B28" s="258" t="s">
        <v>382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51" customFormat="1" x14ac:dyDescent="0.25">
      <c r="A29" s="257" t="s">
        <v>383</v>
      </c>
      <c r="B29" s="259" t="s">
        <v>384</v>
      </c>
      <c r="C29" s="240"/>
      <c r="D29" s="240"/>
      <c r="E29" s="240"/>
      <c r="F29" s="240"/>
      <c r="G29" s="240">
        <v>0</v>
      </c>
      <c r="H29" s="240">
        <v>0</v>
      </c>
      <c r="I29" s="240"/>
      <c r="J29" s="240">
        <v>0</v>
      </c>
      <c r="K29" s="240"/>
      <c r="L29" s="240">
        <v>0</v>
      </c>
      <c r="M29" s="240"/>
      <c r="N29" s="240">
        <v>0</v>
      </c>
      <c r="O29" s="240"/>
      <c r="P29" s="240">
        <v>0</v>
      </c>
      <c r="Q29" s="240"/>
      <c r="R29" s="240">
        <v>0</v>
      </c>
      <c r="S29" s="240"/>
      <c r="T29" s="240">
        <v>3.1193360000000003E-2</v>
      </c>
      <c r="U29" s="240"/>
      <c r="V29" s="240">
        <v>3.1425524098256857E-2</v>
      </c>
      <c r="W29" s="240"/>
      <c r="X29" s="240">
        <v>0</v>
      </c>
      <c r="Y29" s="240"/>
      <c r="Z29" s="240" t="s">
        <v>149</v>
      </c>
      <c r="AA29" s="240"/>
      <c r="AB29" s="240">
        <v>3.1193360000000003E-2</v>
      </c>
      <c r="AC29" s="240">
        <v>3.1425524098256857E-2</v>
      </c>
    </row>
    <row r="30" spans="1:34" s="251" customFormat="1" ht="47.25" x14ac:dyDescent="0.25">
      <c r="A30" s="255" t="s">
        <v>14</v>
      </c>
      <c r="B30" s="256" t="s">
        <v>385</v>
      </c>
      <c r="C30" s="240">
        <v>0.16314000000000001</v>
      </c>
      <c r="D30" s="240">
        <v>0.16435625626819644</v>
      </c>
      <c r="E30" s="240">
        <v>0.16435625626819644</v>
      </c>
      <c r="F30" s="240">
        <v>0.16435625626819644</v>
      </c>
      <c r="G30" s="240">
        <v>0</v>
      </c>
      <c r="H30" s="240">
        <v>0</v>
      </c>
      <c r="I30" s="240"/>
      <c r="J30" s="240">
        <v>0</v>
      </c>
      <c r="K30" s="240"/>
      <c r="L30" s="240">
        <v>0</v>
      </c>
      <c r="M30" s="240"/>
      <c r="N30" s="240">
        <v>0</v>
      </c>
      <c r="O30" s="240"/>
      <c r="P30" s="240">
        <v>0</v>
      </c>
      <c r="Q30" s="240"/>
      <c r="R30" s="240">
        <v>0</v>
      </c>
      <c r="S30" s="240"/>
      <c r="T30" s="240">
        <v>0.16314000000000001</v>
      </c>
      <c r="U30" s="240"/>
      <c r="V30" s="240">
        <v>0.16435625626819644</v>
      </c>
      <c r="W30" s="240"/>
      <c r="X30" s="240">
        <v>0</v>
      </c>
      <c r="Y30" s="240"/>
      <c r="Z30" s="240" t="s">
        <v>149</v>
      </c>
      <c r="AA30" s="240"/>
      <c r="AB30" s="240">
        <v>0.16314000000000001</v>
      </c>
      <c r="AC30" s="240">
        <v>0.16435625626819644</v>
      </c>
    </row>
    <row r="31" spans="1:34" s="251" customFormat="1" x14ac:dyDescent="0.25">
      <c r="A31" s="255" t="s">
        <v>386</v>
      </c>
      <c r="B31" s="258" t="s">
        <v>387</v>
      </c>
      <c r="C31" s="240">
        <v>1.6299999999999999E-3</v>
      </c>
      <c r="D31" s="240">
        <v>1.6691212256022777E-3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51" customFormat="1" ht="31.5" x14ac:dyDescent="0.25">
      <c r="A32" s="255" t="s">
        <v>388</v>
      </c>
      <c r="B32" s="258" t="s">
        <v>389</v>
      </c>
      <c r="C32" s="240">
        <v>8.77E-3</v>
      </c>
      <c r="D32" s="240">
        <v>8.8235745391923269E-3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51" customFormat="1" x14ac:dyDescent="0.25">
      <c r="A33" s="255" t="s">
        <v>390</v>
      </c>
      <c r="B33" s="258" t="s">
        <v>391</v>
      </c>
      <c r="C33" s="240">
        <v>0.14065</v>
      </c>
      <c r="D33" s="240">
        <v>0.14169457295176288</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51" customFormat="1" x14ac:dyDescent="0.25">
      <c r="A34" s="255" t="s">
        <v>392</v>
      </c>
      <c r="B34" s="258" t="s">
        <v>393</v>
      </c>
      <c r="C34" s="240">
        <v>1.209E-2</v>
      </c>
      <c r="D34" s="240">
        <v>1.2168987551638916E-2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51" customFormat="1" ht="48" customHeight="1" x14ac:dyDescent="0.25">
      <c r="A35" s="255" t="s">
        <v>16</v>
      </c>
      <c r="B35" s="256" t="s">
        <v>394</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51" customFormat="1" ht="44.25" customHeight="1" x14ac:dyDescent="0.25">
      <c r="A36" s="257" t="s">
        <v>395</v>
      </c>
      <c r="B36" s="258" t="s">
        <v>403</v>
      </c>
      <c r="C36" s="240"/>
      <c r="D36" s="240"/>
      <c r="E36" s="240"/>
      <c r="F36" s="240"/>
      <c r="G36" s="240">
        <v>0</v>
      </c>
      <c r="H36" s="240">
        <v>0</v>
      </c>
      <c r="I36" s="240" t="s">
        <v>397</v>
      </c>
      <c r="J36" s="240">
        <v>0</v>
      </c>
      <c r="K36" s="240" t="s">
        <v>397</v>
      </c>
      <c r="L36" s="240">
        <v>0</v>
      </c>
      <c r="M36" s="260" t="s">
        <v>397</v>
      </c>
      <c r="N36" s="240">
        <v>0</v>
      </c>
      <c r="O36" s="240" t="s">
        <v>397</v>
      </c>
      <c r="P36" s="240">
        <v>0</v>
      </c>
      <c r="Q36" s="260" t="s">
        <v>397</v>
      </c>
      <c r="R36" s="240">
        <v>0</v>
      </c>
      <c r="S36" s="240" t="s">
        <v>397</v>
      </c>
      <c r="T36" s="240">
        <v>0</v>
      </c>
      <c r="U36" s="260" t="s">
        <v>397</v>
      </c>
      <c r="V36" s="240">
        <v>0</v>
      </c>
      <c r="W36" s="240" t="s">
        <v>397</v>
      </c>
      <c r="X36" s="240">
        <v>0</v>
      </c>
      <c r="Y36" s="260" t="s">
        <v>397</v>
      </c>
      <c r="Z36" s="240" t="s">
        <v>149</v>
      </c>
      <c r="AA36" s="240" t="s">
        <v>149</v>
      </c>
      <c r="AB36" s="240">
        <v>0</v>
      </c>
      <c r="AC36" s="240">
        <v>0</v>
      </c>
    </row>
    <row r="37" spans="1:29" s="251" customFormat="1" ht="31.5" x14ac:dyDescent="0.25">
      <c r="A37" s="257" t="s">
        <v>398</v>
      </c>
      <c r="B37" s="261" t="s">
        <v>396</v>
      </c>
      <c r="C37" s="240"/>
      <c r="D37" s="240"/>
      <c r="E37" s="240"/>
      <c r="F37" s="240"/>
      <c r="G37" s="240">
        <v>0</v>
      </c>
      <c r="H37" s="240">
        <v>0</v>
      </c>
      <c r="I37" s="240" t="s">
        <v>397</v>
      </c>
      <c r="J37" s="240">
        <v>0</v>
      </c>
      <c r="K37" s="240" t="s">
        <v>397</v>
      </c>
      <c r="L37" s="240">
        <v>0</v>
      </c>
      <c r="M37" s="260" t="s">
        <v>397</v>
      </c>
      <c r="N37" s="240">
        <v>0</v>
      </c>
      <c r="O37" s="240" t="s">
        <v>397</v>
      </c>
      <c r="P37" s="240">
        <v>0</v>
      </c>
      <c r="Q37" s="260" t="s">
        <v>397</v>
      </c>
      <c r="R37" s="240">
        <v>0</v>
      </c>
      <c r="S37" s="240" t="s">
        <v>397</v>
      </c>
      <c r="T37" s="240">
        <v>0</v>
      </c>
      <c r="U37" s="260" t="s">
        <v>397</v>
      </c>
      <c r="V37" s="240">
        <v>0</v>
      </c>
      <c r="W37" s="240" t="s">
        <v>397</v>
      </c>
      <c r="X37" s="240">
        <v>0</v>
      </c>
      <c r="Y37" s="260" t="s">
        <v>397</v>
      </c>
      <c r="Z37" s="240" t="s">
        <v>149</v>
      </c>
      <c r="AA37" s="240" t="s">
        <v>149</v>
      </c>
      <c r="AB37" s="240">
        <v>0</v>
      </c>
      <c r="AC37" s="240">
        <v>0</v>
      </c>
    </row>
    <row r="38" spans="1:29" s="251" customFormat="1" x14ac:dyDescent="0.25">
      <c r="A38" s="257" t="s">
        <v>400</v>
      </c>
      <c r="B38" s="261" t="s">
        <v>399</v>
      </c>
      <c r="C38" s="240"/>
      <c r="D38" s="240"/>
      <c r="E38" s="240"/>
      <c r="F38" s="240"/>
      <c r="G38" s="240">
        <v>0</v>
      </c>
      <c r="H38" s="240">
        <v>0</v>
      </c>
      <c r="I38" s="240" t="s">
        <v>397</v>
      </c>
      <c r="J38" s="240">
        <v>0</v>
      </c>
      <c r="K38" s="240" t="s">
        <v>397</v>
      </c>
      <c r="L38" s="240">
        <v>0</v>
      </c>
      <c r="M38" s="260" t="s">
        <v>397</v>
      </c>
      <c r="N38" s="240">
        <v>0</v>
      </c>
      <c r="O38" s="240" t="s">
        <v>397</v>
      </c>
      <c r="P38" s="240">
        <v>0</v>
      </c>
      <c r="Q38" s="260" t="s">
        <v>397</v>
      </c>
      <c r="R38" s="240">
        <v>0</v>
      </c>
      <c r="S38" s="240" t="s">
        <v>397</v>
      </c>
      <c r="T38" s="240">
        <v>0</v>
      </c>
      <c r="U38" s="260" t="s">
        <v>397</v>
      </c>
      <c r="V38" s="240">
        <v>0</v>
      </c>
      <c r="W38" s="240" t="s">
        <v>397</v>
      </c>
      <c r="X38" s="240">
        <v>0</v>
      </c>
      <c r="Y38" s="260" t="s">
        <v>397</v>
      </c>
      <c r="Z38" s="240" t="s">
        <v>149</v>
      </c>
      <c r="AA38" s="240" t="s">
        <v>149</v>
      </c>
      <c r="AB38" s="240">
        <v>0</v>
      </c>
      <c r="AC38" s="240">
        <v>0</v>
      </c>
    </row>
    <row r="39" spans="1:29" s="251" customFormat="1" x14ac:dyDescent="0.25">
      <c r="A39" s="257" t="s">
        <v>402</v>
      </c>
      <c r="B39" s="258" t="s">
        <v>401</v>
      </c>
      <c r="C39" s="240"/>
      <c r="D39" s="240"/>
      <c r="E39" s="240"/>
      <c r="F39" s="240"/>
      <c r="G39" s="240">
        <v>0</v>
      </c>
      <c r="H39" s="240">
        <v>0</v>
      </c>
      <c r="I39" s="240" t="s">
        <v>397</v>
      </c>
      <c r="J39" s="240">
        <v>0</v>
      </c>
      <c r="K39" s="240" t="s">
        <v>397</v>
      </c>
      <c r="L39" s="240">
        <v>0</v>
      </c>
      <c r="M39" s="260" t="s">
        <v>397</v>
      </c>
      <c r="N39" s="240">
        <v>0</v>
      </c>
      <c r="O39" s="240" t="s">
        <v>397</v>
      </c>
      <c r="P39" s="240">
        <v>0</v>
      </c>
      <c r="Q39" s="260" t="s">
        <v>397</v>
      </c>
      <c r="R39" s="240">
        <v>0</v>
      </c>
      <c r="S39" s="240" t="s">
        <v>397</v>
      </c>
      <c r="T39" s="240">
        <v>0</v>
      </c>
      <c r="U39" s="260" t="s">
        <v>397</v>
      </c>
      <c r="V39" s="240">
        <v>0</v>
      </c>
      <c r="W39" s="240" t="s">
        <v>397</v>
      </c>
      <c r="X39" s="240">
        <v>0</v>
      </c>
      <c r="Y39" s="260" t="s">
        <v>397</v>
      </c>
      <c r="Z39" s="240" t="s">
        <v>149</v>
      </c>
      <c r="AA39" s="240" t="s">
        <v>149</v>
      </c>
      <c r="AB39" s="240">
        <v>0</v>
      </c>
      <c r="AC39" s="240">
        <v>0</v>
      </c>
    </row>
    <row r="40" spans="1:29" s="251" customFormat="1" x14ac:dyDescent="0.25">
      <c r="A40" s="257" t="s">
        <v>404</v>
      </c>
      <c r="B40" s="258" t="s">
        <v>405</v>
      </c>
      <c r="C40" s="240"/>
      <c r="D40" s="240"/>
      <c r="E40" s="240"/>
      <c r="F40" s="240"/>
      <c r="G40" s="240">
        <v>0</v>
      </c>
      <c r="H40" s="240">
        <v>0</v>
      </c>
      <c r="I40" s="240" t="s">
        <v>397</v>
      </c>
      <c r="J40" s="240">
        <v>0</v>
      </c>
      <c r="K40" s="240" t="s">
        <v>397</v>
      </c>
      <c r="L40" s="240">
        <v>0</v>
      </c>
      <c r="M40" s="260" t="s">
        <v>397</v>
      </c>
      <c r="N40" s="240">
        <v>0</v>
      </c>
      <c r="O40" s="240" t="s">
        <v>397</v>
      </c>
      <c r="P40" s="240">
        <v>0</v>
      </c>
      <c r="Q40" s="260" t="s">
        <v>397</v>
      </c>
      <c r="R40" s="240">
        <v>0</v>
      </c>
      <c r="S40" s="240" t="s">
        <v>397</v>
      </c>
      <c r="T40" s="240">
        <v>0</v>
      </c>
      <c r="U40" s="260" t="s">
        <v>397</v>
      </c>
      <c r="V40" s="240">
        <v>0</v>
      </c>
      <c r="W40" s="240" t="s">
        <v>397</v>
      </c>
      <c r="X40" s="240">
        <v>0</v>
      </c>
      <c r="Y40" s="260" t="s">
        <v>397</v>
      </c>
      <c r="Z40" s="240" t="s">
        <v>149</v>
      </c>
      <c r="AA40" s="240" t="s">
        <v>149</v>
      </c>
      <c r="AB40" s="240">
        <v>0</v>
      </c>
      <c r="AC40" s="240">
        <v>0</v>
      </c>
    </row>
    <row r="41" spans="1:29" s="251" customFormat="1" x14ac:dyDescent="0.25">
      <c r="A41" s="257" t="s">
        <v>406</v>
      </c>
      <c r="B41" s="258" t="s">
        <v>407</v>
      </c>
      <c r="C41" s="240"/>
      <c r="D41" s="240"/>
      <c r="E41" s="240"/>
      <c r="F41" s="240"/>
      <c r="G41" s="240">
        <v>0</v>
      </c>
      <c r="H41" s="240">
        <v>0</v>
      </c>
      <c r="I41" s="240" t="s">
        <v>397</v>
      </c>
      <c r="J41" s="240">
        <v>0</v>
      </c>
      <c r="K41" s="240" t="s">
        <v>397</v>
      </c>
      <c r="L41" s="240">
        <v>0</v>
      </c>
      <c r="M41" s="260" t="s">
        <v>397</v>
      </c>
      <c r="N41" s="240">
        <v>0</v>
      </c>
      <c r="O41" s="240" t="s">
        <v>397</v>
      </c>
      <c r="P41" s="240">
        <v>0</v>
      </c>
      <c r="Q41" s="260" t="s">
        <v>397</v>
      </c>
      <c r="R41" s="240">
        <v>0</v>
      </c>
      <c r="S41" s="240" t="s">
        <v>397</v>
      </c>
      <c r="T41" s="240">
        <v>0</v>
      </c>
      <c r="U41" s="260" t="s">
        <v>397</v>
      </c>
      <c r="V41" s="240">
        <v>0</v>
      </c>
      <c r="W41" s="240" t="s">
        <v>397</v>
      </c>
      <c r="X41" s="240">
        <v>0</v>
      </c>
      <c r="Y41" s="260" t="s">
        <v>397</v>
      </c>
      <c r="Z41" s="240" t="s">
        <v>149</v>
      </c>
      <c r="AA41" s="240" t="s">
        <v>149</v>
      </c>
      <c r="AB41" s="240">
        <v>0</v>
      </c>
      <c r="AC41" s="240">
        <v>0</v>
      </c>
    </row>
    <row r="42" spans="1:29" s="251" customFormat="1" x14ac:dyDescent="0.25">
      <c r="A42" s="257" t="s">
        <v>408</v>
      </c>
      <c r="B42" s="258" t="s">
        <v>409</v>
      </c>
      <c r="C42" s="240"/>
      <c r="D42" s="240"/>
      <c r="E42" s="240"/>
      <c r="F42" s="240"/>
      <c r="G42" s="240">
        <v>0</v>
      </c>
      <c r="H42" s="240">
        <v>0</v>
      </c>
      <c r="I42" s="240" t="s">
        <v>397</v>
      </c>
      <c r="J42" s="240">
        <v>0</v>
      </c>
      <c r="K42" s="240" t="s">
        <v>397</v>
      </c>
      <c r="L42" s="240">
        <v>0</v>
      </c>
      <c r="M42" s="260" t="s">
        <v>397</v>
      </c>
      <c r="N42" s="240">
        <v>0</v>
      </c>
      <c r="O42" s="240" t="s">
        <v>397</v>
      </c>
      <c r="P42" s="240">
        <v>0</v>
      </c>
      <c r="Q42" s="260" t="s">
        <v>397</v>
      </c>
      <c r="R42" s="240">
        <v>0</v>
      </c>
      <c r="S42" s="240" t="s">
        <v>397</v>
      </c>
      <c r="T42" s="240">
        <v>0</v>
      </c>
      <c r="U42" s="260" t="s">
        <v>397</v>
      </c>
      <c r="V42" s="240">
        <v>0</v>
      </c>
      <c r="W42" s="240" t="s">
        <v>397</v>
      </c>
      <c r="X42" s="240">
        <v>0</v>
      </c>
      <c r="Y42" s="260" t="s">
        <v>397</v>
      </c>
      <c r="Z42" s="240" t="s">
        <v>149</v>
      </c>
      <c r="AA42" s="240" t="s">
        <v>149</v>
      </c>
      <c r="AB42" s="240">
        <v>0</v>
      </c>
      <c r="AC42" s="240">
        <v>0</v>
      </c>
    </row>
    <row r="43" spans="1:29" s="251" customFormat="1" x14ac:dyDescent="0.25">
      <c r="A43" s="257" t="s">
        <v>410</v>
      </c>
      <c r="B43" s="258" t="s">
        <v>411</v>
      </c>
      <c r="C43" s="240"/>
      <c r="D43" s="240"/>
      <c r="E43" s="240"/>
      <c r="F43" s="240"/>
      <c r="G43" s="240">
        <v>0</v>
      </c>
      <c r="H43" s="240">
        <v>0</v>
      </c>
      <c r="I43" s="240" t="s">
        <v>397</v>
      </c>
      <c r="J43" s="240">
        <v>0</v>
      </c>
      <c r="K43" s="240" t="s">
        <v>397</v>
      </c>
      <c r="L43" s="240">
        <v>0</v>
      </c>
      <c r="M43" s="260" t="s">
        <v>397</v>
      </c>
      <c r="N43" s="240">
        <v>0</v>
      </c>
      <c r="O43" s="240" t="s">
        <v>397</v>
      </c>
      <c r="P43" s="240">
        <v>0</v>
      </c>
      <c r="Q43" s="260" t="s">
        <v>397</v>
      </c>
      <c r="R43" s="240">
        <v>0</v>
      </c>
      <c r="S43" s="240" t="s">
        <v>397</v>
      </c>
      <c r="T43" s="240">
        <v>0</v>
      </c>
      <c r="U43" s="260" t="s">
        <v>397</v>
      </c>
      <c r="V43" s="240">
        <v>0</v>
      </c>
      <c r="W43" s="240" t="s">
        <v>397</v>
      </c>
      <c r="X43" s="240">
        <v>0</v>
      </c>
      <c r="Y43" s="260" t="s">
        <v>397</v>
      </c>
      <c r="Z43" s="240" t="s">
        <v>149</v>
      </c>
      <c r="AA43" s="240" t="s">
        <v>149</v>
      </c>
      <c r="AB43" s="240">
        <v>0</v>
      </c>
      <c r="AC43" s="240">
        <v>0</v>
      </c>
    </row>
    <row r="44" spans="1:29" s="251" customFormat="1" x14ac:dyDescent="0.25">
      <c r="A44" s="257" t="s">
        <v>412</v>
      </c>
      <c r="B44" s="258" t="s">
        <v>413</v>
      </c>
      <c r="C44" s="240"/>
      <c r="D44" s="240"/>
      <c r="E44" s="240"/>
      <c r="F44" s="240"/>
      <c r="G44" s="240">
        <v>0</v>
      </c>
      <c r="H44" s="240">
        <v>0</v>
      </c>
      <c r="I44" s="240" t="s">
        <v>397</v>
      </c>
      <c r="J44" s="240">
        <v>0</v>
      </c>
      <c r="K44" s="240" t="s">
        <v>397</v>
      </c>
      <c r="L44" s="240">
        <v>0</v>
      </c>
      <c r="M44" s="260" t="s">
        <v>397</v>
      </c>
      <c r="N44" s="240">
        <v>0</v>
      </c>
      <c r="O44" s="240" t="s">
        <v>397</v>
      </c>
      <c r="P44" s="240">
        <v>0</v>
      </c>
      <c r="Q44" s="260" t="s">
        <v>397</v>
      </c>
      <c r="R44" s="240">
        <v>0</v>
      </c>
      <c r="S44" s="240" t="s">
        <v>397</v>
      </c>
      <c r="T44" s="240">
        <v>0</v>
      </c>
      <c r="U44" s="260" t="s">
        <v>397</v>
      </c>
      <c r="V44" s="240">
        <v>0</v>
      </c>
      <c r="W44" s="240" t="s">
        <v>397</v>
      </c>
      <c r="X44" s="240">
        <v>0</v>
      </c>
      <c r="Y44" s="260" t="s">
        <v>397</v>
      </c>
      <c r="Z44" s="240" t="s">
        <v>149</v>
      </c>
      <c r="AA44" s="240" t="s">
        <v>149</v>
      </c>
      <c r="AB44" s="240">
        <v>0</v>
      </c>
      <c r="AC44" s="240">
        <v>0</v>
      </c>
    </row>
    <row r="45" spans="1:29" s="251" customFormat="1" x14ac:dyDescent="0.25">
      <c r="A45" s="257" t="s">
        <v>414</v>
      </c>
      <c r="B45" s="258" t="s">
        <v>415</v>
      </c>
      <c r="C45" s="240"/>
      <c r="D45" s="240"/>
      <c r="E45" s="240"/>
      <c r="F45" s="240"/>
      <c r="G45" s="240">
        <v>0</v>
      </c>
      <c r="H45" s="240">
        <v>0</v>
      </c>
      <c r="I45" s="240" t="s">
        <v>397</v>
      </c>
      <c r="J45" s="240">
        <v>0</v>
      </c>
      <c r="K45" s="240" t="s">
        <v>397</v>
      </c>
      <c r="L45" s="240">
        <v>0</v>
      </c>
      <c r="M45" s="260" t="s">
        <v>397</v>
      </c>
      <c r="N45" s="240">
        <v>0</v>
      </c>
      <c r="O45" s="240" t="s">
        <v>397</v>
      </c>
      <c r="P45" s="240">
        <v>0</v>
      </c>
      <c r="Q45" s="260" t="s">
        <v>397</v>
      </c>
      <c r="R45" s="240">
        <v>0</v>
      </c>
      <c r="S45" s="240" t="s">
        <v>397</v>
      </c>
      <c r="T45" s="240">
        <v>0</v>
      </c>
      <c r="U45" s="260" t="s">
        <v>397</v>
      </c>
      <c r="V45" s="240">
        <v>0</v>
      </c>
      <c r="W45" s="240" t="s">
        <v>397</v>
      </c>
      <c r="X45" s="240">
        <v>0</v>
      </c>
      <c r="Y45" s="260" t="s">
        <v>397</v>
      </c>
      <c r="Z45" s="240" t="s">
        <v>149</v>
      </c>
      <c r="AA45" s="240" t="s">
        <v>149</v>
      </c>
      <c r="AB45" s="240">
        <v>0</v>
      </c>
      <c r="AC45" s="240">
        <v>0</v>
      </c>
    </row>
    <row r="46" spans="1:29" s="251" customFormat="1" x14ac:dyDescent="0.25">
      <c r="A46" s="257" t="s">
        <v>416</v>
      </c>
      <c r="B46" s="258" t="s">
        <v>417</v>
      </c>
      <c r="C46" s="240"/>
      <c r="D46" s="240"/>
      <c r="E46" s="240"/>
      <c r="F46" s="240"/>
      <c r="G46" s="240">
        <v>0</v>
      </c>
      <c r="H46" s="240">
        <v>0</v>
      </c>
      <c r="I46" s="240" t="s">
        <v>397</v>
      </c>
      <c r="J46" s="240">
        <v>0</v>
      </c>
      <c r="K46" s="240" t="s">
        <v>397</v>
      </c>
      <c r="L46" s="240">
        <v>0</v>
      </c>
      <c r="M46" s="260" t="s">
        <v>397</v>
      </c>
      <c r="N46" s="240">
        <v>0</v>
      </c>
      <c r="O46" s="240" t="s">
        <v>397</v>
      </c>
      <c r="P46" s="240">
        <v>0</v>
      </c>
      <c r="Q46" s="260" t="s">
        <v>397</v>
      </c>
      <c r="R46" s="240">
        <v>0</v>
      </c>
      <c r="S46" s="240" t="s">
        <v>397</v>
      </c>
      <c r="T46" s="240">
        <v>0</v>
      </c>
      <c r="U46" s="260" t="s">
        <v>397</v>
      </c>
      <c r="V46" s="240">
        <v>0</v>
      </c>
      <c r="W46" s="240" t="s">
        <v>397</v>
      </c>
      <c r="X46" s="240">
        <v>0</v>
      </c>
      <c r="Y46" s="260" t="s">
        <v>397</v>
      </c>
      <c r="Z46" s="240" t="s">
        <v>149</v>
      </c>
      <c r="AA46" s="240" t="s">
        <v>149</v>
      </c>
      <c r="AB46" s="240">
        <v>0</v>
      </c>
      <c r="AC46" s="240">
        <v>0</v>
      </c>
    </row>
    <row r="47" spans="1:29" s="251" customFormat="1" x14ac:dyDescent="0.25">
      <c r="A47" s="255" t="s">
        <v>19</v>
      </c>
      <c r="B47" s="256" t="s">
        <v>418</v>
      </c>
      <c r="C47" s="240"/>
      <c r="D47" s="240"/>
      <c r="E47" s="240"/>
      <c r="F47" s="240"/>
      <c r="G47" s="240"/>
      <c r="H47" s="240"/>
      <c r="I47" s="240"/>
      <c r="J47" s="240"/>
      <c r="K47" s="240"/>
      <c r="L47" s="240"/>
      <c r="M47" s="240"/>
      <c r="N47" s="240"/>
      <c r="O47" s="240"/>
      <c r="P47" s="240"/>
      <c r="Q47" s="240"/>
      <c r="R47" s="240"/>
      <c r="S47" s="240"/>
      <c r="T47" s="240"/>
      <c r="U47" s="240"/>
      <c r="V47" s="240"/>
      <c r="W47" s="260"/>
      <c r="X47" s="240"/>
      <c r="Y47" s="240"/>
      <c r="Z47" s="240"/>
      <c r="AA47" s="240"/>
      <c r="AB47" s="240"/>
      <c r="AC47" s="240"/>
    </row>
    <row r="48" spans="1:29" s="251" customFormat="1" ht="33.75" customHeight="1" x14ac:dyDescent="0.25">
      <c r="A48" s="257" t="s">
        <v>419</v>
      </c>
      <c r="B48" s="258" t="s">
        <v>403</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149</v>
      </c>
      <c r="AA48" s="240"/>
      <c r="AB48" s="240">
        <v>0</v>
      </c>
      <c r="AC48" s="240">
        <v>0</v>
      </c>
    </row>
    <row r="49" spans="1:29" s="251" customFormat="1" ht="31.5" x14ac:dyDescent="0.25">
      <c r="A49" s="257" t="s">
        <v>420</v>
      </c>
      <c r="B49" s="261" t="s">
        <v>396</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149</v>
      </c>
      <c r="AA49" s="240"/>
      <c r="AB49" s="240">
        <v>0</v>
      </c>
      <c r="AC49" s="240">
        <v>0</v>
      </c>
    </row>
    <row r="50" spans="1:29" s="251" customFormat="1" x14ac:dyDescent="0.25">
      <c r="A50" s="257" t="s">
        <v>421</v>
      </c>
      <c r="B50" s="261" t="s">
        <v>399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149</v>
      </c>
      <c r="AA50" s="240"/>
      <c r="AB50" s="240">
        <v>0</v>
      </c>
      <c r="AC50" s="240">
        <v>0</v>
      </c>
    </row>
    <row r="51" spans="1:29" s="251" customFormat="1" ht="31.5" x14ac:dyDescent="0.25">
      <c r="A51" s="257" t="s">
        <v>423</v>
      </c>
      <c r="B51" s="258" t="s">
        <v>422</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149</v>
      </c>
      <c r="AA51" s="240"/>
      <c r="AB51" s="240">
        <v>0</v>
      </c>
      <c r="AC51" s="240">
        <v>0</v>
      </c>
    </row>
    <row r="52" spans="1:29" s="251" customFormat="1" ht="31.5" x14ac:dyDescent="0.25">
      <c r="A52" s="257" t="s">
        <v>425</v>
      </c>
      <c r="B52" s="258" t="s">
        <v>424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149</v>
      </c>
      <c r="AA52" s="240"/>
      <c r="AB52" s="240">
        <v>0</v>
      </c>
      <c r="AC52" s="240">
        <v>0</v>
      </c>
    </row>
    <row r="53" spans="1:29" s="251" customFormat="1" x14ac:dyDescent="0.25">
      <c r="A53" s="257" t="s">
        <v>427</v>
      </c>
      <c r="B53" s="258" t="s">
        <v>426</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149</v>
      </c>
      <c r="AA53" s="240"/>
      <c r="AB53" s="240">
        <v>0</v>
      </c>
      <c r="AC53" s="240">
        <v>0</v>
      </c>
    </row>
    <row r="54" spans="1:29" s="251" customFormat="1" x14ac:dyDescent="0.25">
      <c r="A54" s="257" t="s">
        <v>428</v>
      </c>
      <c r="B54" s="258" t="s">
        <v>405</v>
      </c>
      <c r="C54" s="240">
        <v>5</v>
      </c>
      <c r="D54" s="240">
        <v>5</v>
      </c>
      <c r="E54" s="240"/>
      <c r="F54" s="240"/>
      <c r="G54" s="240">
        <v>0</v>
      </c>
      <c r="H54" s="240">
        <v>0</v>
      </c>
      <c r="I54" s="240"/>
      <c r="J54" s="240">
        <v>0</v>
      </c>
      <c r="K54" s="240"/>
      <c r="L54" s="240">
        <v>0</v>
      </c>
      <c r="M54" s="240"/>
      <c r="N54" s="240">
        <v>0</v>
      </c>
      <c r="O54" s="240"/>
      <c r="P54" s="240">
        <v>0</v>
      </c>
      <c r="Q54" s="240"/>
      <c r="R54" s="240">
        <v>0</v>
      </c>
      <c r="S54" s="240"/>
      <c r="T54" s="240">
        <v>5</v>
      </c>
      <c r="U54" s="240"/>
      <c r="V54" s="240">
        <v>5</v>
      </c>
      <c r="W54" s="240"/>
      <c r="X54" s="240">
        <v>0</v>
      </c>
      <c r="Y54" s="240"/>
      <c r="Z54" s="240" t="s">
        <v>149</v>
      </c>
      <c r="AA54" s="240"/>
      <c r="AB54" s="240">
        <v>5</v>
      </c>
      <c r="AC54" s="240">
        <v>5</v>
      </c>
    </row>
    <row r="55" spans="1:29" s="251" customFormat="1" x14ac:dyDescent="0.25">
      <c r="A55" s="257" t="s">
        <v>429</v>
      </c>
      <c r="B55" s="258" t="s">
        <v>407</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149</v>
      </c>
      <c r="AA55" s="240"/>
      <c r="AB55" s="240">
        <v>0</v>
      </c>
      <c r="AC55" s="240">
        <v>0</v>
      </c>
    </row>
    <row r="56" spans="1:29" s="251" customFormat="1" x14ac:dyDescent="0.25">
      <c r="A56" s="257" t="s">
        <v>430</v>
      </c>
      <c r="B56" s="258" t="s">
        <v>409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149</v>
      </c>
      <c r="AA56" s="240"/>
      <c r="AB56" s="240">
        <v>0</v>
      </c>
      <c r="AC56" s="240">
        <v>0</v>
      </c>
    </row>
    <row r="57" spans="1:29" s="251" customFormat="1" x14ac:dyDescent="0.25">
      <c r="A57" s="257" t="s">
        <v>431</v>
      </c>
      <c r="B57" s="258" t="s">
        <v>411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149</v>
      </c>
      <c r="AA57" s="240"/>
      <c r="AB57" s="240">
        <v>0</v>
      </c>
      <c r="AC57" s="240">
        <v>0</v>
      </c>
    </row>
    <row r="58" spans="1:29" s="251" customFormat="1" x14ac:dyDescent="0.25">
      <c r="A58" s="257" t="s">
        <v>432</v>
      </c>
      <c r="B58" s="258" t="s">
        <v>413</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149</v>
      </c>
      <c r="AA58" s="240"/>
      <c r="AB58" s="240">
        <v>0</v>
      </c>
      <c r="AC58" s="240">
        <v>0</v>
      </c>
    </row>
    <row r="59" spans="1:29" s="251" customFormat="1" x14ac:dyDescent="0.25">
      <c r="A59" s="257" t="s">
        <v>433</v>
      </c>
      <c r="B59" s="258" t="s">
        <v>415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149</v>
      </c>
      <c r="AA59" s="240"/>
      <c r="AB59" s="240">
        <v>0</v>
      </c>
      <c r="AC59" s="240">
        <v>0</v>
      </c>
    </row>
    <row r="60" spans="1:29" s="251" customFormat="1" x14ac:dyDescent="0.25">
      <c r="A60" s="257" t="s">
        <v>434</v>
      </c>
      <c r="B60" s="258" t="s">
        <v>417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149</v>
      </c>
      <c r="AA60" s="240"/>
      <c r="AB60" s="240">
        <v>0</v>
      </c>
      <c r="AC60" s="240">
        <v>0</v>
      </c>
    </row>
    <row r="61" spans="1:29" s="251" customFormat="1" ht="35.25" customHeight="1" x14ac:dyDescent="0.25">
      <c r="A61" s="255" t="s">
        <v>22</v>
      </c>
      <c r="B61" s="256" t="s">
        <v>435</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51" customFormat="1" x14ac:dyDescent="0.25">
      <c r="A62" s="257" t="s">
        <v>436</v>
      </c>
      <c r="B62" s="258" t="s">
        <v>437</v>
      </c>
      <c r="C62" s="240">
        <v>0.16314000000000001</v>
      </c>
      <c r="D62" s="240">
        <v>0.16435625626819644</v>
      </c>
      <c r="E62" s="240"/>
      <c r="F62" s="240"/>
      <c r="G62" s="240">
        <v>0</v>
      </c>
      <c r="H62" s="240">
        <v>0</v>
      </c>
      <c r="I62" s="240"/>
      <c r="J62" s="240">
        <v>0</v>
      </c>
      <c r="K62" s="240"/>
      <c r="L62" s="240">
        <v>0</v>
      </c>
      <c r="M62" s="240"/>
      <c r="N62" s="240">
        <v>0</v>
      </c>
      <c r="O62" s="240"/>
      <c r="P62" s="240">
        <v>0</v>
      </c>
      <c r="Q62" s="240"/>
      <c r="R62" s="240">
        <v>0</v>
      </c>
      <c r="S62" s="240"/>
      <c r="T62" s="240">
        <v>0.16314000000000001</v>
      </c>
      <c r="U62" s="240"/>
      <c r="V62" s="240">
        <v>0.16435625626819644</v>
      </c>
      <c r="W62" s="240"/>
      <c r="X62" s="240">
        <v>0</v>
      </c>
      <c r="Y62" s="240"/>
      <c r="Z62" s="240" t="s">
        <v>149</v>
      </c>
      <c r="AA62" s="240"/>
      <c r="AB62" s="240">
        <v>0.16314000000000001</v>
      </c>
      <c r="AC62" s="240">
        <v>0.16435625626819644</v>
      </c>
    </row>
    <row r="63" spans="1:29" s="251" customFormat="1" x14ac:dyDescent="0.25">
      <c r="A63" s="257" t="s">
        <v>438</v>
      </c>
      <c r="B63" s="261" t="s">
        <v>445</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149</v>
      </c>
      <c r="AA63" s="240"/>
      <c r="AB63" s="240">
        <v>0</v>
      </c>
      <c r="AC63" s="240">
        <v>0</v>
      </c>
    </row>
    <row r="64" spans="1:29" s="251" customFormat="1" x14ac:dyDescent="0.25">
      <c r="A64" s="257" t="s">
        <v>440</v>
      </c>
      <c r="B64" s="258" t="s">
        <v>439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149</v>
      </c>
      <c r="AA64" s="240"/>
      <c r="AB64" s="240">
        <v>0</v>
      </c>
      <c r="AC64" s="240">
        <v>0</v>
      </c>
    </row>
    <row r="65" spans="1:29" s="251" customFormat="1" x14ac:dyDescent="0.25">
      <c r="A65" s="257" t="s">
        <v>442</v>
      </c>
      <c r="B65" s="261" t="s">
        <v>441</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149</v>
      </c>
      <c r="AA65" s="240"/>
      <c r="AB65" s="240">
        <v>0</v>
      </c>
      <c r="AC65" s="240">
        <v>0</v>
      </c>
    </row>
    <row r="66" spans="1:29" s="251" customFormat="1" x14ac:dyDescent="0.25">
      <c r="A66" s="257" t="s">
        <v>444</v>
      </c>
      <c r="B66" s="261" t="s">
        <v>443</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149</v>
      </c>
      <c r="AA66" s="240"/>
      <c r="AB66" s="240">
        <v>0</v>
      </c>
      <c r="AC66" s="240">
        <v>0</v>
      </c>
    </row>
    <row r="67" spans="1:29" s="251" customFormat="1" x14ac:dyDescent="0.25">
      <c r="A67" s="257" t="s">
        <v>446</v>
      </c>
      <c r="B67" s="261" t="s">
        <v>405</v>
      </c>
      <c r="C67" s="240"/>
      <c r="D67" s="240"/>
      <c r="E67" s="240"/>
      <c r="F67" s="240"/>
      <c r="G67" s="240">
        <v>0</v>
      </c>
      <c r="H67" s="240">
        <v>0</v>
      </c>
      <c r="I67" s="240"/>
      <c r="J67" s="240">
        <v>0</v>
      </c>
      <c r="K67" s="240"/>
      <c r="L67" s="240">
        <v>0</v>
      </c>
      <c r="M67" s="240"/>
      <c r="N67" s="240">
        <v>0</v>
      </c>
      <c r="O67" s="240"/>
      <c r="P67" s="240">
        <v>0</v>
      </c>
      <c r="Q67" s="240"/>
      <c r="R67" s="240">
        <v>0</v>
      </c>
      <c r="S67" s="240"/>
      <c r="T67" s="240">
        <v>5</v>
      </c>
      <c r="U67" s="240"/>
      <c r="V67" s="240">
        <v>5</v>
      </c>
      <c r="W67" s="240"/>
      <c r="X67" s="240">
        <v>0</v>
      </c>
      <c r="Y67" s="240"/>
      <c r="Z67" s="240" t="s">
        <v>149</v>
      </c>
      <c r="AA67" s="240"/>
      <c r="AB67" s="240">
        <v>5</v>
      </c>
      <c r="AC67" s="240">
        <v>5</v>
      </c>
    </row>
    <row r="68" spans="1:29" s="251" customFormat="1" x14ac:dyDescent="0.25">
      <c r="A68" s="257" t="s">
        <v>447</v>
      </c>
      <c r="B68" s="261" t="s">
        <v>407</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149</v>
      </c>
      <c r="AA68" s="240"/>
      <c r="AB68" s="240">
        <v>0</v>
      </c>
      <c r="AC68" s="240">
        <v>0</v>
      </c>
    </row>
    <row r="69" spans="1:29" s="251" customFormat="1" x14ac:dyDescent="0.25">
      <c r="A69" s="257" t="s">
        <v>448</v>
      </c>
      <c r="B69" s="261" t="s">
        <v>409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149</v>
      </c>
      <c r="AA69" s="240"/>
      <c r="AB69" s="240">
        <v>0</v>
      </c>
      <c r="AC69" s="240">
        <v>0</v>
      </c>
    </row>
    <row r="70" spans="1:29" s="251" customFormat="1" x14ac:dyDescent="0.25">
      <c r="A70" s="257" t="s">
        <v>449</v>
      </c>
      <c r="B70" s="261" t="s">
        <v>411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149</v>
      </c>
      <c r="AA70" s="240"/>
      <c r="AB70" s="240">
        <v>0</v>
      </c>
      <c r="AC70" s="240">
        <v>0</v>
      </c>
    </row>
    <row r="71" spans="1:29" s="251" customFormat="1" x14ac:dyDescent="0.25">
      <c r="A71" s="257" t="s">
        <v>450</v>
      </c>
      <c r="B71" s="261" t="s">
        <v>413</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149</v>
      </c>
      <c r="AA71" s="240"/>
      <c r="AB71" s="240">
        <v>0</v>
      </c>
      <c r="AC71" s="240">
        <v>0</v>
      </c>
    </row>
    <row r="72" spans="1:29" s="251" customFormat="1" x14ac:dyDescent="0.25">
      <c r="A72" s="257" t="s">
        <v>451</v>
      </c>
      <c r="B72" s="261" t="s">
        <v>415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149</v>
      </c>
      <c r="AA72" s="240"/>
      <c r="AB72" s="240">
        <v>0</v>
      </c>
      <c r="AC72" s="240">
        <v>0</v>
      </c>
    </row>
    <row r="73" spans="1:29" s="251" customFormat="1" x14ac:dyDescent="0.25">
      <c r="A73" s="257" t="s">
        <v>452</v>
      </c>
      <c r="B73" s="261" t="s">
        <v>417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149</v>
      </c>
      <c r="AA73" s="240"/>
      <c r="AB73" s="240">
        <v>0</v>
      </c>
      <c r="AC73" s="240">
        <v>0</v>
      </c>
    </row>
    <row r="74" spans="1:29" s="251" customFormat="1" ht="36.75" customHeight="1" x14ac:dyDescent="0.25">
      <c r="A74" s="255" t="s">
        <v>24</v>
      </c>
      <c r="B74" s="262" t="s">
        <v>453</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149</v>
      </c>
      <c r="AA74" s="240"/>
      <c r="AB74" s="240">
        <v>0</v>
      </c>
      <c r="AC74" s="240">
        <v>0</v>
      </c>
    </row>
    <row r="75" spans="1:29" s="251" customFormat="1" x14ac:dyDescent="0.25">
      <c r="A75" s="255" t="s">
        <v>27</v>
      </c>
      <c r="B75" s="256" t="s">
        <v>454</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51" customFormat="1" ht="45" customHeight="1" x14ac:dyDescent="0.25">
      <c r="A76" s="257" t="s">
        <v>455</v>
      </c>
      <c r="B76" s="258" t="s">
        <v>403</v>
      </c>
      <c r="C76" s="241"/>
      <c r="D76" s="263"/>
      <c r="E76" s="264"/>
      <c r="F76" s="264"/>
      <c r="G76" s="240">
        <v>0</v>
      </c>
      <c r="H76" s="240">
        <v>0</v>
      </c>
      <c r="I76" s="240"/>
      <c r="J76" s="240">
        <v>0</v>
      </c>
      <c r="K76" s="240"/>
      <c r="L76" s="240">
        <v>0</v>
      </c>
      <c r="M76" s="264"/>
      <c r="N76" s="240">
        <v>0</v>
      </c>
      <c r="O76" s="263"/>
      <c r="P76" s="240">
        <v>0</v>
      </c>
      <c r="Q76" s="263"/>
      <c r="R76" s="240">
        <v>0</v>
      </c>
      <c r="S76" s="263"/>
      <c r="T76" s="240">
        <v>0</v>
      </c>
      <c r="U76" s="263"/>
      <c r="V76" s="240">
        <v>0</v>
      </c>
      <c r="W76" s="263"/>
      <c r="X76" s="240">
        <v>0</v>
      </c>
      <c r="Y76" s="263"/>
      <c r="Z76" s="240" t="s">
        <v>149</v>
      </c>
      <c r="AA76" s="263"/>
      <c r="AB76" s="240">
        <v>0</v>
      </c>
      <c r="AC76" s="240">
        <v>0</v>
      </c>
    </row>
    <row r="77" spans="1:29" s="251" customFormat="1" ht="39.75" customHeight="1" x14ac:dyDescent="0.25">
      <c r="A77" s="257" t="s">
        <v>456</v>
      </c>
      <c r="B77" s="261" t="s">
        <v>396</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149</v>
      </c>
      <c r="AA77" s="240"/>
      <c r="AB77" s="240">
        <v>0</v>
      </c>
      <c r="AC77" s="240">
        <v>0</v>
      </c>
    </row>
    <row r="78" spans="1:29" s="251" customFormat="1" x14ac:dyDescent="0.25">
      <c r="A78" s="257" t="s">
        <v>457</v>
      </c>
      <c r="B78" s="261" t="s">
        <v>399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149</v>
      </c>
      <c r="AA78" s="240"/>
      <c r="AB78" s="240">
        <v>0</v>
      </c>
      <c r="AC78" s="240">
        <v>0</v>
      </c>
    </row>
    <row r="79" spans="1:29" s="251" customFormat="1" x14ac:dyDescent="0.25">
      <c r="A79" s="257" t="s">
        <v>459</v>
      </c>
      <c r="B79" s="258" t="s">
        <v>458</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149</v>
      </c>
      <c r="AA79" s="240"/>
      <c r="AB79" s="240">
        <v>0</v>
      </c>
      <c r="AC79" s="240">
        <v>0</v>
      </c>
    </row>
    <row r="80" spans="1:29" s="251" customFormat="1" x14ac:dyDescent="0.25">
      <c r="A80" s="257" t="s">
        <v>460</v>
      </c>
      <c r="B80" s="258" t="s">
        <v>405</v>
      </c>
      <c r="C80" s="241"/>
      <c r="D80" s="265"/>
      <c r="E80" s="264"/>
      <c r="F80" s="264"/>
      <c r="G80" s="240">
        <v>0</v>
      </c>
      <c r="H80" s="240">
        <v>0</v>
      </c>
      <c r="I80" s="240"/>
      <c r="J80" s="240">
        <v>0</v>
      </c>
      <c r="K80" s="240"/>
      <c r="L80" s="240">
        <v>0</v>
      </c>
      <c r="M80" s="264"/>
      <c r="N80" s="240">
        <v>0</v>
      </c>
      <c r="O80" s="263"/>
      <c r="P80" s="240">
        <v>0</v>
      </c>
      <c r="Q80" s="263"/>
      <c r="R80" s="240">
        <v>0</v>
      </c>
      <c r="S80" s="263"/>
      <c r="T80" s="240">
        <v>0</v>
      </c>
      <c r="U80" s="263"/>
      <c r="V80" s="240">
        <v>0</v>
      </c>
      <c r="W80" s="263"/>
      <c r="X80" s="240">
        <v>0</v>
      </c>
      <c r="Y80" s="263"/>
      <c r="Z80" s="240" t="s">
        <v>149</v>
      </c>
      <c r="AA80" s="263"/>
      <c r="AB80" s="240">
        <v>0</v>
      </c>
      <c r="AC80" s="240">
        <v>0</v>
      </c>
    </row>
    <row r="81" spans="1:29" s="251" customFormat="1" x14ac:dyDescent="0.25">
      <c r="A81" s="257" t="s">
        <v>461</v>
      </c>
      <c r="B81" s="258" t="s">
        <v>407</v>
      </c>
      <c r="C81" s="241"/>
      <c r="D81" s="263"/>
      <c r="E81" s="264"/>
      <c r="F81" s="264"/>
      <c r="G81" s="240">
        <v>0</v>
      </c>
      <c r="H81" s="240">
        <v>0</v>
      </c>
      <c r="I81" s="240"/>
      <c r="J81" s="240">
        <v>0</v>
      </c>
      <c r="K81" s="240"/>
      <c r="L81" s="240">
        <v>0</v>
      </c>
      <c r="M81" s="264"/>
      <c r="N81" s="240">
        <v>0</v>
      </c>
      <c r="O81" s="263"/>
      <c r="P81" s="240">
        <v>0</v>
      </c>
      <c r="Q81" s="263"/>
      <c r="R81" s="240">
        <v>0</v>
      </c>
      <c r="S81" s="263"/>
      <c r="T81" s="240">
        <v>0</v>
      </c>
      <c r="U81" s="263"/>
      <c r="V81" s="240">
        <v>0</v>
      </c>
      <c r="W81" s="263"/>
      <c r="X81" s="240">
        <v>0</v>
      </c>
      <c r="Y81" s="263"/>
      <c r="Z81" s="240" t="s">
        <v>149</v>
      </c>
      <c r="AA81" s="263"/>
      <c r="AB81" s="240">
        <v>0</v>
      </c>
      <c r="AC81" s="240">
        <v>0</v>
      </c>
    </row>
    <row r="82" spans="1:29" s="251" customFormat="1" x14ac:dyDescent="0.25">
      <c r="A82" s="257" t="s">
        <v>462</v>
      </c>
      <c r="B82" s="258" t="s">
        <v>409</v>
      </c>
      <c r="C82" s="241"/>
      <c r="D82" s="263"/>
      <c r="E82" s="264"/>
      <c r="F82" s="264"/>
      <c r="G82" s="240">
        <v>0</v>
      </c>
      <c r="H82" s="240">
        <v>0</v>
      </c>
      <c r="I82" s="240"/>
      <c r="J82" s="240">
        <v>0</v>
      </c>
      <c r="K82" s="240"/>
      <c r="L82" s="240">
        <v>0</v>
      </c>
      <c r="M82" s="264"/>
      <c r="N82" s="240">
        <v>0</v>
      </c>
      <c r="O82" s="263"/>
      <c r="P82" s="240">
        <v>0</v>
      </c>
      <c r="Q82" s="263"/>
      <c r="R82" s="240">
        <v>0</v>
      </c>
      <c r="S82" s="263"/>
      <c r="T82" s="240">
        <v>0</v>
      </c>
      <c r="U82" s="263"/>
      <c r="V82" s="240">
        <v>0</v>
      </c>
      <c r="W82" s="263"/>
      <c r="X82" s="240">
        <v>0</v>
      </c>
      <c r="Y82" s="263"/>
      <c r="Z82" s="240" t="s">
        <v>149</v>
      </c>
      <c r="AA82" s="263"/>
      <c r="AB82" s="240">
        <v>0</v>
      </c>
      <c r="AC82" s="240">
        <v>0</v>
      </c>
    </row>
    <row r="83" spans="1:29" s="251" customFormat="1" x14ac:dyDescent="0.25">
      <c r="A83" s="257" t="s">
        <v>463</v>
      </c>
      <c r="B83" s="258" t="s">
        <v>411</v>
      </c>
      <c r="C83" s="241"/>
      <c r="D83" s="263"/>
      <c r="E83" s="264"/>
      <c r="F83" s="264"/>
      <c r="G83" s="240">
        <v>0</v>
      </c>
      <c r="H83" s="240">
        <v>0</v>
      </c>
      <c r="I83" s="240"/>
      <c r="J83" s="240">
        <v>0</v>
      </c>
      <c r="K83" s="240"/>
      <c r="L83" s="240">
        <v>0</v>
      </c>
      <c r="M83" s="264"/>
      <c r="N83" s="240">
        <v>0</v>
      </c>
      <c r="O83" s="263"/>
      <c r="P83" s="240">
        <v>0</v>
      </c>
      <c r="Q83" s="263"/>
      <c r="R83" s="240">
        <v>0</v>
      </c>
      <c r="S83" s="263"/>
      <c r="T83" s="240">
        <v>0</v>
      </c>
      <c r="U83" s="263"/>
      <c r="V83" s="240">
        <v>0</v>
      </c>
      <c r="W83" s="263"/>
      <c r="X83" s="240">
        <v>0</v>
      </c>
      <c r="Y83" s="263"/>
      <c r="Z83" s="240" t="s">
        <v>149</v>
      </c>
      <c r="AA83" s="263"/>
      <c r="AB83" s="240">
        <v>0</v>
      </c>
      <c r="AC83" s="240">
        <v>0</v>
      </c>
    </row>
    <row r="84" spans="1:29" s="251" customFormat="1" x14ac:dyDescent="0.25">
      <c r="A84" s="257" t="s">
        <v>464</v>
      </c>
      <c r="B84" s="258" t="s">
        <v>413</v>
      </c>
      <c r="C84" s="241"/>
      <c r="D84" s="263"/>
      <c r="E84" s="264"/>
      <c r="F84" s="264"/>
      <c r="G84" s="240">
        <v>0</v>
      </c>
      <c r="H84" s="240">
        <v>0</v>
      </c>
      <c r="I84" s="240"/>
      <c r="J84" s="240">
        <v>0</v>
      </c>
      <c r="K84" s="240"/>
      <c r="L84" s="240">
        <v>0</v>
      </c>
      <c r="M84" s="264"/>
      <c r="N84" s="240">
        <v>0</v>
      </c>
      <c r="O84" s="263"/>
      <c r="P84" s="240">
        <v>0</v>
      </c>
      <c r="Q84" s="263"/>
      <c r="R84" s="240">
        <v>0</v>
      </c>
      <c r="S84" s="263"/>
      <c r="T84" s="240">
        <v>0</v>
      </c>
      <c r="U84" s="263"/>
      <c r="V84" s="240">
        <v>0</v>
      </c>
      <c r="W84" s="263"/>
      <c r="X84" s="240">
        <v>0</v>
      </c>
      <c r="Y84" s="263"/>
      <c r="Z84" s="240" t="s">
        <v>149</v>
      </c>
      <c r="AA84" s="263"/>
      <c r="AB84" s="240">
        <v>0</v>
      </c>
      <c r="AC84" s="240">
        <v>0</v>
      </c>
    </row>
    <row r="85" spans="1:29" s="251" customFormat="1" x14ac:dyDescent="0.25">
      <c r="A85" s="257" t="s">
        <v>465</v>
      </c>
      <c r="B85" s="258" t="s">
        <v>415</v>
      </c>
      <c r="C85" s="241"/>
      <c r="D85" s="263"/>
      <c r="E85" s="264"/>
      <c r="F85" s="264"/>
      <c r="G85" s="240">
        <v>0</v>
      </c>
      <c r="H85" s="240">
        <v>0</v>
      </c>
      <c r="I85" s="240"/>
      <c r="J85" s="240">
        <v>0</v>
      </c>
      <c r="K85" s="240"/>
      <c r="L85" s="240">
        <v>0</v>
      </c>
      <c r="M85" s="264"/>
      <c r="N85" s="240">
        <v>0</v>
      </c>
      <c r="O85" s="263"/>
      <c r="P85" s="240">
        <v>0</v>
      </c>
      <c r="Q85" s="263"/>
      <c r="R85" s="240">
        <v>0</v>
      </c>
      <c r="S85" s="263"/>
      <c r="T85" s="240">
        <v>0</v>
      </c>
      <c r="U85" s="263"/>
      <c r="V85" s="240">
        <v>0</v>
      </c>
      <c r="W85" s="263"/>
      <c r="X85" s="240">
        <v>0</v>
      </c>
      <c r="Y85" s="263"/>
      <c r="Z85" s="240" t="s">
        <v>149</v>
      </c>
      <c r="AA85" s="263"/>
      <c r="AB85" s="240">
        <v>0</v>
      </c>
      <c r="AC85" s="240">
        <v>0</v>
      </c>
    </row>
    <row r="86" spans="1:29" s="251" customFormat="1" x14ac:dyDescent="0.25">
      <c r="A86" s="257" t="s">
        <v>466</v>
      </c>
      <c r="B86" s="258" t="s">
        <v>417</v>
      </c>
      <c r="C86" s="242"/>
      <c r="D86" s="263"/>
      <c r="E86" s="264"/>
      <c r="F86" s="264"/>
      <c r="G86" s="240">
        <v>0</v>
      </c>
      <c r="H86" s="240">
        <v>0</v>
      </c>
      <c r="I86" s="240"/>
      <c r="J86" s="240">
        <v>0</v>
      </c>
      <c r="K86" s="240"/>
      <c r="L86" s="240">
        <v>0</v>
      </c>
      <c r="M86" s="264"/>
      <c r="N86" s="240">
        <v>0</v>
      </c>
      <c r="O86" s="263"/>
      <c r="P86" s="240">
        <v>0</v>
      </c>
      <c r="Q86" s="263"/>
      <c r="R86" s="240">
        <v>0</v>
      </c>
      <c r="S86" s="263"/>
      <c r="T86" s="240">
        <v>0</v>
      </c>
      <c r="U86" s="263"/>
      <c r="V86" s="240">
        <v>0</v>
      </c>
      <c r="W86" s="263"/>
      <c r="X86" s="240">
        <v>0</v>
      </c>
      <c r="Y86" s="263"/>
      <c r="Z86" s="240" t="s">
        <v>149</v>
      </c>
      <c r="AA86" s="263"/>
      <c r="AB86" s="240">
        <v>0</v>
      </c>
      <c r="AC86" s="240">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5"/>
    </row>
    <row r="7" spans="1:48" ht="18.75" x14ac:dyDescent="0.25">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4" t="str">
        <f>'1. паспорт местоположение'!A12:C12</f>
        <v>N_TP2100.AS.0013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60" t="s">
        <v>467</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5" t="s">
        <v>468</v>
      </c>
      <c r="B22" s="362" t="s">
        <v>469</v>
      </c>
      <c r="C22" s="355" t="s">
        <v>470</v>
      </c>
      <c r="D22" s="355" t="s">
        <v>471</v>
      </c>
      <c r="E22" s="365" t="s">
        <v>472</v>
      </c>
      <c r="F22" s="366"/>
      <c r="G22" s="366"/>
      <c r="H22" s="366"/>
      <c r="I22" s="366"/>
      <c r="J22" s="366"/>
      <c r="K22" s="366"/>
      <c r="L22" s="367"/>
      <c r="M22" s="355" t="s">
        <v>473</v>
      </c>
      <c r="N22" s="355" t="s">
        <v>474</v>
      </c>
      <c r="O22" s="355" t="s">
        <v>475</v>
      </c>
      <c r="P22" s="354" t="s">
        <v>476</v>
      </c>
      <c r="Q22" s="354" t="s">
        <v>477</v>
      </c>
      <c r="R22" s="354" t="s">
        <v>478</v>
      </c>
      <c r="S22" s="354" t="s">
        <v>479</v>
      </c>
      <c r="T22" s="354"/>
      <c r="U22" s="368" t="s">
        <v>480</v>
      </c>
      <c r="V22" s="368" t="s">
        <v>481</v>
      </c>
      <c r="W22" s="354" t="s">
        <v>482</v>
      </c>
      <c r="X22" s="354" t="s">
        <v>483</v>
      </c>
      <c r="Y22" s="354" t="s">
        <v>484</v>
      </c>
      <c r="Z22" s="359" t="s">
        <v>485</v>
      </c>
      <c r="AA22" s="354" t="s">
        <v>486</v>
      </c>
      <c r="AB22" s="354" t="s">
        <v>487</v>
      </c>
      <c r="AC22" s="354" t="s">
        <v>488</v>
      </c>
      <c r="AD22" s="354" t="s">
        <v>489</v>
      </c>
      <c r="AE22" s="354" t="s">
        <v>490</v>
      </c>
      <c r="AF22" s="354" t="s">
        <v>491</v>
      </c>
      <c r="AG22" s="354"/>
      <c r="AH22" s="354"/>
      <c r="AI22" s="354"/>
      <c r="AJ22" s="354"/>
      <c r="AK22" s="354"/>
      <c r="AL22" s="354" t="s">
        <v>492</v>
      </c>
      <c r="AM22" s="354"/>
      <c r="AN22" s="354"/>
      <c r="AO22" s="354"/>
      <c r="AP22" s="354" t="s">
        <v>493</v>
      </c>
      <c r="AQ22" s="354"/>
      <c r="AR22" s="354" t="s">
        <v>494</v>
      </c>
      <c r="AS22" s="354" t="s">
        <v>495</v>
      </c>
      <c r="AT22" s="354" t="s">
        <v>496</v>
      </c>
      <c r="AU22" s="354" t="s">
        <v>497</v>
      </c>
      <c r="AV22" s="344" t="s">
        <v>498</v>
      </c>
    </row>
    <row r="23" spans="1:48" ht="64.5" customHeight="1" x14ac:dyDescent="0.25">
      <c r="A23" s="361"/>
      <c r="B23" s="363"/>
      <c r="C23" s="361"/>
      <c r="D23" s="361"/>
      <c r="E23" s="346" t="s">
        <v>499</v>
      </c>
      <c r="F23" s="348" t="s">
        <v>445</v>
      </c>
      <c r="G23" s="348" t="s">
        <v>439</v>
      </c>
      <c r="H23" s="348" t="s">
        <v>441</v>
      </c>
      <c r="I23" s="350" t="s">
        <v>500</v>
      </c>
      <c r="J23" s="350" t="s">
        <v>501</v>
      </c>
      <c r="K23" s="350" t="s">
        <v>502</v>
      </c>
      <c r="L23" s="348" t="s">
        <v>250</v>
      </c>
      <c r="M23" s="361"/>
      <c r="N23" s="361"/>
      <c r="O23" s="361"/>
      <c r="P23" s="354"/>
      <c r="Q23" s="354"/>
      <c r="R23" s="354"/>
      <c r="S23" s="352" t="s">
        <v>305</v>
      </c>
      <c r="T23" s="352" t="s">
        <v>369</v>
      </c>
      <c r="U23" s="368"/>
      <c r="V23" s="368"/>
      <c r="W23" s="354"/>
      <c r="X23" s="354"/>
      <c r="Y23" s="354"/>
      <c r="Z23" s="354"/>
      <c r="AA23" s="354"/>
      <c r="AB23" s="354"/>
      <c r="AC23" s="354"/>
      <c r="AD23" s="354"/>
      <c r="AE23" s="354"/>
      <c r="AF23" s="354" t="s">
        <v>503</v>
      </c>
      <c r="AG23" s="354"/>
      <c r="AH23" s="354" t="s">
        <v>504</v>
      </c>
      <c r="AI23" s="354"/>
      <c r="AJ23" s="355" t="s">
        <v>505</v>
      </c>
      <c r="AK23" s="355" t="s">
        <v>506</v>
      </c>
      <c r="AL23" s="355" t="s">
        <v>507</v>
      </c>
      <c r="AM23" s="355" t="s">
        <v>508</v>
      </c>
      <c r="AN23" s="355" t="s">
        <v>509</v>
      </c>
      <c r="AO23" s="355" t="s">
        <v>510</v>
      </c>
      <c r="AP23" s="355" t="s">
        <v>511</v>
      </c>
      <c r="AQ23" s="357" t="s">
        <v>369</v>
      </c>
      <c r="AR23" s="354"/>
      <c r="AS23" s="354"/>
      <c r="AT23" s="354"/>
      <c r="AU23" s="354"/>
      <c r="AV23" s="345"/>
    </row>
    <row r="24" spans="1:48" ht="96.75" customHeight="1" x14ac:dyDescent="0.25">
      <c r="A24" s="356"/>
      <c r="B24" s="364"/>
      <c r="C24" s="356"/>
      <c r="D24" s="356"/>
      <c r="E24" s="347"/>
      <c r="F24" s="349"/>
      <c r="G24" s="349"/>
      <c r="H24" s="349"/>
      <c r="I24" s="351"/>
      <c r="J24" s="351"/>
      <c r="K24" s="351"/>
      <c r="L24" s="349"/>
      <c r="M24" s="356"/>
      <c r="N24" s="356"/>
      <c r="O24" s="356"/>
      <c r="P24" s="354"/>
      <c r="Q24" s="354"/>
      <c r="R24" s="354"/>
      <c r="S24" s="353"/>
      <c r="T24" s="353"/>
      <c r="U24" s="368"/>
      <c r="V24" s="368"/>
      <c r="W24" s="354"/>
      <c r="X24" s="354"/>
      <c r="Y24" s="354"/>
      <c r="Z24" s="354"/>
      <c r="AA24" s="354"/>
      <c r="AB24" s="354"/>
      <c r="AC24" s="354"/>
      <c r="AD24" s="354"/>
      <c r="AE24" s="354"/>
      <c r="AF24" s="101" t="s">
        <v>512</v>
      </c>
      <c r="AG24" s="101" t="s">
        <v>513</v>
      </c>
      <c r="AH24" s="102" t="s">
        <v>305</v>
      </c>
      <c r="AI24" s="102" t="s">
        <v>369</v>
      </c>
      <c r="AJ24" s="356"/>
      <c r="AK24" s="356"/>
      <c r="AL24" s="356"/>
      <c r="AM24" s="356"/>
      <c r="AN24" s="356"/>
      <c r="AO24" s="356"/>
      <c r="AP24" s="356"/>
      <c r="AQ24" s="358"/>
      <c r="AR24" s="354"/>
      <c r="AS24" s="354"/>
      <c r="AT24" s="354"/>
      <c r="AU24" s="354"/>
      <c r="AV24" s="345"/>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93" zoomScaleNormal="85" zoomScaleSheetLayoutView="93" workbookViewId="0">
      <selection activeCell="B27" sqref="B27"/>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74" t="str">
        <f>'1. паспорт местоположение'!A5:C5</f>
        <v>Год раскрытия информации: 2024 год</v>
      </c>
      <c r="B5" s="374"/>
      <c r="C5" s="115"/>
      <c r="D5" s="115"/>
      <c r="E5" s="115"/>
      <c r="F5" s="115"/>
      <c r="G5" s="115"/>
    </row>
    <row r="6" spans="1:7" ht="18.75" x14ac:dyDescent="0.3">
      <c r="A6" s="114"/>
      <c r="B6" s="114"/>
      <c r="C6" s="114"/>
      <c r="D6" s="114"/>
      <c r="E6" s="114"/>
      <c r="F6" s="114"/>
      <c r="G6" s="114"/>
    </row>
    <row r="7" spans="1:7" ht="18.75" x14ac:dyDescent="0.25">
      <c r="A7" s="276" t="s">
        <v>3</v>
      </c>
      <c r="B7" s="276"/>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1" t="s">
        <v>5</v>
      </c>
      <c r="B10" s="271"/>
      <c r="C10" s="13"/>
      <c r="D10" s="13"/>
      <c r="E10" s="13"/>
      <c r="F10" s="13"/>
      <c r="G10" s="13"/>
    </row>
    <row r="11" spans="1:7" ht="18.75" x14ac:dyDescent="0.25">
      <c r="A11" s="10"/>
      <c r="B11" s="10"/>
      <c r="C11" s="10"/>
      <c r="D11" s="10"/>
      <c r="E11" s="10"/>
      <c r="F11" s="10"/>
      <c r="G11" s="10"/>
    </row>
    <row r="12" spans="1:7" ht="30.75" customHeight="1" x14ac:dyDescent="0.25">
      <c r="A12" s="284" t="str">
        <f>'1. паспорт местоположение'!A12:C12</f>
        <v>N_TP2100.AS.0013</v>
      </c>
      <c r="B12" s="284"/>
      <c r="C12" s="11"/>
      <c r="D12" s="11"/>
      <c r="E12" s="11"/>
      <c r="F12" s="11"/>
      <c r="G12" s="11"/>
    </row>
    <row r="13" spans="1:7" x14ac:dyDescent="0.25">
      <c r="A13" s="271" t="s">
        <v>6</v>
      </c>
      <c r="B13" s="271"/>
      <c r="C13" s="13"/>
      <c r="D13" s="13"/>
      <c r="E13" s="13"/>
      <c r="F13" s="13"/>
      <c r="G13" s="13"/>
    </row>
    <row r="14" spans="1:7" ht="18.75" x14ac:dyDescent="0.25">
      <c r="A14" s="57"/>
      <c r="B14" s="57"/>
      <c r="C14" s="57"/>
      <c r="D14" s="57"/>
      <c r="E14" s="57"/>
      <c r="F14" s="57"/>
      <c r="G14" s="57"/>
    </row>
    <row r="15" spans="1:7"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2"/>
      <c r="C15" s="11"/>
      <c r="D15" s="11"/>
      <c r="E15" s="11"/>
      <c r="F15" s="11"/>
      <c r="G15" s="11"/>
    </row>
    <row r="16" spans="1:7" x14ac:dyDescent="0.25">
      <c r="A16" s="271" t="s">
        <v>7</v>
      </c>
      <c r="B16" s="271"/>
      <c r="C16" s="13"/>
      <c r="D16" s="13"/>
      <c r="E16" s="13"/>
      <c r="F16" s="13"/>
      <c r="G16" s="13"/>
    </row>
    <row r="17" spans="1:2" x14ac:dyDescent="0.25">
      <c r="B17" s="116"/>
    </row>
    <row r="18" spans="1:2" ht="33.75" customHeight="1" x14ac:dyDescent="0.25">
      <c r="A18" s="372" t="s">
        <v>515</v>
      </c>
      <c r="B18" s="373"/>
    </row>
    <row r="19" spans="1:2" x14ac:dyDescent="0.25">
      <c r="B19" s="78"/>
    </row>
    <row r="20" spans="1:2" x14ac:dyDescent="0.25">
      <c r="B20" s="117"/>
    </row>
    <row r="21" spans="1:2" ht="77.25" customHeight="1" x14ac:dyDescent="0.25">
      <c r="A21" s="118" t="s">
        <v>516</v>
      </c>
      <c r="B21" s="15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18" t="s">
        <v>517</v>
      </c>
      <c r="B22" s="119" t="str">
        <f>CONCATENATE('1. паспорт местоположение'!C26,", ",'1. паспорт местоположение'!C27)</f>
        <v>ХМАО-Югра, Советский район</v>
      </c>
    </row>
    <row r="23" spans="1:2" x14ac:dyDescent="0.25">
      <c r="A23" s="118" t="s">
        <v>518</v>
      </c>
      <c r="B23" s="120" t="s">
        <v>519</v>
      </c>
    </row>
    <row r="24" spans="1:2" x14ac:dyDescent="0.25">
      <c r="A24" s="118" t="s">
        <v>520</v>
      </c>
      <c r="B24" s="168" t="s">
        <v>581</v>
      </c>
    </row>
    <row r="25" spans="1:2" x14ac:dyDescent="0.25">
      <c r="A25" s="121" t="s">
        <v>521</v>
      </c>
      <c r="B25" s="167">
        <f>'3.3 паспорт описание'!C29</f>
        <v>2027</v>
      </c>
    </row>
    <row r="26" spans="1:2" x14ac:dyDescent="0.25">
      <c r="A26" s="122" t="s">
        <v>522</v>
      </c>
      <c r="B26" s="119" t="str">
        <f>'3.3 паспорт описание'!C30</f>
        <v xml:space="preserve">Н </v>
      </c>
    </row>
    <row r="27" spans="1:2" ht="28.5" x14ac:dyDescent="0.25">
      <c r="A27" s="123" t="s">
        <v>583</v>
      </c>
      <c r="B27" s="124">
        <f>'6.2. Паспорт фин осв ввод'!D24</f>
        <v>0.1957817803664533</v>
      </c>
    </row>
    <row r="28" spans="1:2" x14ac:dyDescent="0.25">
      <c r="A28" s="125" t="s">
        <v>523</v>
      </c>
      <c r="B28" s="124" t="s">
        <v>584</v>
      </c>
    </row>
    <row r="29" spans="1:2" ht="28.5" x14ac:dyDescent="0.25">
      <c r="A29" s="126" t="s">
        <v>524</v>
      </c>
      <c r="B29" s="127" t="s">
        <v>576</v>
      </c>
    </row>
    <row r="30" spans="1:2" ht="28.5" x14ac:dyDescent="0.25">
      <c r="A30" s="126" t="s">
        <v>525</v>
      </c>
      <c r="B30" s="127" t="s">
        <v>576</v>
      </c>
    </row>
    <row r="31" spans="1:2" x14ac:dyDescent="0.25">
      <c r="A31" s="125" t="s">
        <v>526</v>
      </c>
      <c r="B31" s="127"/>
    </row>
    <row r="32" spans="1:2" ht="28.5" x14ac:dyDescent="0.25">
      <c r="A32" s="126" t="s">
        <v>527</v>
      </c>
      <c r="B32" s="127" t="s">
        <v>576</v>
      </c>
    </row>
    <row r="33" spans="1:2" x14ac:dyDescent="0.25">
      <c r="A33" s="125" t="s">
        <v>528</v>
      </c>
      <c r="B33" s="128">
        <f>B35</f>
        <v>0</v>
      </c>
    </row>
    <row r="34" spans="1:2" x14ac:dyDescent="0.25">
      <c r="A34" s="125" t="s">
        <v>529</v>
      </c>
      <c r="B34" s="128"/>
    </row>
    <row r="35" spans="1:2" x14ac:dyDescent="0.25">
      <c r="A35" s="125" t="s">
        <v>530</v>
      </c>
      <c r="B35" s="128"/>
    </row>
    <row r="36" spans="1:2" x14ac:dyDescent="0.25">
      <c r="A36" s="125" t="s">
        <v>531</v>
      </c>
      <c r="B36" s="128">
        <f>B35/1.18</f>
        <v>0</v>
      </c>
    </row>
    <row r="37" spans="1:2" ht="28.5" x14ac:dyDescent="0.25">
      <c r="A37" s="126" t="s">
        <v>532</v>
      </c>
      <c r="B37" s="127" t="s">
        <v>576</v>
      </c>
    </row>
    <row r="38" spans="1:2" x14ac:dyDescent="0.25">
      <c r="A38" s="125" t="s">
        <v>533</v>
      </c>
      <c r="B38" s="127"/>
    </row>
    <row r="39" spans="1:2" x14ac:dyDescent="0.25">
      <c r="A39" s="125" t="s">
        <v>529</v>
      </c>
      <c r="B39" s="127"/>
    </row>
    <row r="40" spans="1:2" x14ac:dyDescent="0.25">
      <c r="A40" s="125" t="s">
        <v>530</v>
      </c>
      <c r="B40" s="127"/>
    </row>
    <row r="41" spans="1:2" x14ac:dyDescent="0.25">
      <c r="A41" s="125" t="s">
        <v>531</v>
      </c>
      <c r="B41" s="127"/>
    </row>
    <row r="42" spans="1:2" ht="28.5" x14ac:dyDescent="0.25">
      <c r="A42" s="126" t="s">
        <v>534</v>
      </c>
      <c r="B42" s="127" t="s">
        <v>576</v>
      </c>
    </row>
    <row r="43" spans="1:2" x14ac:dyDescent="0.25">
      <c r="A43" s="125" t="s">
        <v>535</v>
      </c>
      <c r="B43" s="128"/>
    </row>
    <row r="44" spans="1:2" x14ac:dyDescent="0.25">
      <c r="A44" s="125" t="s">
        <v>529</v>
      </c>
      <c r="B44" s="128"/>
    </row>
    <row r="45" spans="1:2" x14ac:dyDescent="0.25">
      <c r="A45" s="125" t="s">
        <v>530</v>
      </c>
      <c r="B45" s="128"/>
    </row>
    <row r="46" spans="1:2" x14ac:dyDescent="0.25">
      <c r="A46" s="125" t="s">
        <v>531</v>
      </c>
      <c r="B46" s="128"/>
    </row>
    <row r="47" spans="1:2" ht="28.5" x14ac:dyDescent="0.25">
      <c r="A47" s="129" t="s">
        <v>536</v>
      </c>
      <c r="B47" s="146">
        <v>0</v>
      </c>
    </row>
    <row r="48" spans="1:2" x14ac:dyDescent="0.25">
      <c r="A48" s="130" t="s">
        <v>526</v>
      </c>
      <c r="B48" s="131"/>
    </row>
    <row r="49" spans="1:2" x14ac:dyDescent="0.25">
      <c r="A49" s="130" t="s">
        <v>537</v>
      </c>
      <c r="B49" s="132">
        <v>0</v>
      </c>
    </row>
    <row r="50" spans="1:2" x14ac:dyDescent="0.25">
      <c r="A50" s="130" t="s">
        <v>538</v>
      </c>
      <c r="B50" s="132">
        <v>0</v>
      </c>
    </row>
    <row r="51" spans="1:2" x14ac:dyDescent="0.25">
      <c r="A51" s="130" t="s">
        <v>539</v>
      </c>
      <c r="B51" s="132">
        <v>0</v>
      </c>
    </row>
    <row r="52" spans="1:2" x14ac:dyDescent="0.25">
      <c r="A52" s="121" t="s">
        <v>540</v>
      </c>
      <c r="B52" s="132">
        <v>0</v>
      </c>
    </row>
    <row r="53" spans="1:2" x14ac:dyDescent="0.25">
      <c r="A53" s="121" t="s">
        <v>541</v>
      </c>
      <c r="B53" s="132">
        <v>0</v>
      </c>
    </row>
    <row r="54" spans="1:2" x14ac:dyDescent="0.25">
      <c r="A54" s="121" t="s">
        <v>542</v>
      </c>
      <c r="B54" s="132">
        <v>0</v>
      </c>
    </row>
    <row r="55" spans="1:2" x14ac:dyDescent="0.25">
      <c r="A55" s="122" t="s">
        <v>543</v>
      </c>
      <c r="B55" s="132">
        <v>0</v>
      </c>
    </row>
    <row r="56" spans="1:2" ht="15.75" customHeight="1" x14ac:dyDescent="0.25">
      <c r="A56" s="129" t="s">
        <v>544</v>
      </c>
      <c r="B56" s="130" t="s">
        <v>576</v>
      </c>
    </row>
    <row r="57" spans="1:2" x14ac:dyDescent="0.25">
      <c r="A57" s="133" t="s">
        <v>545</v>
      </c>
      <c r="B57" s="149" t="s">
        <v>577</v>
      </c>
    </row>
    <row r="58" spans="1:2" x14ac:dyDescent="0.25">
      <c r="A58" s="133" t="s">
        <v>546</v>
      </c>
      <c r="B58" s="133"/>
    </row>
    <row r="59" spans="1:2" x14ac:dyDescent="0.25">
      <c r="A59" s="133" t="s">
        <v>547</v>
      </c>
      <c r="B59" s="133"/>
    </row>
    <row r="60" spans="1:2" x14ac:dyDescent="0.25">
      <c r="A60" s="133" t="s">
        <v>548</v>
      </c>
      <c r="B60" s="133"/>
    </row>
    <row r="61" spans="1:2" x14ac:dyDescent="0.25">
      <c r="A61" s="134" t="s">
        <v>549</v>
      </c>
      <c r="B61" s="134"/>
    </row>
    <row r="62" spans="1:2" ht="30" x14ac:dyDescent="0.25">
      <c r="A62" s="130" t="s">
        <v>550</v>
      </c>
      <c r="B62" s="127" t="s">
        <v>576</v>
      </c>
    </row>
    <row r="63" spans="1:2" ht="28.5" x14ac:dyDescent="0.25">
      <c r="A63" s="121" t="s">
        <v>551</v>
      </c>
      <c r="B63" s="127" t="s">
        <v>576</v>
      </c>
    </row>
    <row r="64" spans="1:2" x14ac:dyDescent="0.25">
      <c r="A64" s="130" t="s">
        <v>526</v>
      </c>
      <c r="B64" s="135"/>
    </row>
    <row r="65" spans="1:2" x14ac:dyDescent="0.25">
      <c r="A65" s="130" t="s">
        <v>552</v>
      </c>
      <c r="B65" s="127"/>
    </row>
    <row r="66" spans="1:2" x14ac:dyDescent="0.25">
      <c r="A66" s="130" t="s">
        <v>553</v>
      </c>
      <c r="B66" s="145"/>
    </row>
    <row r="67" spans="1:2" ht="30" customHeight="1" x14ac:dyDescent="0.25">
      <c r="A67" s="136" t="s">
        <v>554</v>
      </c>
      <c r="B67" s="169" t="s">
        <v>579</v>
      </c>
    </row>
    <row r="68" spans="1:2" x14ac:dyDescent="0.25">
      <c r="A68" s="121" t="s">
        <v>555</v>
      </c>
      <c r="B68" s="165" t="s">
        <v>585</v>
      </c>
    </row>
    <row r="69" spans="1:2" x14ac:dyDescent="0.25">
      <c r="A69" s="133" t="s">
        <v>556</v>
      </c>
      <c r="B69" s="147"/>
    </row>
    <row r="70" spans="1:2" x14ac:dyDescent="0.25">
      <c r="A70" s="133" t="s">
        <v>557</v>
      </c>
      <c r="B70" s="135"/>
    </row>
    <row r="71" spans="1:2" x14ac:dyDescent="0.25">
      <c r="A71" s="133" t="s">
        <v>558</v>
      </c>
      <c r="B71" s="135"/>
    </row>
    <row r="72" spans="1:2" ht="28.5" x14ac:dyDescent="0.25">
      <c r="A72" s="137" t="s">
        <v>559</v>
      </c>
      <c r="B72" s="135" t="s">
        <v>573</v>
      </c>
    </row>
    <row r="73" spans="1:2" ht="28.5" customHeight="1" x14ac:dyDescent="0.25">
      <c r="A73" s="129" t="s">
        <v>560</v>
      </c>
      <c r="B73" s="369" t="s">
        <v>561</v>
      </c>
    </row>
    <row r="74" spans="1:2" x14ac:dyDescent="0.25">
      <c r="A74" s="133" t="s">
        <v>562</v>
      </c>
      <c r="B74" s="370"/>
    </row>
    <row r="75" spans="1:2" x14ac:dyDescent="0.25">
      <c r="A75" s="133" t="s">
        <v>563</v>
      </c>
      <c r="B75" s="370"/>
    </row>
    <row r="76" spans="1:2" x14ac:dyDescent="0.25">
      <c r="A76" s="133" t="s">
        <v>564</v>
      </c>
      <c r="B76" s="370"/>
    </row>
    <row r="77" spans="1:2" x14ac:dyDescent="0.25">
      <c r="A77" s="133" t="s">
        <v>565</v>
      </c>
      <c r="B77" s="370"/>
    </row>
    <row r="78" spans="1:2" x14ac:dyDescent="0.25">
      <c r="A78" s="138" t="s">
        <v>566</v>
      </c>
      <c r="B78" s="371"/>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2024-11-29T08:46:45Z</dcterms:modified>
</cp:coreProperties>
</file>