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PS.005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8" l="1"/>
  <c r="B26" i="28"/>
  <c r="B29" i="28" l="1"/>
  <c r="B30" i="28"/>
  <c r="B32" i="28"/>
  <c r="C49" i="7" l="1"/>
  <c r="C48" i="7"/>
  <c r="B27" i="28" l="1"/>
  <c r="B34" i="28" s="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<sst xmlns="http://schemas.openxmlformats.org/spreadsheetml/2006/main" count="1195" uniqueCount="648">
  <si>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</si>
  <si>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</si>
  <si>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</si>
  <si>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</si>
  <si>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</si>
  <si>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</si>
  <si>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</si>
  <si>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</si>
  <si>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</si>
  <si>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</si>
  <si>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</si>
  <si>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</si>
  <si>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</si>
  <si>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</si>
  <si>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</si>
  <si>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</si>
  <si>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</si>
  <si>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</si>
  <si>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</si>
  <si>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</si>
  <si>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</si>
  <si>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</si>
  <si>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</si>
  <si>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</si>
  <si>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</si>
  <si>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</si>
  <si>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</si>
  <si>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</si>
  <si>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</si>
  <si>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</si>
  <si>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</si>
  <si>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</si>
  <si>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</si>
  <si>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</si>
  <si>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</si>
  <si>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</si>
  <si>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</si>
  <si>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</si>
  <si>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</si>
  <si>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</si>
  <si>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</si>
  <si>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</si>
  <si>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</si>
  <si>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</si>
  <si>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</si>
  <si>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</si>
  <si>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</si>
  <si>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</si>
  <si>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</si>
  <si>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</si>
  <si>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</si>
  <si>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</si>
  <si>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</si>
  <si>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</si>
  <si>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</si>
  <si>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</si>
  <si>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</si>
  <si>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</si>
  <si>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</si>
  <si>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</si>
  <si>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</si>
  <si>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</si>
  <si>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</si>
  <si>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</si>
  <si>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</si>
  <si>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</si>
  <si>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</si>
  <si>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</si>
  <si>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</si>
  <si>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</si>
  <si>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</si>
  <si>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</si>
  <si>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</si>
  <si>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</si>
  <si>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</si>
  <si>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</si>
  <si>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</si>
  <si>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</si>
  <si>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</si>
  <si>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</si>
  <si>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</si>
  <si>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</si>
  <si>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</si>
  <si>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</si>
  <si>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</si>
  <si>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</si>
  <si>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</si>
  <si>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</si>
  <si>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</si>
  <si>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</si>
  <si>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</si>
  <si>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</si>
  <si>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</si>
  <si>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</si>
  <si>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</si>
  <si>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</si>
  <si>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</si>
  <si>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</si>
  <si>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</si>
  <si>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</si>
  <si>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</si>
  <si>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</si>
  <si>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</si>
  <si>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</si>
  <si>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</si>
  <si>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</si>
  <si>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</si>
  <si>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</si>
  <si>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</si>
  <si>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</si>
  <si>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</si>
  <si>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</si>
  <si>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</si>
  <si>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</si>
  <si>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</si>
  <si>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</si>
  <si>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</si>
  <si>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</si>
  <si>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</si>
  <si>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</si>
  <si>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</si>
  <si>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</si>
  <si>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</si>
  <si>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</si>
  <si>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</si>
  <si>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</si>
  <si>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</si>
  <si>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</si>
  <si>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</si>
  <si>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</si>
  <si>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</si>
  <si>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</si>
  <si>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</si>
  <si>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</si>
  <si>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</si>
  <si>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</si>
  <si>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</si>
  <si>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</si>
  <si>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</si>
  <si>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</si>
  <si>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</si>
  <si>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</si>
  <si>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</si>
  <si>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</si>
  <si>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</si>
  <si>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</si>
  <si>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</si>
  <si>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</si>
  <si>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</si>
  <si>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</si>
  <si>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</si>
  <si>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</si>
  <si>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</si>
  <si>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</si>
  <si>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</si>
  <si>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</si>
  <si>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</si>
  <si>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</si>
  <si>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</si>
  <si>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</si>
  <si>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</si>
  <si>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</si>
  <si>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</si>
  <si>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</si>
  <si>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</si>
  <si>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</si>
  <si>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</si>
  <si>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</si>
  <si>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</si>
  <si>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</si>
  <si>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</si>
  <si>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</si>
  <si>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</si>
  <si>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</si>
  <si>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</si>
  <si>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</si>
  <si>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</si>
  <si>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</si>
  <si>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</si>
  <si>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</si>
  <si>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</si>
  <si>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</si>
  <si>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</si>
  <si>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</si>
  <si>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</si>
  <si>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</si>
  <si>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</si>
  <si>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</si>
  <si>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</si>
  <si>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</si>
  <si>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</si>
  <si>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</si>
  <si>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</si>
  <si>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</si>
  <si>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</si>
  <si>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</si>
  <si>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</si>
  <si>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</si>
  <si>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</si>
  <si>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</si>
  <si>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</si>
  <si>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</si>
  <si>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</si>
  <si>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</si>
  <si>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</si>
  <si>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</si>
  <si>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</si>
  <si>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</si>
  <si>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</si>
  <si>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</si>
  <si>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</si>
  <si>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</si>
  <si>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</si>
  <si>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</si>
  <si>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</si>
  <si>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</si>
  <si>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</si>
  <si>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</si>
  <si>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</si>
  <si>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</si>
  <si>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</si>
  <si>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</si>
  <si>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</si>
  <si>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</si>
  <si>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</si>
  <si>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</si>
  <si>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</si>
  <si>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</si>
  <si>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</si>
  <si>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</si>
  <si>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</si>
  <si>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</si>
  <si>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</si>
  <si>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</si>
  <si>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</si>
  <si>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</si>
  <si>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</si>
  <si>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</si>
  <si>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</si>
  <si>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</si>
  <si>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</si>
  <si>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</si>
  <si>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</si>
  <si>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</si>
  <si>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</si>
  <si>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</si>
  <si>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</si>
  <si>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</si>
  <si>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</si>
  <si>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</si>
  <si>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</si>
  <si>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</si>
  <si>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</si>
  <si>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</si>
  <si>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</si>
  <si>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</si>
  <si>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</si>
  <si>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</si>
  <si>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</si>
  <si>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</si>
  <si>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</si>
  <si>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</si>
  <si>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</si>
  <si>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</si>
  <si>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</si>
  <si>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</si>
  <si>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</si>
  <si>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</si>
  <si>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</si>
  <si>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</si>
  <si>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</si>
  <si>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</si>
  <si>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</si>
  <si>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</si>
  <si>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</si>
  <si>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</si>
  <si>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</si>
  <si>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</si>
  <si>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</si>
  <si>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</si>
  <si>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</si>
  <si>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</si>
  <si>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</si>
  <si>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</si>
  <si>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</si>
  <si>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</si>
  <si>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</si>
  <si>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</si>
  <si>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</si>
  <si>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</si>
  <si>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</si>
  <si>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</si>
  <si>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</si>
  <si>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</si>
  <si>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</si>
  <si>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</si>
  <si>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</si>
  <si>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</si>
  <si>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</si>
  <si>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</si>
  <si>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</si>
  <si>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</si>
  <si>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</si>
  <si>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</si>
  <si>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</si>
  <si>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</si>
  <si>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</si>
  <si>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</si>
  <si>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</si>
  <si>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</si>
  <si>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</si>
  <si>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</si>
  <si>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</si>
  <si>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</si>
  <si>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</si>
  <si>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</si>
  <si>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</si>
  <si>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</si>
  <si>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</si>
  <si>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</si>
  <si>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</si>
  <si>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</si>
  <si>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</si>
  <si>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</si>
  <si>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</si>
  <si>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</si>
  <si>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</si>
  <si>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</si>
  <si>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</si>
  <si>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</si>
  <si>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</si>
  <si>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</si>
  <si>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</si>
  <si>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</si>
  <si>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</si>
  <si>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</si>
  <si>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</si>
  <si>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</si>
  <si>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</si>
  <si>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</si>
  <si>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</si>
  <si>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</si>
  <si>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</si>
  <si>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</si>
  <si>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</si>
  <si>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</si>
  <si>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</si>
  <si>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</si>
  <si>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</si>
  <si>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</si>
  <si>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</si>
  <si>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</si>
  <si>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</si>
  <si>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</si>
  <si>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</si>
  <si>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</si>
  <si>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</si>
  <si>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</si>
  <si>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</si>
  <si>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</si>
  <si>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</si>
  <si>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</si>
  <si>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</si>
  <si>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</si>
  <si>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</si>
  <si>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</si>
  <si>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</si>
  <si>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</si>
  <si>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</si>
  <si>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</si>
  <si>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</si>
  <si>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</si>
  <si>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</si>
  <si>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</si>
  <si>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</si>
  <si>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</si>
  <si>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</si>
  <si>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</si>
  <si>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</si>
  <si>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</si>
  <si>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</si>
  <si>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</si>
  <si>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</si>
  <si>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</si>
  <si>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</si>
  <si>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</si>
  <si>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</si>
  <si>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</si>
  <si>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</si>
  <si>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</si>
  <si>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</si>
  <si>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</si>
  <si>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</si>
  <si>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</si>
  <si>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</si>
  <si>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</si>
  <si>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</si>
  <si>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</si>
  <si>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</si>
  <si>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</si>
  <si>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</si>
  <si>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</si>
  <si>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</si>
  <si>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</si>
  <si>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</si>
  <si>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</si>
  <si>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</si>
  <si>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</si>
  <si>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</si>
  <si>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</si>
  <si>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</si>
  <si>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</si>
  <si>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</si>
  <si>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</si>
  <si>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</si>
  <si>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</si>
  <si>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</si>
  <si>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</si>
  <si>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</si>
  <si>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</si>
  <si>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</si>
  <si>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</si>
  <si>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</si>
  <si>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</si>
  <si>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</si>
  <si>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</si>
  <si>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</si>
  <si>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</si>
  <si>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</si>
  <si>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</si>
  <si>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</si>
  <si>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</si>
  <si>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</si>
  <si>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</si>
  <si>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</si>
  <si>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</si>
  <si>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</si>
  <si>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</si>
  <si>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</si>
  <si>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</si>
  <si>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</si>
  <si>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</si>
  <si>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</si>
  <si>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</si>
  <si>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</si>
  <si>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</si>
  <si>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</si>
  <si>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</si>
  <si>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</si>
  <si>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</si>
  <si>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</si>
  <si>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</si>
  <si>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</si>
  <si>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</si>
  <si>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</si>
  <si>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</si>
  <si>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</si>
  <si>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</si>
  <si>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</si>
  <si>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</si>
  <si>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</si>
  <si>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</si>
  <si>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</si>
  <si>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</si>
  <si>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</si>
  <si>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</si>
  <si>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</si>
  <si>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</si>
  <si>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</si>
  <si>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</si>
  <si>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</si>
  <si>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</si>
  <si>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</si>
  <si>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</si>
  <si>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</si>
  <si>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</si>
  <si>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</si>
  <si>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</si>
  <si>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</si>
  <si>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</si>
  <si>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</si>
  <si>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</si>
  <si>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</si>
  <si>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</si>
  <si>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</si>
  <si>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</si>
  <si>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</si>
  <si>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</si>
  <si>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</si>
  <si>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</si>
  <si>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</si>
  <si>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</si>
  <si>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</si>
  <si>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</si>
  <si>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</si>
  <si>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</si>
  <si>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</si>
  <si>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</si>
  <si>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</si>
  <si>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</si>
  <si>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</si>
  <si>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</si>
  <si>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</si>
  <si>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</si>
  <si>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</si>
  <si>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</si>
  <si>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</si>
  <si>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</si>
  <si>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</si>
  <si>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</si>
  <si>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</si>
  <si>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</si>
  <si>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</si>
  <si>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</si>
  <si>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</si>
  <si>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</si>
  <si>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</si>
  <si>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</si>
  <si>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</si>
  <si>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</si>
  <si>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</si>
  <si>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</si>
  <si>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</si>
  <si>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</si>
  <si>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</si>
  <si>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</si>
  <si>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</si>
  <si>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</si>
  <si>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</si>
  <si>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</si>
  <si>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</si>
  <si>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</si>
  <si>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</si>
  <si>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</si>
  <si>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</si>
  <si>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</si>
  <si>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</si>
  <si>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</si>
  <si>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</si>
  <si>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</si>
  <si>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</si>
  <si>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</si>
  <si>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</si>
  <si>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</si>
  <si>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</si>
  <si>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</si>
  <si>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</si>
  <si>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</si>
  <si>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</si>
  <si>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</si>
  <si>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</si>
  <si>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</si>
  <si>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</si>
  <si>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</si>
  <si>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</si>
  <si>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</si>
  <si>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</si>
  <si>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</si>
  <si>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</si>
  <si>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</si>
  <si>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</si>
  <si>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</si>
  <si>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</si>
  <si>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</si>
  <si>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</si>
  <si>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</si>
  <si>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</si>
  <si>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</si>
  <si>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</si>
  <si>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</si>
  <si>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</si>
  <si>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</si>
  <si>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</si>
  <si>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</si>
  <si>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</si>
  <si>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</si>
  <si>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</si>
  <si>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</si>
  <si>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</si>
  <si>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</si>
  <si>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</si>
  <si>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</si>
  <si>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</si>
  <si>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</si>
  <si>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</si>
  <si>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</si>
  <si>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</si>
  <si>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</si>
  <si>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</si>
  <si>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</si>
  <si>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</si>
  <si>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</si>
  <si>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</si>
  <si>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</si>
  <si>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</si>
  <si>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</si>
  <si>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</si>
  <si>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</si>
  <si>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2025</t>
  </si>
  <si>
    <t>Год 2026</t>
  </si>
  <si>
    <t>Год 2027</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</si>
  <si>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</si>
  <si>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</si>
  <si>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</si>
  <si>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</si>
  <si>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оценки полной стоимости</t>
  </si>
  <si>
    <t>не наступил срок реализации</t>
  </si>
  <si>
    <t>объем заключенного договора в ценах ____ года с НДС, млн. руб.</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</si>
  <si>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</si>
  <si>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</si>
  <si>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</si>
  <si>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</si>
  <si>
    <t>Год раскрытия информации: 2024 год</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</si>
  <si>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ОПУ-1шт.</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</si>
  <si>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 необходимость проведения работ по замене длительно эксплуатирующихся устройств РЗА для подстанций с высшим напряжением 110 кВ, выработавших фактические средние сроки службы.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</si>
  <si>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 xml:space="preserve">
Выполнение проектной документации по титулу "Реконструкция ПС 110/10 кВ Леуши (замена оборудования УРЗА, замена ОПУ)" - 1 шт. 
</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</si>
  <si>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</si>
  <si>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тех.обследования от 27.10.2022.</t>
  </si>
  <si>
    <t>по состоянию на 01.01.2024</t>
  </si>
  <si>
    <t>6 818,5 тыс.руб./шт.</t>
  </si>
  <si>
    <t>объем заключенного договора ООО ПТК "ЭКРА-Урал" № PD04.2100.2023.116 от 11.10.2023 в ценах 2023 года с НДС, млн. руб.</t>
  </si>
  <si>
    <t>ООО ПТК "ЭКРА-Урал" договор на выполнение проектных работ   
№ PD04.2100.2023.116 от 11.10.2023</t>
  </si>
  <si>
    <t>ПИР</t>
  </si>
  <si>
    <t>Выполнение проектных работ по объекту "Реконструкция ПС 110/10 кВ Леуши (замена оборудования УРЗА, замена ОПУ)" длянужд филиала АО "Россети Тюмень" Урайские электрические сети.</t>
  </si>
  <si>
    <t>12.2024</t>
  </si>
  <si>
    <t>2023.0641</t>
  </si>
  <si>
    <t>Реконструкция и техперевооружение электросетевых объектов</t>
  </si>
  <si>
    <t>Филиал АО "Россети Тюмень" УрЭС</t>
  </si>
  <si>
    <t>0</t>
  </si>
  <si>
    <t>Предварительный расчет стоимости работ</t>
  </si>
  <si>
    <t>ВЗ</t>
  </si>
  <si>
    <t>ОК</t>
  </si>
  <si>
    <t>ООО ПТК "ЭКРА-Урал"</t>
  </si>
  <si>
    <t>ООО "Энергопроект Центр"</t>
  </si>
  <si>
    <t>32312705013</t>
  </si>
  <si>
    <t>www.roseltorg.ru</t>
  </si>
  <si>
    <t>28.08.2023</t>
  </si>
  <si>
    <t>25.08.2023</t>
  </si>
  <si>
    <t>11.09.2023</t>
  </si>
  <si>
    <t>22.09.2023</t>
  </si>
  <si>
    <t>20.10.2023</t>
  </si>
  <si>
    <t>11.10.2023</t>
  </si>
  <si>
    <t>20.07.2024</t>
  </si>
  <si>
    <t>Н</t>
  </si>
  <si>
    <t xml:space="preserve">Факт 2023 года </t>
  </si>
  <si>
    <t>Год 2028</t>
  </si>
  <si>
    <t xml:space="preserve"> по состоянию на 01.01.2023</t>
  </si>
  <si>
    <t>не наступил срок реализации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</si>
</sst>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_ ;\-0\ "/>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i/>
      <sz val="12"/>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58" fillId="0" borderId="0"/>
    <xf numFmtId="0" fontId="58"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4" fillId="0" borderId="0" xfId="49"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41" fillId="0" borderId="34" xfId="2" quotePrefix="1" applyFont="1" applyFill="1" applyBorder="1" applyAlignment="1">
      <alignment horizontal="left" vertical="top" wrapText="1"/>
    </xf>
    <xf numFmtId="0" fontId="41" fillId="0" borderId="34"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7" fillId="0" borderId="1" xfId="70"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4" fontId="41" fillId="0" borderId="34" xfId="2" applyNumberFormat="1" applyFont="1" applyFill="1" applyBorder="1" applyAlignment="1">
      <alignment horizontal="left" vertical="top" wrapText="1"/>
    </xf>
    <xf numFmtId="169" fontId="41" fillId="0" borderId="35" xfId="2" applyNumberFormat="1" applyFont="1" applyFill="1" applyBorder="1" applyAlignment="1">
      <alignment horizontal="left" vertical="top" wrapText="1"/>
    </xf>
    <xf numFmtId="10" fontId="41" fillId="0" borderId="35" xfId="2" applyNumberFormat="1" applyFont="1" applyFill="1" applyBorder="1" applyAlignment="1">
      <alignment horizontal="left" vertical="top"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5" xfId="2" applyNumberFormat="1" applyFont="1" applyFill="1" applyBorder="1" applyAlignment="1">
      <alignment horizontal="left"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69"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69"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167"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51"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37"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0"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9" zoomScaleSheetLayoutView="89" workbookViewId="0">
      <selection activeCell="C48" sqref="C48:C49"/>
    </sheetView>
  </sheetViews>
  <sheetFormatPr defaultColWidth="9.140625"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16" customFormat="1" ht="18.75" customHeight="1" x14ac:dyDescent="0.2">
      <c r="A1" s="171"/>
      <c r="C1" s="165" t="s">
        <v>69</v>
      </c>
    </row>
    <row r="2" spans="1:19" s="16" customFormat="1" ht="18.75" customHeight="1" x14ac:dyDescent="0.3">
      <c r="A2" s="171"/>
      <c r="C2" s="166" t="s">
        <v>10</v>
      </c>
    </row>
    <row r="3" spans="1:19" s="16" customFormat="1" ht="18.75" x14ac:dyDescent="0.3">
      <c r="A3" s="172"/>
      <c r="C3" s="166" t="s">
        <v>68</v>
      </c>
    </row>
    <row r="4" spans="1:19" s="16" customFormat="1" ht="18.75" x14ac:dyDescent="0.3">
      <c r="A4" s="172"/>
      <c r="E4" s="166"/>
    </row>
    <row r="5" spans="1:19" s="16" customFormat="1" ht="15.75" x14ac:dyDescent="0.25">
      <c r="A5" s="304" t="s">
        <v>612</v>
      </c>
      <c r="B5" s="304"/>
      <c r="C5" s="304"/>
      <c r="D5" s="124"/>
      <c r="E5" s="124"/>
      <c r="F5" s="124"/>
      <c r="G5" s="124"/>
    </row>
    <row r="6" spans="1:19" s="16" customFormat="1" ht="18.75" x14ac:dyDescent="0.3">
      <c r="A6" s="172"/>
      <c r="E6" s="166"/>
    </row>
    <row r="7" spans="1:19" s="16" customFormat="1" ht="18.75" x14ac:dyDescent="0.2">
      <c r="A7" s="308" t="s">
        <v>9</v>
      </c>
      <c r="B7" s="308"/>
      <c r="C7" s="308"/>
      <c r="D7" s="167"/>
      <c r="E7" s="167"/>
      <c r="F7" s="167"/>
      <c r="G7" s="167"/>
      <c r="H7" s="167"/>
      <c r="I7" s="167"/>
      <c r="J7" s="167"/>
      <c r="K7" s="167"/>
      <c r="L7" s="167"/>
      <c r="M7" s="167"/>
      <c r="N7" s="167"/>
      <c r="O7" s="167"/>
      <c r="P7" s="167"/>
      <c r="Q7" s="167"/>
      <c r="R7" s="167"/>
      <c r="S7" s="167"/>
    </row>
    <row r="8" spans="1:19" s="16" customFormat="1" ht="18.75" x14ac:dyDescent="0.2">
      <c r="A8" s="173"/>
      <c r="B8" s="173"/>
      <c r="C8" s="173"/>
      <c r="D8" s="173"/>
      <c r="E8" s="173"/>
      <c r="F8" s="167"/>
      <c r="G8" s="167"/>
      <c r="H8" s="167"/>
      <c r="I8" s="167"/>
      <c r="J8" s="167"/>
      <c r="K8" s="167"/>
      <c r="L8" s="167"/>
      <c r="M8" s="167"/>
      <c r="N8" s="167"/>
      <c r="O8" s="167"/>
      <c r="P8" s="167"/>
      <c r="Q8" s="167"/>
      <c r="R8" s="167"/>
      <c r="S8" s="167"/>
    </row>
    <row r="9" spans="1:19" s="16" customFormat="1" ht="36" customHeight="1" x14ac:dyDescent="0.2">
      <c r="A9" s="309" t="s">
        <v>537</v>
      </c>
      <c r="B9" s="309"/>
      <c r="C9" s="309"/>
      <c r="D9" s="168"/>
      <c r="E9" s="168"/>
      <c r="F9" s="167"/>
      <c r="G9" s="167"/>
      <c r="H9" s="167"/>
      <c r="I9" s="167"/>
      <c r="J9" s="167"/>
      <c r="K9" s="167"/>
      <c r="L9" s="167"/>
      <c r="M9" s="167"/>
      <c r="N9" s="167"/>
      <c r="O9" s="167"/>
      <c r="P9" s="167"/>
      <c r="Q9" s="167"/>
      <c r="R9" s="167"/>
      <c r="S9" s="167"/>
    </row>
    <row r="10" spans="1:19" s="16" customFormat="1" ht="18.75" x14ac:dyDescent="0.2">
      <c r="A10" s="305" t="s">
        <v>8</v>
      </c>
      <c r="B10" s="305"/>
      <c r="C10" s="305"/>
      <c r="D10" s="170"/>
      <c r="E10" s="170"/>
      <c r="F10" s="167"/>
      <c r="G10" s="167"/>
      <c r="H10" s="167"/>
      <c r="I10" s="167"/>
      <c r="J10" s="167"/>
      <c r="K10" s="167"/>
      <c r="L10" s="167"/>
      <c r="M10" s="167"/>
      <c r="N10" s="167"/>
      <c r="O10" s="167"/>
      <c r="P10" s="167"/>
      <c r="Q10" s="167"/>
      <c r="R10" s="167"/>
      <c r="S10" s="167"/>
    </row>
    <row r="11" spans="1:19" s="16" customFormat="1" ht="18.75" x14ac:dyDescent="0.2">
      <c r="A11" s="173"/>
      <c r="B11" s="173"/>
      <c r="C11" s="173"/>
      <c r="D11" s="173"/>
      <c r="E11" s="173"/>
      <c r="F11" s="167"/>
      <c r="G11" s="167"/>
      <c r="H11" s="167"/>
      <c r="I11" s="167"/>
      <c r="J11" s="167"/>
      <c r="K11" s="167"/>
      <c r="L11" s="167"/>
      <c r="M11" s="167"/>
      <c r="N11" s="167"/>
      <c r="O11" s="167"/>
      <c r="P11" s="167"/>
      <c r="Q11" s="167"/>
      <c r="R11" s="167"/>
      <c r="S11" s="167"/>
    </row>
    <row r="12" spans="1:19" s="16" customFormat="1" ht="18.75" x14ac:dyDescent="0.2">
      <c r="A12" s="309" t="s">
        <v>609</v>
      </c>
      <c r="B12" s="309"/>
      <c r="C12" s="309"/>
      <c r="D12" s="168"/>
      <c r="E12" s="168"/>
      <c r="F12" s="167"/>
      <c r="G12" s="167"/>
      <c r="H12" s="167"/>
      <c r="I12" s="167"/>
      <c r="J12" s="167"/>
      <c r="K12" s="167"/>
      <c r="L12" s="167"/>
      <c r="M12" s="167"/>
      <c r="N12" s="167"/>
      <c r="O12" s="167"/>
      <c r="P12" s="167"/>
      <c r="Q12" s="167"/>
      <c r="R12" s="167"/>
      <c r="S12" s="167"/>
    </row>
    <row r="13" spans="1:19" s="16" customFormat="1" ht="18.75" x14ac:dyDescent="0.2">
      <c r="A13" s="305" t="s">
        <v>7</v>
      </c>
      <c r="B13" s="305"/>
      <c r="C13" s="305"/>
      <c r="D13" s="170"/>
      <c r="E13" s="170"/>
      <c r="F13" s="167"/>
      <c r="G13" s="167"/>
      <c r="H13" s="167"/>
      <c r="I13" s="167"/>
      <c r="J13" s="167"/>
      <c r="K13" s="167"/>
      <c r="L13" s="167"/>
      <c r="M13" s="167"/>
      <c r="N13" s="167"/>
      <c r="O13" s="167"/>
      <c r="P13" s="167"/>
      <c r="Q13" s="167"/>
      <c r="R13" s="167"/>
      <c r="S13" s="167"/>
    </row>
    <row r="14" spans="1:19" s="174"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row>
    <row r="15" spans="1:19" s="175" customFormat="1" ht="39" customHeight="1" x14ac:dyDescent="0.2">
      <c r="A15" s="310" t="s">
        <v>608</v>
      </c>
      <c r="B15" s="310"/>
      <c r="C15" s="310"/>
      <c r="D15" s="168"/>
      <c r="E15" s="168"/>
      <c r="F15" s="168"/>
      <c r="G15" s="168"/>
      <c r="H15" s="168"/>
      <c r="I15" s="168"/>
      <c r="J15" s="168"/>
      <c r="K15" s="168"/>
      <c r="L15" s="168"/>
      <c r="M15" s="168"/>
      <c r="N15" s="168"/>
      <c r="O15" s="168"/>
      <c r="P15" s="168"/>
      <c r="Q15" s="168"/>
      <c r="R15" s="168"/>
      <c r="S15" s="168"/>
    </row>
    <row r="16" spans="1:19" s="175" customFormat="1" ht="15" customHeight="1" x14ac:dyDescent="0.2">
      <c r="A16" s="305" t="s">
        <v>6</v>
      </c>
      <c r="B16" s="305"/>
      <c r="C16" s="305"/>
      <c r="D16" s="170"/>
      <c r="E16" s="170"/>
      <c r="F16" s="170"/>
      <c r="G16" s="170"/>
      <c r="H16" s="170"/>
      <c r="I16" s="170"/>
      <c r="J16" s="170"/>
      <c r="K16" s="170"/>
      <c r="L16" s="170"/>
      <c r="M16" s="170"/>
      <c r="N16" s="170"/>
      <c r="O16" s="170"/>
      <c r="P16" s="170"/>
      <c r="Q16" s="170"/>
      <c r="R16" s="170"/>
      <c r="S16" s="170"/>
    </row>
    <row r="17" spans="1:19" s="175" customFormat="1" ht="15" customHeight="1" x14ac:dyDescent="0.2">
      <c r="A17" s="176"/>
      <c r="B17" s="176"/>
      <c r="C17" s="176"/>
      <c r="D17" s="176"/>
      <c r="E17" s="176"/>
      <c r="F17" s="176"/>
      <c r="G17" s="176"/>
      <c r="H17" s="176"/>
      <c r="I17" s="176"/>
      <c r="J17" s="176"/>
      <c r="K17" s="176"/>
      <c r="L17" s="176"/>
      <c r="M17" s="176"/>
      <c r="N17" s="176"/>
      <c r="O17" s="176"/>
      <c r="P17" s="176"/>
    </row>
    <row r="18" spans="1:19" s="175" customFormat="1" ht="15" customHeight="1" x14ac:dyDescent="0.2">
      <c r="A18" s="306" t="s">
        <v>443</v>
      </c>
      <c r="B18" s="307"/>
      <c r="C18" s="307"/>
      <c r="D18" s="177"/>
      <c r="E18" s="177"/>
      <c r="F18" s="177"/>
      <c r="G18" s="177"/>
      <c r="H18" s="177"/>
      <c r="I18" s="177"/>
      <c r="J18" s="177"/>
      <c r="K18" s="177"/>
      <c r="L18" s="177"/>
      <c r="M18" s="177"/>
      <c r="N18" s="177"/>
      <c r="O18" s="177"/>
      <c r="P18" s="177"/>
      <c r="Q18" s="177"/>
      <c r="R18" s="177"/>
      <c r="S18" s="177"/>
    </row>
    <row r="19" spans="1:19" s="175" customFormat="1" ht="15" customHeight="1" x14ac:dyDescent="0.2">
      <c r="A19" s="170"/>
      <c r="B19" s="170"/>
      <c r="C19" s="170"/>
      <c r="D19" s="170"/>
      <c r="E19" s="170"/>
      <c r="F19" s="176"/>
      <c r="G19" s="176"/>
      <c r="H19" s="176"/>
      <c r="I19" s="176"/>
      <c r="J19" s="176"/>
      <c r="K19" s="176"/>
      <c r="L19" s="176"/>
      <c r="M19" s="176"/>
      <c r="N19" s="176"/>
      <c r="O19" s="176"/>
      <c r="P19" s="176"/>
    </row>
    <row r="20" spans="1:19" s="175" customFormat="1" ht="39.75" customHeight="1" x14ac:dyDescent="0.2">
      <c r="A20" s="178" t="s">
        <v>5</v>
      </c>
      <c r="B20" s="179" t="s">
        <v>67</v>
      </c>
      <c r="C20" s="180" t="s">
        <v>66</v>
      </c>
      <c r="D20" s="169"/>
      <c r="E20" s="169"/>
      <c r="F20" s="163"/>
      <c r="G20" s="163"/>
      <c r="H20" s="163"/>
      <c r="I20" s="163"/>
      <c r="J20" s="163"/>
      <c r="K20" s="163"/>
      <c r="L20" s="163"/>
      <c r="M20" s="163"/>
      <c r="N20" s="163"/>
      <c r="O20" s="163"/>
      <c r="P20" s="163"/>
      <c r="Q20" s="181"/>
      <c r="R20" s="181"/>
      <c r="S20" s="181"/>
    </row>
    <row r="21" spans="1:19" s="175" customFormat="1" ht="16.5" customHeight="1" x14ac:dyDescent="0.2">
      <c r="A21" s="180">
        <v>1</v>
      </c>
      <c r="B21" s="179">
        <v>2</v>
      </c>
      <c r="C21" s="180">
        <v>3</v>
      </c>
      <c r="D21" s="169"/>
      <c r="E21" s="169"/>
      <c r="F21" s="163"/>
      <c r="G21" s="163"/>
      <c r="H21" s="163"/>
      <c r="I21" s="163"/>
      <c r="J21" s="163"/>
      <c r="K21" s="163"/>
      <c r="L21" s="163"/>
      <c r="M21" s="163"/>
      <c r="N21" s="163"/>
      <c r="O21" s="163"/>
      <c r="P21" s="163"/>
      <c r="Q21" s="181"/>
      <c r="R21" s="181"/>
      <c r="S21" s="181"/>
    </row>
    <row r="22" spans="1:19" s="175" customFormat="1" ht="39" customHeight="1" x14ac:dyDescent="0.2">
      <c r="A22" s="24" t="s">
        <v>65</v>
      </c>
      <c r="B22" s="182" t="s">
        <v>310</v>
      </c>
      <c r="C22" s="180" t="s">
        <v>611</v>
      </c>
      <c r="D22" s="169"/>
      <c r="E22" s="169"/>
      <c r="F22" s="163"/>
      <c r="G22" s="163"/>
      <c r="H22" s="163"/>
      <c r="I22" s="163"/>
      <c r="J22" s="163"/>
      <c r="K22" s="163"/>
      <c r="L22" s="163"/>
      <c r="M22" s="163"/>
      <c r="N22" s="163"/>
      <c r="O22" s="163"/>
      <c r="P22" s="163"/>
      <c r="Q22" s="181"/>
      <c r="R22" s="181"/>
      <c r="S22" s="181"/>
    </row>
    <row r="23" spans="1:19" s="175" customFormat="1" ht="60.75" customHeight="1" x14ac:dyDescent="0.2">
      <c r="A23" s="24" t="s">
        <v>63</v>
      </c>
      <c r="B23" s="31" t="s">
        <v>64</v>
      </c>
      <c r="C23" s="253" t="s">
        <v>604</v>
      </c>
      <c r="D23" s="169"/>
      <c r="E23" s="169"/>
      <c r="F23" s="163"/>
      <c r="G23" s="163"/>
      <c r="H23" s="163"/>
      <c r="I23" s="163"/>
      <c r="J23" s="163"/>
      <c r="K23" s="163"/>
      <c r="L23" s="163"/>
      <c r="M23" s="163"/>
      <c r="N23" s="163"/>
      <c r="O23" s="163"/>
      <c r="P23" s="163"/>
      <c r="Q23" s="181"/>
      <c r="R23" s="181"/>
      <c r="S23" s="181"/>
    </row>
    <row r="24" spans="1:19" s="175" customFormat="1" ht="24" customHeight="1" x14ac:dyDescent="0.2">
      <c r="A24" s="301"/>
      <c r="B24" s="302"/>
      <c r="C24" s="303"/>
      <c r="D24" s="169"/>
      <c r="E24" s="169"/>
      <c r="F24" s="163"/>
      <c r="G24" s="163"/>
      <c r="H24" s="163"/>
      <c r="I24" s="163"/>
      <c r="J24" s="163"/>
      <c r="K24" s="163"/>
      <c r="L24" s="163"/>
      <c r="M24" s="163"/>
      <c r="N24" s="163"/>
      <c r="O24" s="163"/>
      <c r="P24" s="163"/>
      <c r="Q24" s="181"/>
      <c r="R24" s="181"/>
      <c r="S24" s="181"/>
    </row>
    <row r="25" spans="1:19" s="175" customFormat="1" ht="58.5" customHeight="1" x14ac:dyDescent="0.2">
      <c r="A25" s="24" t="s">
        <v>62</v>
      </c>
      <c r="B25" s="121" t="s">
        <v>391</v>
      </c>
      <c r="C25" s="200" t="s">
        <v>531</v>
      </c>
      <c r="D25" s="169"/>
      <c r="E25" s="163"/>
      <c r="F25" s="163"/>
      <c r="G25" s="163"/>
      <c r="H25" s="163"/>
      <c r="I25" s="163"/>
      <c r="J25" s="163"/>
      <c r="K25" s="163"/>
      <c r="L25" s="163"/>
      <c r="M25" s="163"/>
      <c r="N25" s="163"/>
      <c r="O25" s="163"/>
      <c r="P25" s="181"/>
      <c r="Q25" s="181"/>
      <c r="R25" s="181"/>
      <c r="S25" s="181"/>
    </row>
    <row r="26" spans="1:19" s="175" customFormat="1" ht="42.75" customHeight="1" x14ac:dyDescent="0.2">
      <c r="A26" s="24" t="s">
        <v>61</v>
      </c>
      <c r="B26" s="121" t="s">
        <v>75</v>
      </c>
      <c r="C26" s="200" t="s">
        <v>601</v>
      </c>
      <c r="D26" s="169"/>
      <c r="E26" s="163"/>
      <c r="F26" s="163"/>
      <c r="G26" s="163"/>
      <c r="H26" s="163"/>
      <c r="I26" s="163"/>
      <c r="J26" s="163"/>
      <c r="K26" s="163"/>
      <c r="L26" s="163"/>
      <c r="M26" s="163"/>
      <c r="N26" s="163"/>
      <c r="O26" s="163"/>
      <c r="P26" s="181"/>
      <c r="Q26" s="181"/>
      <c r="R26" s="181"/>
      <c r="S26" s="181"/>
    </row>
    <row r="27" spans="1:19" s="175" customFormat="1" ht="51.75" customHeight="1" x14ac:dyDescent="0.2">
      <c r="A27" s="24" t="s">
        <v>59</v>
      </c>
      <c r="B27" s="121" t="s">
        <v>74</v>
      </c>
      <c r="C27" s="200" t="s">
        <v>602</v>
      </c>
      <c r="D27" s="169"/>
      <c r="E27" s="163"/>
      <c r="F27" s="163"/>
      <c r="G27" s="163"/>
      <c r="H27" s="163"/>
      <c r="I27" s="163"/>
      <c r="J27" s="163"/>
      <c r="K27" s="163"/>
      <c r="L27" s="163"/>
      <c r="M27" s="163"/>
      <c r="N27" s="163"/>
      <c r="O27" s="163"/>
      <c r="P27" s="181"/>
      <c r="Q27" s="181"/>
      <c r="R27" s="181"/>
      <c r="S27" s="181"/>
    </row>
    <row r="28" spans="1:19" s="175" customFormat="1" ht="42.75" customHeight="1" x14ac:dyDescent="0.2">
      <c r="A28" s="24" t="s">
        <v>58</v>
      </c>
      <c r="B28" s="121" t="s">
        <v>392</v>
      </c>
      <c r="C28" s="200" t="s">
        <v>461</v>
      </c>
      <c r="D28" s="169"/>
      <c r="E28" s="163"/>
      <c r="F28" s="163"/>
      <c r="G28" s="163"/>
      <c r="H28" s="163"/>
      <c r="I28" s="163"/>
      <c r="J28" s="163"/>
      <c r="K28" s="163"/>
      <c r="L28" s="163"/>
      <c r="M28" s="163"/>
      <c r="N28" s="163"/>
      <c r="O28" s="163"/>
      <c r="P28" s="181"/>
      <c r="Q28" s="181"/>
      <c r="R28" s="181"/>
      <c r="S28" s="181"/>
    </row>
    <row r="29" spans="1:19" s="175" customFormat="1" ht="51.75" customHeight="1" x14ac:dyDescent="0.2">
      <c r="A29" s="24" t="s">
        <v>56</v>
      </c>
      <c r="B29" s="121" t="s">
        <v>393</v>
      </c>
      <c r="C29" s="200" t="s">
        <v>461</v>
      </c>
      <c r="D29" s="169"/>
      <c r="E29" s="163"/>
      <c r="F29" s="163"/>
      <c r="G29" s="163"/>
      <c r="H29" s="163"/>
      <c r="I29" s="163"/>
      <c r="J29" s="163"/>
      <c r="K29" s="163"/>
      <c r="L29" s="163"/>
      <c r="M29" s="163"/>
      <c r="N29" s="163"/>
      <c r="O29" s="163"/>
      <c r="P29" s="181"/>
      <c r="Q29" s="181"/>
      <c r="R29" s="181"/>
      <c r="S29" s="181"/>
    </row>
    <row r="30" spans="1:19" s="175" customFormat="1" ht="51.75" customHeight="1" x14ac:dyDescent="0.2">
      <c r="A30" s="24" t="s">
        <v>54</v>
      </c>
      <c r="B30" s="121" t="s">
        <v>394</v>
      </c>
      <c r="C30" s="200" t="s">
        <v>461</v>
      </c>
      <c r="D30" s="169"/>
      <c r="E30" s="163"/>
      <c r="F30" s="163"/>
      <c r="G30" s="163"/>
      <c r="H30" s="163"/>
      <c r="I30" s="163"/>
      <c r="J30" s="163"/>
      <c r="K30" s="163"/>
      <c r="L30" s="163"/>
      <c r="M30" s="163"/>
      <c r="N30" s="163"/>
      <c r="O30" s="163"/>
      <c r="P30" s="181"/>
      <c r="Q30" s="181"/>
      <c r="R30" s="181"/>
      <c r="S30" s="181"/>
    </row>
    <row r="31" spans="1:19" s="175" customFormat="1" ht="51.75" customHeight="1" x14ac:dyDescent="0.2">
      <c r="A31" s="24" t="s">
        <v>73</v>
      </c>
      <c r="B31" s="121" t="s">
        <v>395</v>
      </c>
      <c r="C31" s="200" t="s">
        <v>461</v>
      </c>
      <c r="D31" s="169"/>
      <c r="E31" s="163"/>
      <c r="F31" s="163"/>
      <c r="G31" s="163"/>
      <c r="H31" s="163"/>
      <c r="I31" s="163"/>
      <c r="J31" s="163"/>
      <c r="K31" s="163"/>
      <c r="L31" s="163"/>
      <c r="M31" s="163"/>
      <c r="N31" s="163"/>
      <c r="O31" s="163"/>
      <c r="P31" s="181"/>
      <c r="Q31" s="181"/>
      <c r="R31" s="181"/>
      <c r="S31" s="181"/>
    </row>
    <row r="32" spans="1:19" s="175" customFormat="1" ht="51.75" customHeight="1" x14ac:dyDescent="0.2">
      <c r="A32" s="24" t="s">
        <v>71</v>
      </c>
      <c r="B32" s="121" t="s">
        <v>396</v>
      </c>
      <c r="C32" s="200" t="s">
        <v>461</v>
      </c>
      <c r="D32" s="169"/>
      <c r="E32" s="163"/>
      <c r="F32" s="163"/>
      <c r="G32" s="163"/>
      <c r="H32" s="163"/>
      <c r="I32" s="163"/>
      <c r="J32" s="163"/>
      <c r="K32" s="163"/>
      <c r="L32" s="163"/>
      <c r="M32" s="163"/>
      <c r="N32" s="163"/>
      <c r="O32" s="163"/>
      <c r="P32" s="181"/>
      <c r="Q32" s="181"/>
      <c r="R32" s="181"/>
      <c r="S32" s="181"/>
    </row>
    <row r="33" spans="1:19" s="175" customFormat="1" ht="101.25" customHeight="1" x14ac:dyDescent="0.2">
      <c r="A33" s="24" t="s">
        <v>70</v>
      </c>
      <c r="B33" s="121" t="s">
        <v>397</v>
      </c>
      <c r="C33" s="200" t="s">
        <v>532</v>
      </c>
      <c r="D33" s="169"/>
      <c r="E33" s="163"/>
      <c r="F33" s="163"/>
      <c r="G33" s="163"/>
      <c r="H33" s="163"/>
      <c r="I33" s="163"/>
      <c r="J33" s="163"/>
      <c r="K33" s="163"/>
      <c r="L33" s="163"/>
      <c r="M33" s="163"/>
      <c r="N33" s="163"/>
      <c r="O33" s="163"/>
      <c r="P33" s="181"/>
      <c r="Q33" s="181"/>
      <c r="R33" s="181"/>
      <c r="S33" s="181"/>
    </row>
    <row r="34" spans="1:19" ht="111" customHeight="1" x14ac:dyDescent="0.25">
      <c r="A34" s="24" t="s">
        <v>413</v>
      </c>
      <c r="B34" s="121" t="s">
        <v>398</v>
      </c>
      <c r="C34" s="200" t="s">
        <v>461</v>
      </c>
      <c r="D34" s="183"/>
      <c r="E34" s="183"/>
      <c r="F34" s="183"/>
      <c r="G34" s="183"/>
      <c r="H34" s="183"/>
      <c r="I34" s="183"/>
      <c r="J34" s="183"/>
      <c r="K34" s="183"/>
      <c r="L34" s="183"/>
      <c r="M34" s="183"/>
      <c r="N34" s="183"/>
      <c r="O34" s="183"/>
      <c r="P34" s="183"/>
      <c r="Q34" s="183"/>
      <c r="R34" s="183"/>
      <c r="S34" s="183"/>
    </row>
    <row r="35" spans="1:19" ht="58.5" customHeight="1" x14ac:dyDescent="0.25">
      <c r="A35" s="24" t="s">
        <v>401</v>
      </c>
      <c r="B35" s="121" t="s">
        <v>72</v>
      </c>
      <c r="C35" s="200" t="s">
        <v>461</v>
      </c>
      <c r="D35" s="183"/>
      <c r="E35" s="183"/>
      <c r="F35" s="183"/>
      <c r="G35" s="183"/>
      <c r="H35" s="183"/>
      <c r="I35" s="183"/>
      <c r="J35" s="183"/>
      <c r="K35" s="183"/>
      <c r="L35" s="183"/>
      <c r="M35" s="183"/>
      <c r="N35" s="183"/>
      <c r="O35" s="183"/>
      <c r="P35" s="183"/>
      <c r="Q35" s="183"/>
      <c r="R35" s="183"/>
      <c r="S35" s="183"/>
    </row>
    <row r="36" spans="1:19" ht="51.75" customHeight="1" x14ac:dyDescent="0.25">
      <c r="A36" s="24" t="s">
        <v>414</v>
      </c>
      <c r="B36" s="121" t="s">
        <v>399</v>
      </c>
      <c r="C36" s="200" t="s">
        <v>335</v>
      </c>
      <c r="D36" s="183"/>
      <c r="E36" s="183"/>
      <c r="F36" s="183"/>
      <c r="G36" s="183"/>
      <c r="H36" s="183"/>
      <c r="I36" s="183"/>
      <c r="J36" s="183"/>
      <c r="K36" s="183"/>
      <c r="L36" s="183"/>
      <c r="M36" s="183"/>
      <c r="N36" s="183"/>
      <c r="O36" s="183"/>
      <c r="P36" s="183"/>
      <c r="Q36" s="183"/>
      <c r="R36" s="183"/>
      <c r="S36" s="183"/>
    </row>
    <row r="37" spans="1:19" ht="43.5" customHeight="1" x14ac:dyDescent="0.25">
      <c r="A37" s="24" t="s">
        <v>402</v>
      </c>
      <c r="B37" s="121" t="s">
        <v>400</v>
      </c>
      <c r="C37" s="200" t="s">
        <v>335</v>
      </c>
      <c r="D37" s="183"/>
      <c r="E37" s="183"/>
      <c r="F37" s="183"/>
      <c r="G37" s="183"/>
      <c r="H37" s="183"/>
      <c r="I37" s="183"/>
      <c r="J37" s="183"/>
      <c r="K37" s="183"/>
      <c r="L37" s="183"/>
      <c r="M37" s="183"/>
      <c r="N37" s="183"/>
      <c r="O37" s="183"/>
      <c r="P37" s="183"/>
      <c r="Q37" s="183"/>
      <c r="R37" s="183"/>
      <c r="S37" s="183"/>
    </row>
    <row r="38" spans="1:19" ht="43.5" customHeight="1" x14ac:dyDescent="0.25">
      <c r="A38" s="24" t="s">
        <v>415</v>
      </c>
      <c r="B38" s="121" t="s">
        <v>204</v>
      </c>
      <c r="C38" s="200" t="s">
        <v>461</v>
      </c>
      <c r="D38" s="183"/>
      <c r="E38" s="183"/>
      <c r="F38" s="183"/>
      <c r="G38" s="183"/>
      <c r="H38" s="183"/>
      <c r="I38" s="183"/>
      <c r="J38" s="183"/>
      <c r="K38" s="183"/>
      <c r="L38" s="183"/>
      <c r="M38" s="183"/>
      <c r="N38" s="183"/>
      <c r="O38" s="183"/>
      <c r="P38" s="183"/>
      <c r="Q38" s="183"/>
      <c r="R38" s="183"/>
      <c r="S38" s="183"/>
    </row>
    <row r="39" spans="1:19" ht="23.25" customHeight="1" x14ac:dyDescent="0.25">
      <c r="A39" s="301"/>
      <c r="B39" s="302"/>
      <c r="C39" s="303"/>
      <c r="D39" s="183"/>
      <c r="E39" s="183"/>
      <c r="F39" s="183"/>
      <c r="G39" s="183"/>
      <c r="H39" s="183"/>
      <c r="I39" s="183"/>
      <c r="J39" s="183"/>
      <c r="K39" s="183"/>
      <c r="L39" s="183"/>
      <c r="M39" s="183"/>
      <c r="N39" s="183"/>
      <c r="O39" s="183"/>
      <c r="P39" s="183"/>
      <c r="Q39" s="183"/>
      <c r="R39" s="183"/>
      <c r="S39" s="183"/>
    </row>
    <row r="40" spans="1:19" ht="63" x14ac:dyDescent="0.25">
      <c r="A40" s="24" t="s">
        <v>403</v>
      </c>
      <c r="B40" s="121" t="s">
        <v>456</v>
      </c>
      <c r="C40" s="180" t="str">
        <f>CONCATENATE((ROUND(C48,2))," ","млн. руб.")</f>
        <v>8.13 млн. руб.</v>
      </c>
      <c r="D40" s="183"/>
      <c r="E40" s="183"/>
      <c r="F40" s="183"/>
      <c r="G40" s="183"/>
      <c r="H40" s="183"/>
      <c r="I40" s="183"/>
      <c r="J40" s="183"/>
      <c r="K40" s="183"/>
      <c r="L40" s="183"/>
      <c r="M40" s="183"/>
      <c r="N40" s="183"/>
      <c r="O40" s="183"/>
      <c r="P40" s="183"/>
      <c r="Q40" s="183"/>
      <c r="R40" s="183"/>
      <c r="S40" s="183"/>
    </row>
    <row r="41" spans="1:19" ht="105.75" customHeight="1" x14ac:dyDescent="0.25">
      <c r="A41" s="24" t="s">
        <v>416</v>
      </c>
      <c r="B41" s="121" t="s">
        <v>438</v>
      </c>
      <c r="C41" s="180" t="s">
        <v>462</v>
      </c>
      <c r="D41" s="183"/>
      <c r="E41" s="183"/>
      <c r="F41" s="183"/>
      <c r="G41" s="183"/>
      <c r="H41" s="183"/>
      <c r="I41" s="183"/>
      <c r="J41" s="183"/>
      <c r="K41" s="183"/>
      <c r="L41" s="183"/>
      <c r="M41" s="183"/>
      <c r="N41" s="183"/>
      <c r="O41" s="183"/>
      <c r="P41" s="183"/>
      <c r="Q41" s="183"/>
      <c r="R41" s="183"/>
      <c r="S41" s="183"/>
    </row>
    <row r="42" spans="1:19" ht="83.25" customHeight="1" x14ac:dyDescent="0.25">
      <c r="A42" s="24" t="s">
        <v>404</v>
      </c>
      <c r="B42" s="121" t="s">
        <v>453</v>
      </c>
      <c r="C42" s="180" t="s">
        <v>462</v>
      </c>
      <c r="D42" s="183"/>
      <c r="E42" s="183"/>
      <c r="F42" s="183"/>
      <c r="G42" s="183"/>
      <c r="H42" s="183"/>
      <c r="I42" s="183"/>
      <c r="J42" s="183"/>
      <c r="K42" s="183"/>
      <c r="L42" s="183"/>
      <c r="M42" s="183"/>
      <c r="N42" s="183"/>
      <c r="O42" s="183"/>
      <c r="P42" s="183"/>
      <c r="Q42" s="183"/>
      <c r="R42" s="183"/>
      <c r="S42" s="183"/>
    </row>
    <row r="43" spans="1:19" ht="186" customHeight="1" x14ac:dyDescent="0.25">
      <c r="A43" s="24" t="s">
        <v>419</v>
      </c>
      <c r="B43" s="121" t="s">
        <v>420</v>
      </c>
      <c r="C43" s="180" t="s">
        <v>462</v>
      </c>
      <c r="D43" s="183"/>
      <c r="E43" s="183"/>
      <c r="F43" s="183"/>
      <c r="G43" s="183"/>
      <c r="H43" s="183"/>
      <c r="I43" s="183"/>
      <c r="J43" s="183"/>
      <c r="K43" s="183"/>
      <c r="L43" s="183"/>
      <c r="M43" s="183"/>
      <c r="N43" s="183"/>
      <c r="O43" s="183"/>
      <c r="P43" s="183"/>
      <c r="Q43" s="183"/>
      <c r="R43" s="183"/>
      <c r="S43" s="183"/>
    </row>
    <row r="44" spans="1:19" ht="111" customHeight="1" x14ac:dyDescent="0.25">
      <c r="A44" s="24" t="s">
        <v>405</v>
      </c>
      <c r="B44" s="121" t="s">
        <v>444</v>
      </c>
      <c r="C44" s="180" t="s">
        <v>531</v>
      </c>
      <c r="D44" s="183"/>
      <c r="E44" s="183"/>
      <c r="F44" s="183"/>
      <c r="G44" s="183"/>
      <c r="H44" s="183"/>
      <c r="I44" s="183"/>
      <c r="J44" s="183"/>
      <c r="K44" s="183"/>
      <c r="L44" s="183"/>
      <c r="M44" s="183"/>
      <c r="N44" s="183"/>
      <c r="O44" s="183"/>
      <c r="P44" s="183"/>
      <c r="Q44" s="183"/>
      <c r="R44" s="183"/>
      <c r="S44" s="183"/>
    </row>
    <row r="45" spans="1:19" ht="120" customHeight="1" x14ac:dyDescent="0.25">
      <c r="A45" s="24" t="s">
        <v>439</v>
      </c>
      <c r="B45" s="121" t="s">
        <v>445</v>
      </c>
      <c r="C45" s="180" t="s">
        <v>531</v>
      </c>
      <c r="D45" s="183"/>
      <c r="E45" s="183"/>
      <c r="F45" s="183"/>
      <c r="G45" s="183"/>
      <c r="H45" s="183"/>
      <c r="I45" s="183"/>
      <c r="J45" s="183"/>
      <c r="K45" s="183"/>
      <c r="L45" s="183"/>
      <c r="M45" s="183"/>
      <c r="N45" s="183"/>
      <c r="O45" s="183"/>
      <c r="P45" s="183"/>
      <c r="Q45" s="183"/>
      <c r="R45" s="183"/>
      <c r="S45" s="183"/>
    </row>
    <row r="46" spans="1:19" ht="101.25" customHeight="1" x14ac:dyDescent="0.25">
      <c r="A46" s="24" t="s">
        <v>406</v>
      </c>
      <c r="B46" s="121" t="s">
        <v>446</v>
      </c>
      <c r="C46" s="180" t="s">
        <v>535</v>
      </c>
      <c r="D46" s="183"/>
      <c r="E46" s="183"/>
      <c r="F46" s="183"/>
      <c r="G46" s="183"/>
      <c r="H46" s="183"/>
      <c r="I46" s="183"/>
      <c r="J46" s="183"/>
      <c r="K46" s="183"/>
      <c r="L46" s="183"/>
      <c r="M46" s="183"/>
      <c r="N46" s="183"/>
      <c r="O46" s="183"/>
      <c r="P46" s="183"/>
      <c r="Q46" s="183"/>
      <c r="R46" s="183"/>
      <c r="S46" s="183"/>
    </row>
    <row r="47" spans="1:19" ht="18.75" customHeight="1" x14ac:dyDescent="0.25">
      <c r="A47" s="301"/>
      <c r="B47" s="302"/>
      <c r="C47" s="303"/>
      <c r="D47" s="183"/>
      <c r="E47" s="183"/>
      <c r="F47" s="183"/>
      <c r="G47" s="183"/>
      <c r="H47" s="183"/>
      <c r="I47" s="183"/>
      <c r="J47" s="183"/>
      <c r="K47" s="183"/>
      <c r="L47" s="183"/>
      <c r="M47" s="183"/>
      <c r="N47" s="183"/>
      <c r="O47" s="183"/>
      <c r="P47" s="183"/>
      <c r="Q47" s="183"/>
      <c r="R47" s="183"/>
      <c r="S47" s="183"/>
    </row>
    <row r="48" spans="1:19" ht="75.75" customHeight="1" x14ac:dyDescent="0.25">
      <c r="A48" s="24" t="s">
        <v>440</v>
      </c>
      <c r="B48" s="121" t="s">
        <v>454</v>
      </c>
      <c r="C48" s="201">
        <f>'6.2. Паспорт фин осв ввод'!AC24</f>
        <v>8.1287601135998528</v>
      </c>
      <c r="D48" s="183"/>
      <c r="E48" s="183"/>
      <c r="F48" s="183"/>
      <c r="G48" s="183"/>
      <c r="H48" s="183"/>
      <c r="I48" s="183"/>
      <c r="J48" s="183"/>
      <c r="K48" s="183"/>
      <c r="L48" s="183"/>
      <c r="M48" s="183"/>
      <c r="N48" s="183"/>
      <c r="O48" s="183"/>
      <c r="P48" s="183"/>
      <c r="Q48" s="183"/>
      <c r="R48" s="183"/>
      <c r="S48" s="183"/>
    </row>
    <row r="49" spans="1:19" ht="71.25" customHeight="1" x14ac:dyDescent="0.25">
      <c r="A49" s="24" t="s">
        <v>407</v>
      </c>
      <c r="B49" s="121" t="s">
        <v>455</v>
      </c>
      <c r="C49" s="202">
        <f>'6.2. Паспорт фин осв ввод'!AC30</f>
        <v>6.8185150920653834</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N_TP2100.PS.0059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1" t="str">
        <f>'1. паспорт местоположение'!A15:C15</f>
        <v>Проектирование реконструкции ПС 110/10 кВ Леуши (замена оборудования УРЗА, замена ОПУ)</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418</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5</v>
      </c>
      <c r="B19" s="318" t="s">
        <v>108</v>
      </c>
      <c r="C19" s="319" t="s">
        <v>341</v>
      </c>
      <c r="D19" s="318" t="s">
        <v>340</v>
      </c>
      <c r="E19" s="318" t="s">
        <v>107</v>
      </c>
      <c r="F19" s="318" t="s">
        <v>106</v>
      </c>
      <c r="G19" s="318" t="s">
        <v>336</v>
      </c>
      <c r="H19" s="318" t="s">
        <v>105</v>
      </c>
      <c r="I19" s="318" t="s">
        <v>104</v>
      </c>
      <c r="J19" s="318" t="s">
        <v>103</v>
      </c>
      <c r="K19" s="318" t="s">
        <v>102</v>
      </c>
      <c r="L19" s="318" t="s">
        <v>101</v>
      </c>
      <c r="M19" s="318" t="s">
        <v>100</v>
      </c>
      <c r="N19" s="318" t="s">
        <v>99</v>
      </c>
      <c r="O19" s="318" t="s">
        <v>98</v>
      </c>
      <c r="P19" s="318" t="s">
        <v>97</v>
      </c>
      <c r="Q19" s="318" t="s">
        <v>339</v>
      </c>
      <c r="R19" s="318"/>
      <c r="S19" s="321" t="s">
        <v>410</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5" t="s">
        <v>337</v>
      </c>
      <c r="R20" s="36" t="s">
        <v>338</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8"/>
      <c r="B29" s="40" t="s">
        <v>334</v>
      </c>
      <c r="C29" s="40"/>
      <c r="D29" s="40"/>
      <c r="E29" s="88" t="s">
        <v>335</v>
      </c>
      <c r="F29" s="88" t="s">
        <v>335</v>
      </c>
      <c r="G29" s="88" t="s">
        <v>335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N_TP2100.PS.0059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1" t="str">
        <f>'1. паспорт местоположение'!A15:C15</f>
        <v>Проектирование реконструкции ПС 110/10 кВ Леуши (замена оборудования УРЗА, замена ОПУ)</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5" t="s">
        <v>423</v>
      </c>
      <c r="B19" s="325"/>
      <c r="C19" s="325"/>
      <c r="D19" s="325"/>
      <c r="E19" s="325"/>
      <c r="F19" s="325"/>
      <c r="G19" s="325"/>
      <c r="H19" s="325"/>
      <c r="I19" s="325"/>
      <c r="J19" s="325"/>
      <c r="K19" s="325"/>
      <c r="L19" s="325"/>
      <c r="M19" s="325"/>
      <c r="N19" s="325"/>
      <c r="O19" s="325"/>
      <c r="P19" s="325"/>
      <c r="Q19" s="325"/>
      <c r="R19" s="325"/>
      <c r="S19" s="325"/>
      <c r="T19" s="325"/>
    </row>
    <row r="20" spans="1:20" s="52"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195</v>
      </c>
      <c r="C21" s="331"/>
      <c r="D21" s="334" t="s">
        <v>130</v>
      </c>
      <c r="E21" s="330" t="s">
        <v>451</v>
      </c>
      <c r="F21" s="331"/>
      <c r="G21" s="330" t="s">
        <v>245</v>
      </c>
      <c r="H21" s="331"/>
      <c r="I21" s="330" t="s">
        <v>129</v>
      </c>
      <c r="J21" s="331"/>
      <c r="K21" s="334" t="s">
        <v>128</v>
      </c>
      <c r="L21" s="330" t="s">
        <v>127</v>
      </c>
      <c r="M21" s="331"/>
      <c r="N21" s="330" t="s">
        <v>447</v>
      </c>
      <c r="O21" s="331"/>
      <c r="P21" s="334" t="s">
        <v>126</v>
      </c>
      <c r="Q21" s="322" t="s">
        <v>125</v>
      </c>
      <c r="R21" s="323"/>
      <c r="S21" s="322" t="s">
        <v>124</v>
      </c>
      <c r="T21" s="324"/>
    </row>
    <row r="22" spans="1:20" ht="204.75" customHeight="1" x14ac:dyDescent="0.25">
      <c r="A22" s="328"/>
      <c r="B22" s="332"/>
      <c r="C22" s="333"/>
      <c r="D22" s="337"/>
      <c r="E22" s="332"/>
      <c r="F22" s="333"/>
      <c r="G22" s="332"/>
      <c r="H22" s="333"/>
      <c r="I22" s="332"/>
      <c r="J22" s="333"/>
      <c r="K22" s="335"/>
      <c r="L22" s="332"/>
      <c r="M22" s="333"/>
      <c r="N22" s="332"/>
      <c r="O22" s="333"/>
      <c r="P22" s="335"/>
      <c r="Q22" s="73" t="s">
        <v>123</v>
      </c>
      <c r="R22" s="73" t="s">
        <v>422</v>
      </c>
      <c r="S22" s="73" t="s">
        <v>122</v>
      </c>
      <c r="T22" s="73" t="s">
        <v>121</v>
      </c>
    </row>
    <row r="23" spans="1:20" ht="51.75" customHeight="1" x14ac:dyDescent="0.25">
      <c r="A23" s="329"/>
      <c r="B23" s="122" t="s">
        <v>119</v>
      </c>
      <c r="C23" s="122" t="s">
        <v>120</v>
      </c>
      <c r="D23" s="335"/>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3" t="s">
        <v>119</v>
      </c>
      <c r="R23" s="73" t="s">
        <v>119</v>
      </c>
      <c r="S23" s="73" t="s">
        <v>119</v>
      </c>
      <c r="T23" s="7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6" t="s">
        <v>457</v>
      </c>
      <c r="C36" s="336"/>
      <c r="D36" s="336"/>
      <c r="E36" s="336"/>
      <c r="F36" s="336"/>
      <c r="G36" s="336"/>
      <c r="H36" s="336"/>
      <c r="I36" s="336"/>
      <c r="J36" s="336"/>
      <c r="K36" s="336"/>
      <c r="L36" s="336"/>
      <c r="M36" s="336"/>
      <c r="N36" s="336"/>
      <c r="O36" s="336"/>
      <c r="P36" s="336"/>
      <c r="Q36" s="336"/>
      <c r="R36" s="336"/>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N_TP2100.PS.0059</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Проектирование реконструкции ПС 110/10 кВ Леуши (замена оборудования УРЗА, замена ОПУ)</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2" customFormat="1" ht="21" customHeight="1" x14ac:dyDescent="0.25"/>
    <row r="21" spans="1:27" ht="15.75" customHeight="1" x14ac:dyDescent="0.25">
      <c r="A21" s="338" t="s">
        <v>5</v>
      </c>
      <c r="B21" s="340" t="s">
        <v>431</v>
      </c>
      <c r="C21" s="341"/>
      <c r="D21" s="340" t="s">
        <v>433</v>
      </c>
      <c r="E21" s="341"/>
      <c r="F21" s="322" t="s">
        <v>102</v>
      </c>
      <c r="G21" s="324"/>
      <c r="H21" s="324"/>
      <c r="I21" s="323"/>
      <c r="J21" s="338" t="s">
        <v>434</v>
      </c>
      <c r="K21" s="340" t="s">
        <v>435</v>
      </c>
      <c r="L21" s="341"/>
      <c r="M21" s="340" t="s">
        <v>436</v>
      </c>
      <c r="N21" s="341"/>
      <c r="O21" s="340" t="s">
        <v>424</v>
      </c>
      <c r="P21" s="341"/>
      <c r="Q21" s="340" t="s">
        <v>135</v>
      </c>
      <c r="R21" s="341"/>
      <c r="S21" s="338" t="s">
        <v>134</v>
      </c>
      <c r="T21" s="338" t="s">
        <v>437</v>
      </c>
      <c r="U21" s="338" t="s">
        <v>432</v>
      </c>
      <c r="V21" s="340" t="s">
        <v>133</v>
      </c>
      <c r="W21" s="341"/>
      <c r="X21" s="322" t="s">
        <v>125</v>
      </c>
      <c r="Y21" s="324"/>
      <c r="Z21" s="322" t="s">
        <v>124</v>
      </c>
      <c r="AA21" s="324"/>
    </row>
    <row r="22" spans="1:27" ht="216" customHeight="1" x14ac:dyDescent="0.25">
      <c r="A22" s="344"/>
      <c r="B22" s="342"/>
      <c r="C22" s="343"/>
      <c r="D22" s="342"/>
      <c r="E22" s="343"/>
      <c r="F22" s="322" t="s">
        <v>132</v>
      </c>
      <c r="G22" s="323"/>
      <c r="H22" s="322" t="s">
        <v>131</v>
      </c>
      <c r="I22" s="323"/>
      <c r="J22" s="339"/>
      <c r="K22" s="342"/>
      <c r="L22" s="343"/>
      <c r="M22" s="342"/>
      <c r="N22" s="343"/>
      <c r="O22" s="342"/>
      <c r="P22" s="343"/>
      <c r="Q22" s="342"/>
      <c r="R22" s="343"/>
      <c r="S22" s="339"/>
      <c r="T22" s="339"/>
      <c r="U22" s="339"/>
      <c r="V22" s="342"/>
      <c r="W22" s="343"/>
      <c r="X22" s="73" t="s">
        <v>123</v>
      </c>
      <c r="Y22" s="73" t="s">
        <v>422</v>
      </c>
      <c r="Z22" s="73" t="s">
        <v>122</v>
      </c>
      <c r="AA22" s="73" t="s">
        <v>121</v>
      </c>
    </row>
    <row r="23" spans="1:27" ht="60" customHeight="1" x14ac:dyDescent="0.25">
      <c r="A23" s="339"/>
      <c r="B23" s="120" t="s">
        <v>119</v>
      </c>
      <c r="C23" s="120"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5"/>
      <c r="AA26" s="45"/>
    </row>
    <row r="27" spans="1:27" s="50" customFormat="1" ht="12.75" x14ac:dyDescent="0.2">
      <c r="A27" s="51"/>
      <c r="B27" s="51"/>
      <c r="C27" s="51"/>
      <c r="E27" s="51"/>
      <c r="X27" s="77"/>
      <c r="Y27" s="77"/>
      <c r="Z27" s="77"/>
      <c r="AA27" s="7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5" zoomScaleSheetLayoutView="95" workbookViewId="0">
      <selection activeCell="C31" sqref="C31"/>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N_TP2100.PS.0059</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Проектирование реконструкции ПС 110/10 кВ Леуши (замена оборудования УРЗА, замена ОПУ)</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417</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429</v>
      </c>
      <c r="C22" s="254" t="s">
        <v>614</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255" t="s">
        <v>616</v>
      </c>
      <c r="D23" s="23"/>
      <c r="E23" s="192"/>
      <c r="F23" s="23"/>
      <c r="G23" s="23"/>
      <c r="H23" s="23"/>
      <c r="I23" s="23"/>
      <c r="J23" s="23"/>
      <c r="K23" s="23"/>
      <c r="L23" s="23"/>
      <c r="M23" s="23"/>
      <c r="N23" s="23"/>
      <c r="O23" s="23"/>
      <c r="P23" s="23"/>
      <c r="Q23" s="23"/>
      <c r="R23" s="23"/>
      <c r="S23" s="23"/>
      <c r="T23" s="23"/>
      <c r="U23" s="23"/>
    </row>
    <row r="24" spans="1:21" ht="85.5" customHeight="1" x14ac:dyDescent="0.25">
      <c r="A24" s="24" t="s">
        <v>62</v>
      </c>
      <c r="B24" s="26" t="s">
        <v>449</v>
      </c>
      <c r="C24" s="256" t="s">
        <v>615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619</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54" t="s">
        <v>617</v>
      </c>
      <c r="D27" s="23"/>
      <c r="E27" s="345"/>
      <c r="F27" s="345"/>
      <c r="G27" s="345"/>
      <c r="H27" s="345"/>
      <c r="I27" s="345"/>
      <c r="J27" s="23"/>
      <c r="K27" s="23"/>
      <c r="L27" s="23"/>
      <c r="M27" s="23"/>
      <c r="N27" s="23"/>
      <c r="O27" s="23"/>
      <c r="P27" s="23"/>
      <c r="Q27" s="23"/>
      <c r="R27" s="23"/>
      <c r="S27" s="23"/>
      <c r="T27" s="23"/>
      <c r="U27" s="23"/>
    </row>
    <row r="28" spans="1:21" ht="42.75" customHeight="1" x14ac:dyDescent="0.25">
      <c r="A28" s="24" t="s">
        <v>56</v>
      </c>
      <c r="B28" s="26" t="s">
        <v>57</v>
      </c>
      <c r="C28" s="32">
        <v>2024</v>
      </c>
      <c r="D28" s="23"/>
      <c r="E28" s="345"/>
      <c r="F28" s="345"/>
      <c r="G28" s="345"/>
      <c r="H28" s="345"/>
      <c r="I28" s="345"/>
      <c r="J28" s="23"/>
      <c r="K28" s="23"/>
      <c r="L28" s="23"/>
      <c r="M28" s="23"/>
      <c r="N28" s="23"/>
      <c r="O28" s="23"/>
      <c r="P28" s="23"/>
      <c r="Q28" s="23"/>
      <c r="R28" s="23"/>
      <c r="S28" s="23"/>
      <c r="T28" s="23"/>
      <c r="U28" s="23"/>
    </row>
    <row r="29" spans="1:21" ht="42.75" customHeight="1" x14ac:dyDescent="0.25">
      <c r="A29" s="24" t="s">
        <v>54</v>
      </c>
      <c r="B29" s="25" t="s">
        <v>55</v>
      </c>
      <c r="C29" s="180">
        <v>2024</v>
      </c>
      <c r="D29" s="23"/>
      <c r="E29" s="345"/>
      <c r="F29" s="345"/>
      <c r="G29" s="345"/>
      <c r="H29" s="345"/>
      <c r="I29" s="345"/>
      <c r="J29" s="23"/>
      <c r="K29" s="23"/>
      <c r="L29" s="23"/>
      <c r="M29" s="23"/>
      <c r="N29" s="23"/>
      <c r="O29" s="23"/>
      <c r="P29" s="23"/>
      <c r="Q29" s="23"/>
      <c r="R29" s="23"/>
      <c r="S29" s="23"/>
      <c r="T29" s="23"/>
      <c r="U29" s="23"/>
    </row>
    <row r="30" spans="1:21" ht="54" customHeight="1" x14ac:dyDescent="0.25">
      <c r="A30" s="24" t="s">
        <v>73</v>
      </c>
      <c r="B30" s="25" t="s">
        <v>53</v>
      </c>
      <c r="C30" s="32" t="s">
        <v>643</v>
      </c>
      <c r="D30" s="23"/>
      <c r="E30" s="345"/>
      <c r="F30" s="345"/>
      <c r="G30" s="345"/>
      <c r="H30" s="345"/>
      <c r="I30" s="345"/>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17"/>
      <c r="AB6" s="11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17"/>
      <c r="AB7" s="117"/>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8"/>
      <c r="AB8" s="118"/>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19"/>
      <c r="AB9" s="11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17"/>
      <c r="AB10" s="117"/>
    </row>
    <row r="11" spans="1:28" ht="15.75" x14ac:dyDescent="0.25">
      <c r="A11" s="311" t="str">
        <f>'1. паспорт местоположение'!A12:C12</f>
        <v>N_TP2100.PS.0059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8"/>
      <c r="AB11" s="118"/>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19"/>
      <c r="AB12" s="11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1" t="str">
        <f>'1. паспорт местоположение'!A15:C15</f>
        <v>Проектирование реконструкции ПС 110/10 кВ Леуши (замена оборудования УРЗА, замена ОПУ)</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8"/>
      <c r="AB14" s="118"/>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19"/>
      <c r="AB15" s="119"/>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8"/>
      <c r="AB16" s="12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8"/>
      <c r="AB17" s="12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8"/>
      <c r="AB18" s="12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8"/>
      <c r="AB19" s="12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9"/>
      <c r="AB20" s="12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9"/>
      <c r="AB21" s="129"/>
    </row>
    <row r="22" spans="1:28" x14ac:dyDescent="0.25">
      <c r="A22" s="349" t="s">
        <v>448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0"/>
      <c r="AB22" s="130"/>
    </row>
    <row r="23" spans="1:28" ht="32.25" customHeight="1" x14ac:dyDescent="0.25">
      <c r="A23" s="351" t="s">
        <v>332</v>
      </c>
      <c r="B23" s="352"/>
      <c r="C23" s="352"/>
      <c r="D23" s="352"/>
      <c r="E23" s="352"/>
      <c r="F23" s="352"/>
      <c r="G23" s="352"/>
      <c r="H23" s="352"/>
      <c r="I23" s="352"/>
      <c r="J23" s="352"/>
      <c r="K23" s="352"/>
      <c r="L23" s="353"/>
      <c r="M23" s="350" t="s">
        <v>333</v>
      </c>
      <c r="N23" s="350"/>
      <c r="O23" s="350"/>
      <c r="P23" s="350"/>
      <c r="Q23" s="350"/>
      <c r="R23" s="350"/>
      <c r="S23" s="350"/>
      <c r="T23" s="350"/>
      <c r="U23" s="350"/>
      <c r="V23" s="350"/>
      <c r="W23" s="350"/>
      <c r="X23" s="350"/>
      <c r="Y23" s="350"/>
      <c r="Z23" s="350"/>
    </row>
    <row r="24" spans="1:28" ht="151.5" customHeight="1" x14ac:dyDescent="0.25">
      <c r="A24" s="70" t="s">
        <v>205</v>
      </c>
      <c r="B24" s="71" t="s">
        <v>234</v>
      </c>
      <c r="C24" s="70" t="s">
        <v>327</v>
      </c>
      <c r="D24" s="70" t="s">
        <v>206</v>
      </c>
      <c r="E24" s="70" t="s">
        <v>328</v>
      </c>
      <c r="F24" s="70" t="s">
        <v>330</v>
      </c>
      <c r="G24" s="70" t="s">
        <v>329</v>
      </c>
      <c r="H24" s="70" t="s">
        <v>207</v>
      </c>
      <c r="I24" s="70" t="s">
        <v>331</v>
      </c>
      <c r="J24" s="70" t="s">
        <v>239</v>
      </c>
      <c r="K24" s="71" t="s">
        <v>233</v>
      </c>
      <c r="L24" s="71" t="s">
        <v>208</v>
      </c>
      <c r="M24" s="72" t="s">
        <v>253</v>
      </c>
      <c r="N24" s="71" t="s">
        <v>458</v>
      </c>
      <c r="O24" s="70" t="s">
        <v>250</v>
      </c>
      <c r="P24" s="70" t="s">
        <v>251</v>
      </c>
      <c r="Q24" s="70" t="s">
        <v>249</v>
      </c>
      <c r="R24" s="70" t="s">
        <v>207</v>
      </c>
      <c r="S24" s="70" t="s">
        <v>248</v>
      </c>
      <c r="T24" s="70" t="s">
        <v>247</v>
      </c>
      <c r="U24" s="70" t="s">
        <v>326</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31">
        <v>11</v>
      </c>
      <c r="L25" s="71">
        <v>12</v>
      </c>
      <c r="M25" s="131">
        <v>13</v>
      </c>
      <c r="N25" s="71">
        <v>14</v>
      </c>
      <c r="O25" s="131">
        <v>15</v>
      </c>
      <c r="P25" s="71">
        <v>16</v>
      </c>
      <c r="Q25" s="131">
        <v>17</v>
      </c>
      <c r="R25" s="71">
        <v>18</v>
      </c>
      <c r="S25" s="131">
        <v>19</v>
      </c>
      <c r="T25" s="71">
        <v>20</v>
      </c>
      <c r="U25" s="131">
        <v>21</v>
      </c>
      <c r="V25" s="71">
        <v>22</v>
      </c>
      <c r="W25" s="131">
        <v>23</v>
      </c>
      <c r="X25" s="71">
        <v>24</v>
      </c>
      <c r="Y25" s="131">
        <v>25</v>
      </c>
      <c r="Z25" s="71">
        <v>26</v>
      </c>
    </row>
    <row r="26" spans="1:28" ht="45.75" customHeight="1" x14ac:dyDescent="0.25">
      <c r="A26" s="63" t="s">
        <v>311</v>
      </c>
      <c r="B26" s="69"/>
      <c r="C26" s="65" t="s">
        <v>313</v>
      </c>
      <c r="D26" s="65" t="s">
        <v>314</v>
      </c>
      <c r="E26" s="65" t="s">
        <v>315</v>
      </c>
      <c r="F26" s="65" t="s">
        <v>244</v>
      </c>
      <c r="G26" s="65" t="s">
        <v>316</v>
      </c>
      <c r="H26" s="65" t="s">
        <v>207</v>
      </c>
      <c r="I26" s="65" t="s">
        <v>317</v>
      </c>
      <c r="J26" s="65" t="s">
        <v>318</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312</v>
      </c>
      <c r="B32" s="69"/>
      <c r="C32" s="65" t="s">
        <v>319</v>
      </c>
      <c r="D32" s="65" t="s">
        <v>320</v>
      </c>
      <c r="E32" s="65" t="s">
        <v>321</v>
      </c>
      <c r="F32" s="65" t="s">
        <v>322</v>
      </c>
      <c r="G32" s="65" t="s">
        <v>323</v>
      </c>
      <c r="H32" s="65" t="s">
        <v>207</v>
      </c>
      <c r="I32" s="65" t="s">
        <v>324</v>
      </c>
      <c r="J32" s="65" t="s">
        <v>325</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1" t="str">
        <f>'1. паспорт местоположение'!A12:C12</f>
        <v>N_TP2100.PS.0059</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1" t="str">
        <f>'1. паспорт местоположение'!A15:C15</f>
        <v>Проектирование реконструкции ПС 110/10 кВ Леуши (замена оборудования УРЗА, замена ОПУ)</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4" t="s">
        <v>426</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5" t="s">
        <v>86</v>
      </c>
      <c r="F19" s="356"/>
      <c r="G19" s="356"/>
      <c r="H19" s="356"/>
      <c r="I19" s="357"/>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240"/>
      <c r="B6" s="18"/>
      <c r="C6" s="18"/>
      <c r="D6" s="18"/>
      <c r="E6" s="18"/>
      <c r="F6" s="18"/>
      <c r="G6" s="18"/>
      <c r="H6" s="18"/>
      <c r="I6" s="171"/>
      <c r="J6" s="17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18.75" x14ac:dyDescent="0.2">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12" customFormat="1" ht="18.75" customHeight="1" x14ac:dyDescent="0.2">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s="12" customFormat="1" ht="18.75" x14ac:dyDescent="0.2">
      <c r="A11" s="241"/>
      <c r="B11" s="241"/>
      <c r="C11" s="241"/>
      <c r="D11" s="241"/>
      <c r="E11" s="241"/>
      <c r="F11" s="241"/>
      <c r="G11" s="241"/>
      <c r="H11" s="241"/>
      <c r="I11" s="241"/>
      <c r="J11" s="241"/>
      <c r="K11" s="241"/>
      <c r="L11" s="242"/>
      <c r="M11" s="242"/>
      <c r="N11" s="242"/>
      <c r="O11" s="242"/>
      <c r="P11" s="242"/>
      <c r="Q11" s="242"/>
      <c r="R11" s="242"/>
      <c r="S11" s="242"/>
      <c r="T11" s="242"/>
      <c r="U11" s="242"/>
      <c r="V11" s="242"/>
      <c r="W11" s="242"/>
      <c r="X11" s="242"/>
      <c r="Y11" s="24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25" t="str">
        <f>'1. паспорт местоположение'!A12:C12</f>
        <v>N_TP2100.PS.0059</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12" customFormat="1" ht="18.75" customHeight="1" x14ac:dyDescent="0.2">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4"/>
      <c r="AA14" s="244"/>
      <c r="AB14" s="244"/>
      <c r="AC14" s="244"/>
      <c r="AD14" s="244"/>
      <c r="AE14" s="244"/>
      <c r="AF14" s="244"/>
      <c r="AG14" s="244"/>
      <c r="AH14" s="244"/>
      <c r="AI14" s="244"/>
      <c r="AJ14" s="244"/>
      <c r="AK14" s="244"/>
      <c r="AL14" s="244"/>
      <c r="AM14" s="244"/>
      <c r="AN14" s="244"/>
      <c r="AO14" s="244"/>
      <c r="AP14" s="244"/>
      <c r="AQ14" s="244"/>
      <c r="AR14" s="244"/>
    </row>
    <row r="15" spans="1:44" s="3" customFormat="1" ht="30.75" customHeight="1" x14ac:dyDescent="0.2">
      <c r="A15" s="422" t="str">
        <f>'1. паспорт местоположение'!A15:C15</f>
        <v>Проектирование реконструкции ПС 110/10 кВ Леуши (замена оборудования УРЗА, замена ОПУ)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325" t="s">
        <v>427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209"/>
      <c r="AP19" s="209"/>
      <c r="AQ19" s="209"/>
      <c r="AR19" s="34"/>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423" t="s">
        <v>308</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211"/>
      <c r="AN24" s="211"/>
      <c r="AO24" s="212"/>
      <c r="AP24" s="212"/>
      <c r="AQ24" s="212"/>
      <c r="AR24" s="212"/>
      <c r="AS24" s="213"/>
    </row>
    <row r="25" spans="1:45" ht="12.75" customHeight="1" x14ac:dyDescent="0.25">
      <c r="A25" s="403" t="s">
        <v>572</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14"/>
      <c r="AN25" s="427" t="s">
        <v>307</v>
      </c>
      <c r="AO25" s="427"/>
      <c r="AP25" s="427"/>
      <c r="AQ25" s="428"/>
      <c r="AR25" s="428"/>
      <c r="AS25" s="213"/>
    </row>
    <row r="26" spans="1:45" ht="17.25" customHeight="1" x14ac:dyDescent="0.25">
      <c r="A26" s="376" t="s">
        <v>306</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14"/>
      <c r="AN26" s="412" t="s">
        <v>305</v>
      </c>
      <c r="AO26" s="413"/>
      <c r="AP26" s="414"/>
      <c r="AQ26" s="410"/>
      <c r="AR26" s="415"/>
      <c r="AS26" s="213"/>
    </row>
    <row r="27" spans="1:45" ht="17.25" customHeight="1" x14ac:dyDescent="0.25">
      <c r="A27" s="376" t="s">
        <v>304</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14"/>
      <c r="AN27" s="412" t="s">
        <v>303</v>
      </c>
      <c r="AO27" s="413"/>
      <c r="AP27" s="414"/>
      <c r="AQ27" s="410"/>
      <c r="AR27" s="415"/>
      <c r="AS27" s="213"/>
    </row>
    <row r="28" spans="1:45" ht="27.75" customHeight="1" thickBot="1" x14ac:dyDescent="0.3">
      <c r="A28" s="416" t="s">
        <v>302</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214"/>
      <c r="AN28" s="419" t="s">
        <v>573</v>
      </c>
      <c r="AO28" s="420"/>
      <c r="AP28" s="421"/>
      <c r="AQ28" s="410"/>
      <c r="AR28" s="415"/>
      <c r="AS28" s="213"/>
    </row>
    <row r="29" spans="1:45" ht="17.25" customHeight="1" x14ac:dyDescent="0.25">
      <c r="A29" s="405" t="s">
        <v>301</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2"/>
      <c r="AL29" s="402"/>
      <c r="AM29" s="214"/>
      <c r="AN29" s="408"/>
      <c r="AO29" s="409"/>
      <c r="AP29" s="409"/>
      <c r="AQ29" s="410"/>
      <c r="AR29" s="411"/>
      <c r="AS29" s="213"/>
    </row>
    <row r="30" spans="1:45" ht="17.25" customHeight="1" x14ac:dyDescent="0.25">
      <c r="A30" s="376" t="s">
        <v>574</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14"/>
      <c r="AS30" s="213"/>
    </row>
    <row r="31" spans="1:45" ht="17.25" customHeight="1" x14ac:dyDescent="0.25">
      <c r="A31" s="376" t="s">
        <v>300</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14"/>
      <c r="AN31" s="214"/>
      <c r="AO31" s="215"/>
      <c r="AP31" s="215"/>
      <c r="AQ31" s="215"/>
      <c r="AR31" s="215"/>
      <c r="AS31" s="213"/>
    </row>
    <row r="32" spans="1:45" ht="17.25" customHeight="1" x14ac:dyDescent="0.25">
      <c r="A32" s="376" t="s">
        <v>279</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14"/>
      <c r="AN32" s="214"/>
      <c r="AO32" s="214"/>
      <c r="AP32" s="214"/>
      <c r="AQ32" s="214"/>
      <c r="AR32" s="214"/>
      <c r="AS32" s="213"/>
    </row>
    <row r="33" spans="1:45" ht="17.25" customHeight="1" x14ac:dyDescent="0.25">
      <c r="A33" s="376" t="s">
        <v>299</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14"/>
      <c r="AN33" s="214"/>
      <c r="AO33" s="214"/>
      <c r="AP33" s="214"/>
      <c r="AQ33" s="214"/>
      <c r="AR33" s="214"/>
      <c r="AS33" s="213"/>
    </row>
    <row r="34" spans="1:45" ht="17.25" customHeight="1" x14ac:dyDescent="0.25">
      <c r="A34" s="376" t="s">
        <v>298</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14"/>
      <c r="AN34" s="214"/>
      <c r="AO34" s="214"/>
      <c r="AP34" s="214"/>
      <c r="AQ34" s="214"/>
      <c r="AR34" s="214"/>
      <c r="AS34" s="213"/>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14"/>
      <c r="AN35" s="214"/>
      <c r="AO35" s="214"/>
      <c r="AP35" s="214"/>
      <c r="AQ35" s="214"/>
      <c r="AR35" s="214"/>
      <c r="AS35" s="213"/>
    </row>
    <row r="36" spans="1:45" ht="17.25" customHeight="1" thickBot="1" x14ac:dyDescent="0.3">
      <c r="A36" s="390" t="s">
        <v>272</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14"/>
      <c r="AN36" s="214"/>
      <c r="AO36" s="214"/>
      <c r="AP36" s="214"/>
      <c r="AQ36" s="214"/>
      <c r="AR36" s="214"/>
      <c r="AS36" s="213"/>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14"/>
      <c r="AN37" s="214"/>
      <c r="AO37" s="214"/>
      <c r="AP37" s="214"/>
      <c r="AQ37" s="214"/>
      <c r="AR37" s="214"/>
      <c r="AS37" s="213"/>
    </row>
    <row r="38" spans="1:45" ht="17.25" customHeight="1" x14ac:dyDescent="0.25">
      <c r="A38" s="376" t="s">
        <v>297</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14"/>
      <c r="AN38" s="214"/>
      <c r="AO38" s="214"/>
      <c r="AP38" s="214"/>
      <c r="AQ38" s="214"/>
      <c r="AR38" s="214"/>
      <c r="AS38" s="213"/>
    </row>
    <row r="39" spans="1:45" ht="17.25" customHeight="1" thickBot="1" x14ac:dyDescent="0.3">
      <c r="A39" s="390" t="s">
        <v>296</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14"/>
      <c r="AN39" s="214"/>
      <c r="AO39" s="214"/>
      <c r="AP39" s="214"/>
      <c r="AQ39" s="214"/>
      <c r="AR39" s="214"/>
      <c r="AS39" s="213"/>
    </row>
    <row r="40" spans="1:45" ht="17.25" customHeight="1" x14ac:dyDescent="0.25">
      <c r="A40" s="403" t="s">
        <v>575</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14"/>
      <c r="AN40" s="214"/>
      <c r="AO40" s="214"/>
      <c r="AP40" s="214"/>
      <c r="AQ40" s="214"/>
      <c r="AR40" s="214"/>
      <c r="AS40" s="213"/>
    </row>
    <row r="41" spans="1:45" ht="17.25" customHeight="1" x14ac:dyDescent="0.25">
      <c r="A41" s="376" t="s">
        <v>295</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14"/>
      <c r="AN41" s="214"/>
      <c r="AO41" s="214"/>
      <c r="AP41" s="214"/>
      <c r="AQ41" s="214"/>
      <c r="AR41" s="214"/>
      <c r="AS41" s="213"/>
    </row>
    <row r="42" spans="1:45" ht="17.25" customHeight="1" x14ac:dyDescent="0.25">
      <c r="A42" s="376" t="s">
        <v>294</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14"/>
      <c r="AN42" s="214"/>
      <c r="AO42" s="214"/>
      <c r="AP42" s="214"/>
      <c r="AQ42" s="214"/>
      <c r="AR42" s="214"/>
      <c r="AS42" s="213"/>
    </row>
    <row r="43" spans="1:45" ht="17.25" customHeight="1" x14ac:dyDescent="0.25">
      <c r="A43" s="376" t="s">
        <v>293</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14"/>
      <c r="AN43" s="214"/>
      <c r="AO43" s="214"/>
      <c r="AP43" s="214"/>
      <c r="AQ43" s="214"/>
      <c r="AR43" s="214"/>
      <c r="AS43" s="213"/>
    </row>
    <row r="44" spans="1:45" ht="17.25" customHeight="1" x14ac:dyDescent="0.25">
      <c r="A44" s="376" t="s">
        <v>292</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14"/>
      <c r="AN44" s="214"/>
      <c r="AO44" s="214"/>
      <c r="AP44" s="214"/>
      <c r="AQ44" s="214"/>
      <c r="AR44" s="214"/>
      <c r="AS44" s="213"/>
    </row>
    <row r="45" spans="1:45" ht="17.25" customHeight="1" x14ac:dyDescent="0.25">
      <c r="A45" s="376" t="s">
        <v>291</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14"/>
      <c r="AN45" s="214"/>
      <c r="AO45" s="214"/>
      <c r="AP45" s="214"/>
      <c r="AQ45" s="214"/>
      <c r="AR45" s="214"/>
      <c r="AS45" s="213"/>
    </row>
    <row r="46" spans="1:45" ht="17.25" customHeight="1" thickBot="1" x14ac:dyDescent="0.3">
      <c r="A46" s="396" t="s">
        <v>576</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14"/>
      <c r="AN46" s="214"/>
      <c r="AO46" s="214"/>
      <c r="AP46" s="214"/>
      <c r="AQ46" s="214"/>
      <c r="AR46" s="214"/>
      <c r="AS46" s="213"/>
    </row>
    <row r="47" spans="1:45" ht="24" customHeight="1" x14ac:dyDescent="0.25">
      <c r="A47" s="399" t="s">
        <v>290</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2" t="s">
        <v>577</v>
      </c>
      <c r="AN47" s="382"/>
      <c r="AO47" s="216" t="s">
        <v>578</v>
      </c>
      <c r="AP47" s="216" t="s">
        <v>579</v>
      </c>
      <c r="AQ47" s="213"/>
    </row>
    <row r="48" spans="1:45" ht="12" customHeight="1" x14ac:dyDescent="0.25">
      <c r="A48" s="376" t="s">
        <v>289</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17"/>
      <c r="AP48" s="217"/>
      <c r="AQ48" s="213"/>
    </row>
    <row r="49" spans="1:43" ht="12" customHeight="1" x14ac:dyDescent="0.25">
      <c r="A49" s="376" t="s">
        <v>288</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17"/>
      <c r="AP49" s="217"/>
      <c r="AQ49" s="213"/>
    </row>
    <row r="50" spans="1:43" ht="12" customHeight="1" thickBot="1" x14ac:dyDescent="0.3">
      <c r="A50" s="390" t="s">
        <v>580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80" t="s">
        <v>287</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577</v>
      </c>
      <c r="AN52" s="382"/>
      <c r="AO52" s="216" t="s">
        <v>578</v>
      </c>
      <c r="AP52" s="216" t="s">
        <v>579</v>
      </c>
      <c r="AQ52" s="213"/>
    </row>
    <row r="53" spans="1:43" ht="11.25" customHeight="1" x14ac:dyDescent="0.25">
      <c r="A53" s="393" t="s">
        <v>286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23"/>
      <c r="AP53" s="223"/>
      <c r="AQ53" s="213"/>
    </row>
    <row r="54" spans="1:43" ht="12" customHeight="1" x14ac:dyDescent="0.25">
      <c r="A54" s="376" t="s">
        <v>285</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17"/>
      <c r="AP54" s="217"/>
      <c r="AQ54" s="213"/>
    </row>
    <row r="55" spans="1:43" ht="12" customHeight="1" x14ac:dyDescent="0.25">
      <c r="A55" s="376" t="s">
        <v>284</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17"/>
      <c r="AP55" s="217"/>
      <c r="AQ55" s="213"/>
    </row>
    <row r="56" spans="1:43" ht="12" customHeight="1" thickBot="1" x14ac:dyDescent="0.3">
      <c r="A56" s="390" t="s">
        <v>283</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80" t="s">
        <v>581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577</v>
      </c>
      <c r="AN58" s="382"/>
      <c r="AO58" s="216" t="s">
        <v>578</v>
      </c>
      <c r="AP58" s="216" t="s">
        <v>579</v>
      </c>
      <c r="AQ58" s="213"/>
    </row>
    <row r="59" spans="1:43" ht="12.75" customHeight="1" x14ac:dyDescent="0.25">
      <c r="A59" s="387" t="s">
        <v>282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26"/>
      <c r="AP59" s="226"/>
      <c r="AQ59" s="227"/>
    </row>
    <row r="60" spans="1:43" ht="12" customHeight="1" x14ac:dyDescent="0.25">
      <c r="A60" s="376" t="s">
        <v>281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17"/>
      <c r="AP60" s="217"/>
      <c r="AQ60" s="213"/>
    </row>
    <row r="61" spans="1:43" ht="12" customHeight="1" x14ac:dyDescent="0.25">
      <c r="A61" s="376" t="s">
        <v>280</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17"/>
      <c r="AP61" s="217"/>
      <c r="AQ61" s="213"/>
    </row>
    <row r="62" spans="1:43" ht="12" customHeight="1" x14ac:dyDescent="0.25">
      <c r="A62" s="376" t="s">
        <v>279</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17"/>
      <c r="AP62" s="217"/>
      <c r="AQ62" s="213"/>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17"/>
      <c r="AP63" s="217"/>
      <c r="AQ63" s="213"/>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17"/>
      <c r="AP64" s="217"/>
      <c r="AQ64" s="213"/>
    </row>
    <row r="65" spans="1:43" ht="12" customHeight="1" x14ac:dyDescent="0.25">
      <c r="A65" s="376" t="s">
        <v>278</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17"/>
      <c r="AP65" s="217"/>
      <c r="AQ65" s="213"/>
    </row>
    <row r="66" spans="1:43" ht="27.75" customHeight="1" x14ac:dyDescent="0.25">
      <c r="A66" s="369" t="s">
        <v>582</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28"/>
      <c r="AP66" s="228"/>
      <c r="AQ66" s="227"/>
    </row>
    <row r="67" spans="1:43" ht="11.25" customHeight="1" x14ac:dyDescent="0.25">
      <c r="A67" s="376" t="s">
        <v>274</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17"/>
      <c r="AP67" s="217"/>
      <c r="AQ67" s="213"/>
    </row>
    <row r="68" spans="1:43" ht="25.5" customHeight="1" x14ac:dyDescent="0.25">
      <c r="A68" s="369" t="s">
        <v>583</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28"/>
      <c r="AP68" s="228"/>
      <c r="AQ68" s="227"/>
    </row>
    <row r="69" spans="1:43" ht="12" customHeight="1" x14ac:dyDescent="0.25">
      <c r="A69" s="376" t="s">
        <v>273</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17"/>
      <c r="AP69" s="217"/>
      <c r="AQ69" s="213"/>
    </row>
    <row r="70" spans="1:43" ht="12.75" customHeight="1" x14ac:dyDescent="0.25">
      <c r="A70" s="374" t="s">
        <v>277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228"/>
      <c r="AP70" s="228"/>
      <c r="AQ70" s="227"/>
    </row>
    <row r="71" spans="1:43" ht="12" customHeight="1" x14ac:dyDescent="0.25">
      <c r="A71" s="376" t="s">
        <v>272</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17"/>
      <c r="AP71" s="217"/>
      <c r="AQ71" s="213"/>
    </row>
    <row r="72" spans="1:43" ht="12.75" customHeight="1" thickBot="1" x14ac:dyDescent="0.3">
      <c r="A72" s="383" t="s">
        <v>276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80" t="s">
        <v>275</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577</v>
      </c>
      <c r="AN74" s="382"/>
      <c r="AO74" s="216" t="s">
        <v>578</v>
      </c>
      <c r="AP74" s="216" t="s">
        <v>579</v>
      </c>
      <c r="AQ74" s="213"/>
    </row>
    <row r="75" spans="1:43" ht="25.5" customHeight="1" x14ac:dyDescent="0.25">
      <c r="A75" s="369" t="s">
        <v>583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30"/>
      <c r="AP75" s="230"/>
      <c r="AQ75" s="227"/>
    </row>
    <row r="76" spans="1:43" ht="12" customHeight="1" x14ac:dyDescent="0.25">
      <c r="A76" s="376" t="s">
        <v>274</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31"/>
      <c r="AP76" s="231"/>
      <c r="AQ76" s="213"/>
    </row>
    <row r="77" spans="1:43" ht="12" customHeight="1" x14ac:dyDescent="0.25">
      <c r="A77" s="376" t="s">
        <v>273</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31"/>
      <c r="AP77" s="231"/>
      <c r="AQ77" s="213"/>
    </row>
    <row r="78" spans="1:43" ht="12" customHeight="1" x14ac:dyDescent="0.25">
      <c r="A78" s="376" t="s">
        <v>272</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31"/>
      <c r="AP78" s="231"/>
      <c r="AQ78" s="213"/>
    </row>
    <row r="79" spans="1:43" ht="12" customHeight="1" x14ac:dyDescent="0.25">
      <c r="A79" s="376" t="s">
        <v>271</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31"/>
      <c r="AP79" s="231"/>
      <c r="AQ79" s="213"/>
    </row>
    <row r="80" spans="1:43" ht="12" customHeight="1" x14ac:dyDescent="0.25">
      <c r="A80" s="376" t="s">
        <v>270</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31"/>
      <c r="AP80" s="231"/>
      <c r="AQ80" s="213"/>
    </row>
    <row r="81" spans="1:45" ht="12.75" customHeight="1" x14ac:dyDescent="0.25">
      <c r="A81" s="376" t="s">
        <v>269</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31"/>
      <c r="AP81" s="231"/>
      <c r="AQ81" s="213"/>
    </row>
    <row r="82" spans="1:45" ht="12.75" customHeight="1" x14ac:dyDescent="0.25">
      <c r="A82" s="376" t="s">
        <v>268</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31"/>
      <c r="AP82" s="231"/>
      <c r="AQ82" s="213"/>
    </row>
    <row r="83" spans="1:45" ht="12" customHeight="1" x14ac:dyDescent="0.25">
      <c r="A83" s="374" t="s">
        <v>267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30"/>
      <c r="AP83" s="230"/>
      <c r="AQ83" s="227"/>
    </row>
    <row r="84" spans="1:45" ht="12" customHeight="1" x14ac:dyDescent="0.25">
      <c r="A84" s="374" t="s">
        <v>584</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30"/>
      <c r="AP84" s="230"/>
      <c r="AQ84" s="227"/>
    </row>
    <row r="85" spans="1:45" ht="12" customHeight="1" x14ac:dyDescent="0.25">
      <c r="A85" s="376" t="s">
        <v>266</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31"/>
      <c r="AP85" s="231"/>
      <c r="AQ85" s="211"/>
    </row>
    <row r="86" spans="1:45" ht="27.75" customHeight="1" x14ac:dyDescent="0.25">
      <c r="A86" s="369" t="s">
        <v>585</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30"/>
      <c r="AP86" s="230"/>
      <c r="AQ86" s="227"/>
    </row>
    <row r="87" spans="1:45" x14ac:dyDescent="0.25">
      <c r="A87" s="369" t="s">
        <v>586</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30"/>
      <c r="AP87" s="230"/>
      <c r="AQ87" s="227"/>
    </row>
    <row r="88" spans="1:45" ht="14.25" customHeight="1" x14ac:dyDescent="0.25">
      <c r="A88" s="362" t="s">
        <v>587</v>
      </c>
      <c r="B88" s="363"/>
      <c r="C88" s="363"/>
      <c r="D88" s="364"/>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65"/>
      <c r="AL88" s="366"/>
      <c r="AM88" s="367"/>
      <c r="AN88" s="368"/>
      <c r="AO88" s="230"/>
      <c r="AP88" s="230"/>
      <c r="AQ88" s="227"/>
    </row>
    <row r="89" spans="1:45" x14ac:dyDescent="0.25">
      <c r="A89" s="362" t="s">
        <v>588</v>
      </c>
      <c r="B89" s="363"/>
      <c r="C89" s="363"/>
      <c r="D89" s="364"/>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65"/>
      <c r="AL89" s="366"/>
      <c r="AM89" s="367"/>
      <c r="AN89" s="368"/>
      <c r="AO89" s="230"/>
      <c r="AP89" s="230"/>
      <c r="AQ89" s="211"/>
    </row>
    <row r="90" spans="1:45" ht="12" customHeight="1" thickBot="1" x14ac:dyDescent="0.3">
      <c r="A90" s="233" t="s">
        <v>589</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58"/>
      <c r="AL90" s="359"/>
      <c r="AM90" s="360"/>
      <c r="AN90" s="361"/>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590</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591</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592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593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594</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6" zoomScale="93" zoomScaleSheetLayoutView="93" workbookViewId="0">
      <selection activeCell="I50" sqref="I50"/>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5" t="s">
        <v>69</v>
      </c>
    </row>
    <row r="2" spans="1:44" ht="18.75" x14ac:dyDescent="0.3">
      <c r="L2" s="166" t="s">
        <v>10</v>
      </c>
    </row>
    <row r="3" spans="1:44" ht="18.75" x14ac:dyDescent="0.3">
      <c r="L3" s="166" t="s">
        <v>68</v>
      </c>
    </row>
    <row r="4" spans="1:44" ht="18.75" x14ac:dyDescent="0.3">
      <c r="K4" s="166"/>
    </row>
    <row r="5" spans="1:44" x14ac:dyDescent="0.25">
      <c r="A5" s="304" t="str">
        <f>'1. паспорт местоположение'!A5:C5</f>
        <v>Год раскрытия информации: 2024 год</v>
      </c>
      <c r="B5" s="304"/>
      <c r="C5" s="304"/>
      <c r="D5" s="304"/>
      <c r="E5" s="304"/>
      <c r="F5" s="304"/>
      <c r="G5" s="304"/>
      <c r="H5" s="304"/>
      <c r="I5" s="304"/>
      <c r="J5" s="304"/>
      <c r="K5" s="304"/>
      <c r="L5" s="30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66"/>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430" t="str">
        <f>'1. паспорт местоположение'!A9:C9</f>
        <v>АО "Россети Тюмень"</v>
      </c>
      <c r="B9" s="430"/>
      <c r="C9" s="430"/>
      <c r="D9" s="430"/>
      <c r="E9" s="430"/>
      <c r="F9" s="430"/>
      <c r="G9" s="430"/>
      <c r="H9" s="430"/>
      <c r="I9" s="430"/>
      <c r="J9" s="430"/>
      <c r="K9" s="430"/>
      <c r="L9" s="430"/>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430" t="str">
        <f>'1. паспорт местоположение'!A12:C12</f>
        <v>N_TP2100.PS.0059</v>
      </c>
      <c r="B12" s="430"/>
      <c r="C12" s="430"/>
      <c r="D12" s="430"/>
      <c r="E12" s="430"/>
      <c r="F12" s="430"/>
      <c r="G12" s="430"/>
      <c r="H12" s="430"/>
      <c r="I12" s="430"/>
      <c r="J12" s="430"/>
      <c r="K12" s="430"/>
      <c r="L12" s="430"/>
    </row>
    <row r="13" spans="1:44" x14ac:dyDescent="0.25">
      <c r="A13" s="305" t="s">
        <v>7</v>
      </c>
      <c r="B13" s="305"/>
      <c r="C13" s="305"/>
      <c r="D13" s="305"/>
      <c r="E13" s="305"/>
      <c r="F13" s="305"/>
      <c r="G13" s="305"/>
      <c r="H13" s="305"/>
      <c r="I13" s="305"/>
      <c r="J13" s="305"/>
      <c r="K13" s="305"/>
      <c r="L13" s="305"/>
    </row>
    <row r="14" spans="1:44" ht="18.75" x14ac:dyDescent="0.25">
      <c r="A14" s="317"/>
      <c r="B14" s="317"/>
      <c r="C14" s="317"/>
      <c r="D14" s="317"/>
      <c r="E14" s="317"/>
      <c r="F14" s="317"/>
      <c r="G14" s="317"/>
      <c r="H14" s="317"/>
      <c r="I14" s="317"/>
      <c r="J14" s="317"/>
      <c r="K14" s="317"/>
      <c r="L14" s="317"/>
    </row>
    <row r="15" spans="1:44" x14ac:dyDescent="0.25">
      <c r="A15" s="430" t="str">
        <f>'1. паспорт местоположение'!A15:C15</f>
        <v>Проектирование реконструкции ПС 110/10 кВ Леуши (замена оборудования УРЗА, замена ОПУ)</v>
      </c>
      <c r="B15" s="430"/>
      <c r="C15" s="430"/>
      <c r="D15" s="430"/>
      <c r="E15" s="430"/>
      <c r="F15" s="430"/>
      <c r="G15" s="430"/>
      <c r="H15" s="430"/>
      <c r="I15" s="430"/>
      <c r="J15" s="430"/>
      <c r="K15" s="430"/>
      <c r="L15" s="430"/>
    </row>
    <row r="16" spans="1:44" x14ac:dyDescent="0.25">
      <c r="A16" s="305" t="s">
        <v>6</v>
      </c>
      <c r="B16" s="305"/>
      <c r="C16" s="305"/>
      <c r="D16" s="305"/>
      <c r="E16" s="305"/>
      <c r="F16" s="305"/>
      <c r="G16" s="305"/>
      <c r="H16" s="305"/>
      <c r="I16" s="305"/>
      <c r="J16" s="305"/>
      <c r="K16" s="305"/>
      <c r="L16" s="305"/>
    </row>
    <row r="17" spans="1:12" ht="15.75" customHeight="1" x14ac:dyDescent="0.25">
      <c r="L17" s="187"/>
    </row>
    <row r="18" spans="1:12" x14ac:dyDescent="0.25">
      <c r="K18" s="37"/>
    </row>
    <row r="19" spans="1:12" ht="15.75" customHeight="1" x14ac:dyDescent="0.25">
      <c r="A19" s="429" t="s">
        <v>466</v>
      </c>
      <c r="B19" s="429"/>
      <c r="C19" s="429"/>
      <c r="D19" s="429"/>
      <c r="E19" s="429"/>
      <c r="F19" s="429"/>
      <c r="G19" s="429"/>
      <c r="H19" s="429"/>
      <c r="I19" s="429"/>
      <c r="J19" s="429"/>
      <c r="K19" s="429"/>
      <c r="L19" s="429"/>
    </row>
    <row r="20" spans="1:12" x14ac:dyDescent="0.25">
      <c r="A20" s="188"/>
      <c r="B20" s="188"/>
      <c r="C20" s="59"/>
      <c r="D20" s="59"/>
      <c r="E20" s="59"/>
      <c r="F20" s="59"/>
      <c r="G20" s="59"/>
      <c r="H20" s="59"/>
      <c r="I20" s="59"/>
      <c r="J20" s="59"/>
      <c r="K20" s="59"/>
      <c r="L20" s="59"/>
    </row>
    <row r="21" spans="1:12" ht="28.5" customHeight="1" x14ac:dyDescent="0.25">
      <c r="A21" s="435" t="s">
        <v>467</v>
      </c>
      <c r="B21" s="435" t="s">
        <v>468</v>
      </c>
      <c r="C21" s="436" t="s">
        <v>469</v>
      </c>
      <c r="D21" s="436"/>
      <c r="E21" s="436"/>
      <c r="F21" s="436"/>
      <c r="G21" s="436"/>
      <c r="H21" s="436"/>
      <c r="I21" s="437" t="s">
        <v>470</v>
      </c>
      <c r="J21" s="438" t="s">
        <v>471</v>
      </c>
      <c r="K21" s="435" t="s">
        <v>472</v>
      </c>
      <c r="L21" s="431" t="s">
        <v>473</v>
      </c>
    </row>
    <row r="22" spans="1:12" ht="58.5" customHeight="1" x14ac:dyDescent="0.25">
      <c r="A22" s="435"/>
      <c r="B22" s="435"/>
      <c r="C22" s="432" t="s">
        <v>2</v>
      </c>
      <c r="D22" s="432"/>
      <c r="E22" s="141"/>
      <c r="F22" s="142"/>
      <c r="G22" s="433" t="s">
        <v>474</v>
      </c>
      <c r="H22" s="434"/>
      <c r="I22" s="437"/>
      <c r="J22" s="439"/>
      <c r="K22" s="435"/>
      <c r="L22" s="431"/>
    </row>
    <row r="23" spans="1:12" ht="47.25" x14ac:dyDescent="0.25">
      <c r="A23" s="435"/>
      <c r="B23" s="435"/>
      <c r="C23" s="143" t="s">
        <v>475</v>
      </c>
      <c r="D23" s="143" t="s">
        <v>476</v>
      </c>
      <c r="E23" s="143" t="s">
        <v>475</v>
      </c>
      <c r="F23" s="143" t="s">
        <v>476</v>
      </c>
      <c r="G23" s="143" t="s">
        <v>475</v>
      </c>
      <c r="H23" s="143" t="s">
        <v>476</v>
      </c>
      <c r="I23" s="437"/>
      <c r="J23" s="440"/>
      <c r="K23" s="435"/>
      <c r="L23" s="431"/>
    </row>
    <row r="24" spans="1:12" x14ac:dyDescent="0.25">
      <c r="A24" s="186">
        <v>1</v>
      </c>
      <c r="B24" s="186">
        <v>2</v>
      </c>
      <c r="C24" s="143">
        <v>3</v>
      </c>
      <c r="D24" s="143">
        <v>4</v>
      </c>
      <c r="E24" s="143">
        <v>5</v>
      </c>
      <c r="F24" s="143">
        <v>6</v>
      </c>
      <c r="G24" s="143">
        <v>7</v>
      </c>
      <c r="H24" s="143">
        <v>8</v>
      </c>
      <c r="I24" s="143">
        <v>9</v>
      </c>
      <c r="J24" s="143">
        <v>10</v>
      </c>
      <c r="K24" s="143">
        <v>11</v>
      </c>
      <c r="L24" s="143">
        <v>12</v>
      </c>
    </row>
    <row r="25" spans="1:12" ht="31.5" x14ac:dyDescent="0.25">
      <c r="A25" s="245">
        <v>1</v>
      </c>
      <c r="B25" s="246" t="s">
        <v>477</v>
      </c>
      <c r="C25" s="189"/>
      <c r="D25" s="144"/>
      <c r="E25" s="144"/>
      <c r="F25" s="144"/>
      <c r="G25" s="144"/>
      <c r="H25" s="144"/>
      <c r="I25" s="144"/>
      <c r="J25" s="144"/>
      <c r="K25" s="145"/>
      <c r="L25" s="69"/>
    </row>
    <row r="26" spans="1:12" ht="21.75" customHeight="1" x14ac:dyDescent="0.25">
      <c r="A26" s="245" t="s">
        <v>478</v>
      </c>
      <c r="B26" s="247" t="s">
        <v>479</v>
      </c>
      <c r="C26" s="159" t="s">
        <v>461</v>
      </c>
      <c r="D26" s="144"/>
      <c r="E26" s="144"/>
      <c r="F26" s="144"/>
      <c r="G26" s="159" t="s">
        <v>461</v>
      </c>
      <c r="H26" s="144"/>
      <c r="I26" s="144"/>
      <c r="J26" s="144"/>
      <c r="K26" s="145"/>
      <c r="L26" s="145"/>
    </row>
    <row r="27" spans="1:12" s="60" customFormat="1" ht="39" customHeight="1" x14ac:dyDescent="0.25">
      <c r="A27" s="245" t="s">
        <v>480</v>
      </c>
      <c r="B27" s="247" t="s">
        <v>481</v>
      </c>
      <c r="C27" s="159" t="s">
        <v>461</v>
      </c>
      <c r="D27" s="144"/>
      <c r="E27" s="144"/>
      <c r="F27" s="144"/>
      <c r="G27" s="159" t="s">
        <v>461</v>
      </c>
      <c r="H27" s="144"/>
      <c r="I27" s="144"/>
      <c r="J27" s="144"/>
      <c r="K27" s="145"/>
      <c r="L27" s="145"/>
    </row>
    <row r="28" spans="1:12" s="60" customFormat="1" ht="70.5" customHeight="1" x14ac:dyDescent="0.25">
      <c r="A28" s="245" t="s">
        <v>482</v>
      </c>
      <c r="B28" s="247" t="s">
        <v>483</v>
      </c>
      <c r="C28" s="159" t="s">
        <v>461</v>
      </c>
      <c r="D28" s="144"/>
      <c r="E28" s="144"/>
      <c r="F28" s="144"/>
      <c r="G28" s="159" t="s">
        <v>461</v>
      </c>
      <c r="H28" s="144"/>
      <c r="I28" s="146"/>
      <c r="J28" s="146"/>
      <c r="K28" s="145"/>
      <c r="L28" s="145"/>
    </row>
    <row r="29" spans="1:12" s="60" customFormat="1" ht="54" customHeight="1" x14ac:dyDescent="0.25">
      <c r="A29" s="245" t="s">
        <v>484</v>
      </c>
      <c r="B29" s="247" t="s">
        <v>485</v>
      </c>
      <c r="C29" s="159" t="s">
        <v>461</v>
      </c>
      <c r="D29" s="144"/>
      <c r="E29" s="144"/>
      <c r="F29" s="144"/>
      <c r="G29" s="159" t="s">
        <v>461</v>
      </c>
      <c r="H29" s="144"/>
      <c r="I29" s="146"/>
      <c r="J29" s="146"/>
      <c r="K29" s="145"/>
      <c r="L29" s="145"/>
    </row>
    <row r="30" spans="1:12" s="60" customFormat="1" ht="42" customHeight="1" x14ac:dyDescent="0.25">
      <c r="A30" s="245" t="s">
        <v>486</v>
      </c>
      <c r="B30" s="247" t="s">
        <v>487</v>
      </c>
      <c r="C30" s="159" t="s">
        <v>461</v>
      </c>
      <c r="D30" s="144"/>
      <c r="E30" s="144"/>
      <c r="F30" s="144"/>
      <c r="G30" s="159" t="s">
        <v>461</v>
      </c>
      <c r="H30" s="144"/>
      <c r="I30" s="147"/>
      <c r="J30" s="147"/>
      <c r="K30" s="145"/>
      <c r="L30" s="145"/>
    </row>
    <row r="31" spans="1:12" s="60" customFormat="1" ht="37.5" customHeight="1" x14ac:dyDescent="0.25">
      <c r="A31" s="245" t="s">
        <v>488</v>
      </c>
      <c r="B31" s="248" t="s">
        <v>489</v>
      </c>
      <c r="C31" s="148">
        <v>45240</v>
      </c>
      <c r="D31" s="148">
        <v>45241</v>
      </c>
      <c r="E31" s="144"/>
      <c r="F31" s="144"/>
      <c r="G31" s="148">
        <v>45210</v>
      </c>
      <c r="H31" s="148">
        <v>45210</v>
      </c>
      <c r="I31" s="300">
        <v>1</v>
      </c>
      <c r="J31" s="300">
        <v>1</v>
      </c>
      <c r="K31" s="145"/>
      <c r="L31" s="145"/>
    </row>
    <row r="32" spans="1:12" s="60" customFormat="1" ht="31.5" x14ac:dyDescent="0.25">
      <c r="A32" s="245" t="s">
        <v>490</v>
      </c>
      <c r="B32" s="248" t="s">
        <v>491</v>
      </c>
      <c r="C32" s="148">
        <v>45392</v>
      </c>
      <c r="D32" s="150">
        <v>45402</v>
      </c>
      <c r="E32" s="144"/>
      <c r="F32" s="144"/>
      <c r="G32" s="148">
        <v>45566</v>
      </c>
      <c r="H32" s="150">
        <v>45575</v>
      </c>
      <c r="I32" s="149"/>
      <c r="J32" s="149"/>
      <c r="K32" s="145"/>
      <c r="L32" s="145"/>
    </row>
    <row r="33" spans="1:12" s="60" customFormat="1" ht="52.5" customHeight="1" x14ac:dyDescent="0.25">
      <c r="A33" s="245" t="s">
        <v>492</v>
      </c>
      <c r="B33" s="248" t="s">
        <v>493</v>
      </c>
      <c r="C33" s="159" t="s">
        <v>461</v>
      </c>
      <c r="D33" s="151"/>
      <c r="E33" s="144"/>
      <c r="F33" s="144"/>
      <c r="G33" s="148">
        <v>45575</v>
      </c>
      <c r="H33" s="150">
        <v>45606</v>
      </c>
      <c r="I33" s="149"/>
      <c r="J33" s="149"/>
      <c r="K33" s="145"/>
      <c r="L33" s="145"/>
    </row>
    <row r="34" spans="1:12" s="60" customFormat="1" ht="47.25" customHeight="1" x14ac:dyDescent="0.25">
      <c r="A34" s="245" t="s">
        <v>494</v>
      </c>
      <c r="B34" s="248" t="s">
        <v>495</v>
      </c>
      <c r="C34" s="159" t="s">
        <v>461</v>
      </c>
      <c r="D34" s="151"/>
      <c r="E34" s="152"/>
      <c r="F34" s="152"/>
      <c r="G34" s="159" t="s">
        <v>461</v>
      </c>
      <c r="H34" s="151"/>
      <c r="I34" s="149"/>
      <c r="J34" s="149"/>
      <c r="K34" s="152"/>
      <c r="L34" s="145"/>
    </row>
    <row r="35" spans="1:12" s="60" customFormat="1" ht="49.5" customHeight="1" x14ac:dyDescent="0.25">
      <c r="A35" s="245" t="s">
        <v>496</v>
      </c>
      <c r="B35" s="248" t="s">
        <v>497</v>
      </c>
      <c r="C35" s="148">
        <v>45493</v>
      </c>
      <c r="D35" s="148">
        <v>45504</v>
      </c>
      <c r="E35" s="152"/>
      <c r="F35" s="152"/>
      <c r="G35" s="148">
        <v>45627</v>
      </c>
      <c r="H35" s="148">
        <v>45636</v>
      </c>
      <c r="I35" s="149"/>
      <c r="J35" s="149"/>
      <c r="K35" s="152"/>
      <c r="L35" s="145"/>
    </row>
    <row r="36" spans="1:12" ht="37.5" customHeight="1" x14ac:dyDescent="0.25">
      <c r="A36" s="245" t="s">
        <v>498</v>
      </c>
      <c r="B36" s="248" t="s">
        <v>499</v>
      </c>
      <c r="C36" s="159" t="s">
        <v>461</v>
      </c>
      <c r="D36" s="151"/>
      <c r="E36" s="153"/>
      <c r="F36" s="154"/>
      <c r="G36" s="159" t="s">
        <v>461</v>
      </c>
      <c r="H36" s="151"/>
      <c r="I36" s="155"/>
      <c r="J36" s="155"/>
      <c r="K36" s="145"/>
      <c r="L36" s="145"/>
    </row>
    <row r="37" spans="1:12" ht="39.75" customHeight="1" x14ac:dyDescent="0.25">
      <c r="A37" s="245" t="s">
        <v>500</v>
      </c>
      <c r="B37" s="248" t="s">
        <v>501</v>
      </c>
      <c r="C37" s="148">
        <v>45402</v>
      </c>
      <c r="D37" s="148">
        <v>45493</v>
      </c>
      <c r="E37" s="153"/>
      <c r="F37" s="154"/>
      <c r="G37" s="148">
        <v>45606</v>
      </c>
      <c r="H37" s="148">
        <v>45626</v>
      </c>
      <c r="I37" s="149"/>
      <c r="J37" s="149"/>
      <c r="K37" s="145"/>
      <c r="L37" s="145"/>
    </row>
    <row r="38" spans="1:12" x14ac:dyDescent="0.25">
      <c r="A38" s="245" t="s">
        <v>595</v>
      </c>
      <c r="B38" s="246" t="s">
        <v>502</v>
      </c>
      <c r="C38" s="156"/>
      <c r="D38" s="156"/>
      <c r="E38" s="145"/>
      <c r="F38" s="145"/>
      <c r="G38" s="156"/>
      <c r="H38" s="156"/>
      <c r="I38" s="157"/>
      <c r="J38" s="157"/>
      <c r="K38" s="145"/>
      <c r="L38" s="145"/>
    </row>
    <row r="39" spans="1:12" ht="63" x14ac:dyDescent="0.25">
      <c r="A39" s="245">
        <v>2</v>
      </c>
      <c r="B39" s="248" t="s">
        <v>504</v>
      </c>
      <c r="C39" s="158" t="s">
        <v>535</v>
      </c>
      <c r="D39" s="158"/>
      <c r="E39" s="145"/>
      <c r="F39" s="145"/>
      <c r="G39" s="158" t="s">
        <v>535</v>
      </c>
      <c r="H39" s="158"/>
      <c r="I39" s="157"/>
      <c r="J39" s="157"/>
      <c r="K39" s="145"/>
      <c r="L39" s="145"/>
    </row>
    <row r="40" spans="1:12" ht="33.75" customHeight="1" x14ac:dyDescent="0.25">
      <c r="A40" s="245" t="s">
        <v>503</v>
      </c>
      <c r="B40" s="248" t="s">
        <v>506</v>
      </c>
      <c r="C40" s="158" t="s">
        <v>535</v>
      </c>
      <c r="D40" s="158"/>
      <c r="E40" s="145"/>
      <c r="F40" s="145"/>
      <c r="G40" s="158" t="s">
        <v>535</v>
      </c>
      <c r="H40" s="158"/>
      <c r="I40" s="157"/>
      <c r="J40" s="157"/>
      <c r="K40" s="145"/>
      <c r="L40" s="145"/>
    </row>
    <row r="41" spans="1:12" ht="63" customHeight="1" x14ac:dyDescent="0.25">
      <c r="A41" s="245" t="s">
        <v>505</v>
      </c>
      <c r="B41" s="246" t="s">
        <v>507</v>
      </c>
      <c r="C41" s="150" t="s">
        <v>535</v>
      </c>
      <c r="D41" s="150"/>
      <c r="E41" s="145"/>
      <c r="F41" s="145"/>
      <c r="G41" s="150" t="s">
        <v>535</v>
      </c>
      <c r="H41" s="150"/>
      <c r="I41" s="157"/>
      <c r="J41" s="157"/>
      <c r="K41" s="145"/>
      <c r="L41" s="145"/>
    </row>
    <row r="42" spans="1:12" ht="58.5" customHeight="1" x14ac:dyDescent="0.25">
      <c r="A42" s="245">
        <v>3</v>
      </c>
      <c r="B42" s="248" t="s">
        <v>509</v>
      </c>
      <c r="C42" s="159" t="s">
        <v>535</v>
      </c>
      <c r="D42" s="159"/>
      <c r="E42" s="145"/>
      <c r="F42" s="145"/>
      <c r="G42" s="159" t="s">
        <v>535</v>
      </c>
      <c r="H42" s="159"/>
      <c r="I42" s="157"/>
      <c r="J42" s="157"/>
      <c r="K42" s="145"/>
      <c r="L42" s="145"/>
    </row>
    <row r="43" spans="1:12" ht="34.5" customHeight="1" x14ac:dyDescent="0.25">
      <c r="A43" s="245" t="s">
        <v>508</v>
      </c>
      <c r="B43" s="248" t="s">
        <v>511</v>
      </c>
      <c r="C43" s="158" t="s">
        <v>535</v>
      </c>
      <c r="D43" s="158"/>
      <c r="E43" s="145"/>
      <c r="F43" s="145"/>
      <c r="G43" s="158" t="s">
        <v>535</v>
      </c>
      <c r="H43" s="158"/>
      <c r="I43" s="157"/>
      <c r="J43" s="157"/>
      <c r="K43" s="145"/>
      <c r="L43" s="145"/>
    </row>
    <row r="44" spans="1:12" ht="24.75" customHeight="1" x14ac:dyDescent="0.25">
      <c r="A44" s="245" t="s">
        <v>510</v>
      </c>
      <c r="B44" s="248" t="s">
        <v>513</v>
      </c>
      <c r="C44" s="158" t="s">
        <v>535</v>
      </c>
      <c r="D44" s="158"/>
      <c r="E44" s="145"/>
      <c r="F44" s="145"/>
      <c r="G44" s="158" t="s">
        <v>535</v>
      </c>
      <c r="H44" s="158"/>
      <c r="I44" s="157"/>
      <c r="J44" s="157"/>
      <c r="K44" s="145"/>
      <c r="L44" s="145"/>
    </row>
    <row r="45" spans="1:12" ht="90.75" customHeight="1" x14ac:dyDescent="0.25">
      <c r="A45" s="245" t="s">
        <v>512</v>
      </c>
      <c r="B45" s="248" t="s">
        <v>515</v>
      </c>
      <c r="C45" s="159" t="s">
        <v>535</v>
      </c>
      <c r="D45" s="160"/>
      <c r="E45" s="145"/>
      <c r="F45" s="145"/>
      <c r="G45" s="159" t="s">
        <v>535</v>
      </c>
      <c r="H45" s="160"/>
      <c r="I45" s="157"/>
      <c r="J45" s="157"/>
      <c r="K45" s="145"/>
      <c r="L45" s="145"/>
    </row>
    <row r="46" spans="1:12" ht="167.25" customHeight="1" x14ac:dyDescent="0.25">
      <c r="A46" s="245" t="s">
        <v>514</v>
      </c>
      <c r="B46" s="248" t="s">
        <v>517</v>
      </c>
      <c r="C46" s="159" t="s">
        <v>535</v>
      </c>
      <c r="D46" s="150"/>
      <c r="E46" s="145"/>
      <c r="F46" s="145"/>
      <c r="G46" s="159" t="s">
        <v>535</v>
      </c>
      <c r="H46" s="150"/>
      <c r="I46" s="157"/>
      <c r="J46" s="157"/>
      <c r="K46" s="145"/>
      <c r="L46" s="145"/>
    </row>
    <row r="47" spans="1:12" ht="30.75" customHeight="1" x14ac:dyDescent="0.25">
      <c r="A47" s="245" t="s">
        <v>516</v>
      </c>
      <c r="B47" s="248" t="s">
        <v>518</v>
      </c>
      <c r="C47" s="158" t="s">
        <v>535</v>
      </c>
      <c r="D47" s="158"/>
      <c r="E47" s="145"/>
      <c r="F47" s="145"/>
      <c r="G47" s="158" t="s">
        <v>535</v>
      </c>
      <c r="H47" s="158"/>
      <c r="I47" s="157"/>
      <c r="J47" s="157"/>
      <c r="K47" s="145"/>
      <c r="L47" s="145"/>
    </row>
    <row r="48" spans="1:12" ht="37.5" customHeight="1" x14ac:dyDescent="0.25">
      <c r="A48" s="245" t="s">
        <v>596</v>
      </c>
      <c r="B48" s="246" t="s">
        <v>519</v>
      </c>
      <c r="C48" s="150" t="s">
        <v>535</v>
      </c>
      <c r="D48" s="150"/>
      <c r="E48" s="145"/>
      <c r="F48" s="145"/>
      <c r="G48" s="150" t="s">
        <v>535</v>
      </c>
      <c r="H48" s="150"/>
      <c r="I48" s="157"/>
      <c r="J48" s="157"/>
      <c r="K48" s="145"/>
      <c r="L48" s="145"/>
    </row>
    <row r="49" spans="1:12" ht="35.25" customHeight="1" x14ac:dyDescent="0.25">
      <c r="A49" s="245">
        <v>4</v>
      </c>
      <c r="B49" s="248" t="s">
        <v>521</v>
      </c>
      <c r="C49" s="158" t="s">
        <v>535</v>
      </c>
      <c r="D49" s="158"/>
      <c r="E49" s="145"/>
      <c r="F49" s="145"/>
      <c r="G49" s="158" t="s">
        <v>535</v>
      </c>
      <c r="H49" s="158"/>
      <c r="I49" s="157"/>
      <c r="J49" s="157"/>
      <c r="K49" s="145"/>
      <c r="L49" s="145"/>
    </row>
    <row r="50" spans="1:12" ht="86.25" customHeight="1" x14ac:dyDescent="0.25">
      <c r="A50" s="245" t="s">
        <v>520</v>
      </c>
      <c r="B50" s="248" t="s">
        <v>523</v>
      </c>
      <c r="C50" s="158" t="s">
        <v>535</v>
      </c>
      <c r="D50" s="158"/>
      <c r="E50" s="145"/>
      <c r="F50" s="145"/>
      <c r="G50" s="158" t="s">
        <v>535</v>
      </c>
      <c r="H50" s="158"/>
      <c r="I50" s="157"/>
      <c r="J50" s="157"/>
      <c r="K50" s="145"/>
      <c r="L50" s="145"/>
    </row>
    <row r="51" spans="1:12" ht="77.25" customHeight="1" x14ac:dyDescent="0.25">
      <c r="A51" s="245" t="s">
        <v>522</v>
      </c>
      <c r="B51" s="248" t="s">
        <v>525</v>
      </c>
      <c r="C51" s="150" t="s">
        <v>535</v>
      </c>
      <c r="D51" s="150"/>
      <c r="E51" s="145"/>
      <c r="F51" s="145"/>
      <c r="G51" s="150" t="s">
        <v>535</v>
      </c>
      <c r="H51" s="150"/>
      <c r="I51" s="157"/>
      <c r="J51" s="157"/>
      <c r="K51" s="145"/>
      <c r="L51" s="145"/>
    </row>
    <row r="52" spans="1:12" ht="71.25" customHeight="1" x14ac:dyDescent="0.25">
      <c r="A52" s="245" t="s">
        <v>524</v>
      </c>
      <c r="B52" s="248" t="s">
        <v>527</v>
      </c>
      <c r="C52" s="150" t="s">
        <v>535</v>
      </c>
      <c r="D52" s="150"/>
      <c r="E52" s="145"/>
      <c r="F52" s="145"/>
      <c r="G52" s="150" t="s">
        <v>535</v>
      </c>
      <c r="H52" s="150"/>
      <c r="I52" s="157"/>
      <c r="J52" s="157"/>
      <c r="K52" s="145"/>
      <c r="L52" s="145"/>
    </row>
    <row r="53" spans="1:12" ht="48" customHeight="1" x14ac:dyDescent="0.25">
      <c r="A53" s="245" t="s">
        <v>526</v>
      </c>
      <c r="B53" s="161" t="s">
        <v>529</v>
      </c>
      <c r="C53" s="158" t="s">
        <v>535</v>
      </c>
      <c r="D53" s="158"/>
      <c r="E53" s="145"/>
      <c r="F53" s="145"/>
      <c r="G53" s="158" t="s">
        <v>535</v>
      </c>
      <c r="H53" s="158"/>
      <c r="I53" s="157"/>
      <c r="J53" s="157"/>
      <c r="K53" s="145"/>
      <c r="L53" s="145"/>
    </row>
    <row r="54" spans="1:12" ht="46.5" customHeight="1" x14ac:dyDescent="0.25">
      <c r="A54" s="245" t="s">
        <v>528</v>
      </c>
      <c r="B54" s="248" t="s">
        <v>530</v>
      </c>
      <c r="C54" s="150" t="s">
        <v>535</v>
      </c>
      <c r="D54" s="150"/>
      <c r="E54" s="145"/>
      <c r="F54" s="145"/>
      <c r="G54" s="150" t="s">
        <v>535</v>
      </c>
      <c r="H54" s="150"/>
      <c r="I54" s="157"/>
      <c r="J54" s="157"/>
      <c r="K54" s="145"/>
      <c r="L54" s="1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selection activeCell="T30" sqref="T30"/>
    </sheetView>
  </sheetViews>
  <sheetFormatPr defaultColWidth="9.140625" defaultRowHeight="15.75" x14ac:dyDescent="0.25"/>
  <cols>
    <col min="1" max="1" width="9.140625" style="259"/>
    <col min="2" max="2" width="57.85546875" style="259" customWidth="1"/>
    <col min="3" max="3" width="13" style="259" customWidth="1"/>
    <col min="4" max="4" width="17.85546875" style="259" customWidth="1"/>
    <col min="5" max="5" width="20.42578125" style="259" customWidth="1"/>
    <col min="6" max="6" width="18.7109375" style="259" customWidth="1"/>
    <col min="7" max="7" width="12.85546875" style="259" customWidth="1"/>
    <col min="8" max="8" width="12.140625" style="259" customWidth="1"/>
    <col min="9" max="9" width="6.140625" style="259" customWidth="1"/>
    <col min="10" max="10" width="9.5703125" style="259" customWidth="1"/>
    <col min="11" max="13" width="6.140625" style="259" customWidth="1"/>
    <col min="14" max="14" width="8.140625" style="259" customWidth="1"/>
    <col min="15" max="15" width="6.140625" style="259" customWidth="1"/>
    <col min="16" max="16" width="11.28515625" style="259" customWidth="1"/>
    <col min="17" max="17" width="6.140625" style="259" customWidth="1"/>
    <col min="18" max="18" width="9.85546875" style="259" customWidth="1"/>
    <col min="19" max="25" width="6.140625" style="259" customWidth="1"/>
    <col min="26" max="26" width="7.42578125" style="259" customWidth="1"/>
    <col min="27" max="27" width="6.140625" style="259" customWidth="1"/>
    <col min="28" max="28" width="10.42578125" style="259" customWidth="1"/>
    <col min="29" max="31" width="14.28515625" style="259" customWidth="1"/>
    <col min="32" max="16384" width="9.140625" style="259"/>
  </cols>
  <sheetData>
    <row r="1" spans="1:29" ht="18.75" x14ac:dyDescent="0.25">
      <c r="AC1" s="260" t="s">
        <v>69</v>
      </c>
    </row>
    <row r="2" spans="1:29" ht="18.75" x14ac:dyDescent="0.3">
      <c r="AC2" s="261" t="s">
        <v>10</v>
      </c>
    </row>
    <row r="3" spans="1:29" ht="18.75" x14ac:dyDescent="0.3">
      <c r="AC3" s="261" t="s">
        <v>68</v>
      </c>
    </row>
    <row r="4" spans="1:29" ht="18.75" customHeight="1" x14ac:dyDescent="0.25">
      <c r="A4" s="456" t="str">
        <f>'1. паспорт местоположение'!A5:C5</f>
        <v>Год раскрытия информации: 2024 год</v>
      </c>
      <c r="B4" s="456"/>
      <c r="C4" s="456"/>
      <c r="D4" s="456"/>
      <c r="E4" s="456"/>
      <c r="F4" s="456"/>
      <c r="G4" s="456"/>
      <c r="H4" s="456"/>
      <c r="I4" s="456"/>
      <c r="J4" s="456"/>
      <c r="K4" s="456"/>
      <c r="L4" s="456"/>
      <c r="M4" s="456"/>
      <c r="N4" s="456"/>
      <c r="O4" s="456"/>
      <c r="P4" s="456"/>
      <c r="Q4" s="456"/>
      <c r="R4" s="456"/>
      <c r="S4" s="456"/>
      <c r="T4" s="456"/>
      <c r="U4" s="456"/>
      <c r="V4" s="456"/>
      <c r="W4" s="456"/>
      <c r="X4" s="456"/>
      <c r="Y4" s="456"/>
      <c r="Z4" s="456"/>
      <c r="AA4" s="456"/>
    </row>
    <row r="6" spans="1:29" ht="18.75" x14ac:dyDescent="0.25">
      <c r="A6" s="457" t="s">
        <v>9</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row>
    <row r="7" spans="1:29" ht="18.75" x14ac:dyDescent="0.25">
      <c r="A7" s="262"/>
      <c r="B7" s="262"/>
      <c r="C7" s="262"/>
      <c r="D7" s="262"/>
      <c r="E7" s="262"/>
      <c r="F7" s="262"/>
      <c r="G7" s="262"/>
      <c r="H7" s="263"/>
      <c r="I7" s="263"/>
      <c r="J7" s="263"/>
      <c r="K7" s="263"/>
      <c r="L7" s="263"/>
      <c r="M7" s="263"/>
      <c r="N7" s="263"/>
      <c r="O7" s="263"/>
      <c r="P7" s="263"/>
      <c r="Q7" s="263"/>
      <c r="R7" s="263"/>
      <c r="S7" s="263"/>
      <c r="T7" s="263"/>
      <c r="U7" s="263"/>
      <c r="V7" s="263"/>
      <c r="W7" s="263"/>
      <c r="X7" s="263"/>
      <c r="Y7" s="263"/>
      <c r="Z7" s="263"/>
      <c r="AA7" s="263"/>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row>
    <row r="9" spans="1:29" ht="18.75" customHeight="1" x14ac:dyDescent="0.25">
      <c r="A9" s="444" t="s">
        <v>8</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row>
    <row r="10" spans="1:29" ht="18.75" x14ac:dyDescent="0.25">
      <c r="A10" s="262"/>
      <c r="B10" s="262"/>
      <c r="C10" s="262"/>
      <c r="D10" s="262"/>
      <c r="E10" s="262"/>
      <c r="F10" s="262"/>
      <c r="G10" s="262"/>
      <c r="H10" s="263"/>
      <c r="I10" s="263"/>
      <c r="J10" s="263"/>
      <c r="K10" s="263"/>
      <c r="L10" s="263"/>
      <c r="M10" s="263"/>
      <c r="N10" s="263"/>
      <c r="O10" s="263"/>
      <c r="P10" s="263"/>
      <c r="Q10" s="263"/>
      <c r="R10" s="263"/>
      <c r="S10" s="263"/>
      <c r="T10" s="263"/>
      <c r="U10" s="263"/>
      <c r="V10" s="263"/>
      <c r="W10" s="263"/>
      <c r="X10" s="263"/>
      <c r="Y10" s="263"/>
      <c r="Z10" s="263"/>
      <c r="AA10" s="263"/>
    </row>
    <row r="11" spans="1:29" x14ac:dyDescent="0.25">
      <c r="A11" s="441" t="str">
        <f>'1. паспорт местоположение'!A12:C12</f>
        <v>N_TP2100.PS.0059</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row>
    <row r="12" spans="1:29" x14ac:dyDescent="0.25">
      <c r="A12" s="444" t="s">
        <v>7</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row>
    <row r="13" spans="1:29" ht="16.5" customHeight="1" x14ac:dyDescent="0.3">
      <c r="A13" s="264"/>
      <c r="B13" s="264"/>
      <c r="C13" s="264"/>
      <c r="D13" s="264"/>
      <c r="E13" s="264"/>
      <c r="F13" s="264"/>
      <c r="G13" s="264"/>
      <c r="H13" s="265"/>
      <c r="I13" s="265"/>
      <c r="J13" s="265"/>
      <c r="K13" s="265"/>
      <c r="L13" s="265"/>
      <c r="M13" s="265"/>
      <c r="N13" s="265"/>
      <c r="O13" s="265"/>
      <c r="P13" s="265"/>
      <c r="Q13" s="265"/>
      <c r="R13" s="265"/>
      <c r="S13" s="265"/>
      <c r="T13" s="265"/>
      <c r="U13" s="265"/>
      <c r="V13" s="265"/>
      <c r="W13" s="265"/>
      <c r="X13" s="265"/>
      <c r="Y13" s="265"/>
      <c r="Z13" s="265"/>
      <c r="AA13" s="265"/>
    </row>
    <row r="14" spans="1:29" x14ac:dyDescent="0.25">
      <c r="A14" s="441" t="str">
        <f>'1. паспорт местоположение'!A15:C15</f>
        <v>Проектирование реконструкции ПС 110/10 кВ Леуши (замена оборудования УРЗА, замена ОПУ)</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row>
    <row r="15" spans="1:29" ht="15.75" customHeight="1" x14ac:dyDescent="0.25">
      <c r="A15" s="444" t="s">
        <v>6</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34" x14ac:dyDescent="0.25">
      <c r="B17" s="266"/>
    </row>
    <row r="18" spans="1:34" x14ac:dyDescent="0.25">
      <c r="A18" s="449" t="s">
        <v>428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20" spans="1:34" s="267" customFormat="1" ht="33" customHeight="1" x14ac:dyDescent="0.25">
      <c r="A20" s="445" t="s">
        <v>194</v>
      </c>
      <c r="B20" s="445" t="s">
        <v>193</v>
      </c>
      <c r="C20" s="442" t="s">
        <v>192</v>
      </c>
      <c r="D20" s="442"/>
      <c r="E20" s="448" t="s">
        <v>191</v>
      </c>
      <c r="F20" s="448"/>
      <c r="G20" s="450" t="s">
        <v>644</v>
      </c>
      <c r="H20" s="453" t="s">
        <v>597</v>
      </c>
      <c r="I20" s="454"/>
      <c r="J20" s="454"/>
      <c r="K20" s="454"/>
      <c r="L20" s="453" t="s">
        <v>598</v>
      </c>
      <c r="M20" s="454"/>
      <c r="N20" s="454"/>
      <c r="O20" s="454"/>
      <c r="P20" s="453" t="s">
        <v>599</v>
      </c>
      <c r="Q20" s="454"/>
      <c r="R20" s="454"/>
      <c r="S20" s="454"/>
      <c r="T20" s="453" t="s">
        <v>600</v>
      </c>
      <c r="U20" s="454"/>
      <c r="V20" s="454"/>
      <c r="W20" s="454"/>
      <c r="X20" s="453" t="s">
        <v>645</v>
      </c>
      <c r="Y20" s="454"/>
      <c r="Z20" s="454"/>
      <c r="AA20" s="454"/>
      <c r="AB20" s="458" t="s">
        <v>190</v>
      </c>
      <c r="AC20" s="458"/>
    </row>
    <row r="21" spans="1:34" s="267" customFormat="1" ht="81.75" customHeight="1" x14ac:dyDescent="0.25">
      <c r="A21" s="446"/>
      <c r="B21" s="446"/>
      <c r="C21" s="442"/>
      <c r="D21" s="442"/>
      <c r="E21" s="448"/>
      <c r="F21" s="448"/>
      <c r="G21" s="451"/>
      <c r="H21" s="455" t="s">
        <v>2</v>
      </c>
      <c r="I21" s="455"/>
      <c r="J21" s="455" t="s">
        <v>188</v>
      </c>
      <c r="K21" s="455"/>
      <c r="L21" s="455" t="s">
        <v>2</v>
      </c>
      <c r="M21" s="455"/>
      <c r="N21" s="455" t="s">
        <v>188</v>
      </c>
      <c r="O21" s="455"/>
      <c r="P21" s="455" t="s">
        <v>2</v>
      </c>
      <c r="Q21" s="455"/>
      <c r="R21" s="455" t="s">
        <v>188</v>
      </c>
      <c r="S21" s="455"/>
      <c r="T21" s="455" t="s">
        <v>2</v>
      </c>
      <c r="U21" s="455"/>
      <c r="V21" s="455" t="s">
        <v>188</v>
      </c>
      <c r="W21" s="455"/>
      <c r="X21" s="455" t="s">
        <v>2</v>
      </c>
      <c r="Y21" s="455"/>
      <c r="Z21" s="455" t="s">
        <v>188</v>
      </c>
      <c r="AA21" s="455"/>
      <c r="AB21" s="458"/>
      <c r="AC21" s="458"/>
    </row>
    <row r="22" spans="1:34" s="267" customFormat="1" ht="89.25" customHeight="1" x14ac:dyDescent="0.3">
      <c r="A22" s="447"/>
      <c r="B22" s="447"/>
      <c r="C22" s="297" t="s">
        <v>2</v>
      </c>
      <c r="D22" s="297" t="s">
        <v>188</v>
      </c>
      <c r="E22" s="298" t="s">
        <v>646</v>
      </c>
      <c r="F22" s="298" t="s">
        <v>618</v>
      </c>
      <c r="G22" s="452"/>
      <c r="H22" s="268" t="s">
        <v>408</v>
      </c>
      <c r="I22" s="268" t="s">
        <v>409</v>
      </c>
      <c r="J22" s="268" t="s">
        <v>408</v>
      </c>
      <c r="K22" s="268" t="s">
        <v>409</v>
      </c>
      <c r="L22" s="268" t="s">
        <v>408</v>
      </c>
      <c r="M22" s="268" t="s">
        <v>409</v>
      </c>
      <c r="N22" s="268" t="s">
        <v>408</v>
      </c>
      <c r="O22" s="268" t="s">
        <v>409</v>
      </c>
      <c r="P22" s="268" t="s">
        <v>408</v>
      </c>
      <c r="Q22" s="268" t="s">
        <v>409</v>
      </c>
      <c r="R22" s="268" t="s">
        <v>408</v>
      </c>
      <c r="S22" s="268" t="s">
        <v>409</v>
      </c>
      <c r="T22" s="268" t="s">
        <v>408</v>
      </c>
      <c r="U22" s="268" t="s">
        <v>409</v>
      </c>
      <c r="V22" s="268" t="s">
        <v>408</v>
      </c>
      <c r="W22" s="268" t="s">
        <v>409</v>
      </c>
      <c r="X22" s="268" t="s">
        <v>408</v>
      </c>
      <c r="Y22" s="268" t="s">
        <v>409</v>
      </c>
      <c r="Z22" s="268" t="s">
        <v>408</v>
      </c>
      <c r="AA22" s="268" t="s">
        <v>409</v>
      </c>
      <c r="AB22" s="297" t="s">
        <v>189</v>
      </c>
      <c r="AC22" s="297" t="s">
        <v>188</v>
      </c>
      <c r="AE22" s="269"/>
      <c r="AF22" s="269"/>
      <c r="AG22" s="269"/>
      <c r="AH22" s="269"/>
    </row>
    <row r="23" spans="1:34" s="267"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4" s="267" customFormat="1" ht="47.25" customHeight="1" x14ac:dyDescent="0.25">
      <c r="A24" s="270">
        <v>1</v>
      </c>
      <c r="B24" s="271" t="s">
        <v>187</v>
      </c>
      <c r="C24" s="272">
        <v>8.045193420843221</v>
      </c>
      <c r="D24" s="272">
        <v>8.1287601135998528</v>
      </c>
      <c r="E24" s="272">
        <v>8.1287601135998528</v>
      </c>
      <c r="F24" s="272">
        <v>8.1287601135998528</v>
      </c>
      <c r="G24" s="272">
        <v>0</v>
      </c>
      <c r="H24" s="272">
        <v>8.045193420843221</v>
      </c>
      <c r="I24" s="272"/>
      <c r="J24" s="272">
        <v>8.1287601135998528</v>
      </c>
      <c r="K24" s="272"/>
      <c r="L24" s="272">
        <v>0</v>
      </c>
      <c r="M24" s="272"/>
      <c r="N24" s="272">
        <v>0</v>
      </c>
      <c r="O24" s="272"/>
      <c r="P24" s="272">
        <v>0</v>
      </c>
      <c r="Q24" s="272"/>
      <c r="R24" s="272">
        <v>0</v>
      </c>
      <c r="S24" s="272"/>
      <c r="T24" s="272">
        <v>0</v>
      </c>
      <c r="U24" s="272"/>
      <c r="V24" s="272">
        <v>0</v>
      </c>
      <c r="W24" s="272"/>
      <c r="X24" s="272">
        <v>0</v>
      </c>
      <c r="Y24" s="272"/>
      <c r="Z24" s="272" t="s">
        <v>535</v>
      </c>
      <c r="AA24" s="272"/>
      <c r="AB24" s="272">
        <v>8.045193420843221</v>
      </c>
      <c r="AC24" s="272">
        <v>8.1287601135998528</v>
      </c>
    </row>
    <row r="25" spans="1:34" s="267" customFormat="1" ht="24" customHeight="1" x14ac:dyDescent="0.25">
      <c r="A25" s="273" t="s">
        <v>186</v>
      </c>
      <c r="B25" s="274"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535</v>
      </c>
      <c r="AA25" s="272"/>
      <c r="AB25" s="272">
        <v>0</v>
      </c>
      <c r="AC25" s="272">
        <v>0</v>
      </c>
    </row>
    <row r="26" spans="1:34" s="267" customFormat="1" x14ac:dyDescent="0.25">
      <c r="A26" s="273" t="s">
        <v>184</v>
      </c>
      <c r="B26" s="274"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535</v>
      </c>
      <c r="AA26" s="272"/>
      <c r="AB26" s="272">
        <v>0</v>
      </c>
      <c r="AC26" s="272">
        <v>0</v>
      </c>
    </row>
    <row r="27" spans="1:34" s="267" customFormat="1" ht="38.25" customHeight="1" x14ac:dyDescent="0.25">
      <c r="A27" s="273" t="s">
        <v>182</v>
      </c>
      <c r="B27" s="274" t="s">
        <v>390</v>
      </c>
      <c r="C27" s="272"/>
      <c r="D27" s="272"/>
      <c r="E27" s="272"/>
      <c r="F27" s="272"/>
      <c r="G27" s="272">
        <v>0</v>
      </c>
      <c r="H27" s="272">
        <v>6.7484182079413477</v>
      </c>
      <c r="I27" s="272"/>
      <c r="J27" s="272">
        <v>6.8185150920653825</v>
      </c>
      <c r="K27" s="272"/>
      <c r="L27" s="272">
        <v>0</v>
      </c>
      <c r="M27" s="272"/>
      <c r="N27" s="272">
        <v>0</v>
      </c>
      <c r="O27" s="272"/>
      <c r="P27" s="272">
        <v>0</v>
      </c>
      <c r="Q27" s="272"/>
      <c r="R27" s="272">
        <v>0</v>
      </c>
      <c r="S27" s="272"/>
      <c r="T27" s="272">
        <v>0</v>
      </c>
      <c r="U27" s="272"/>
      <c r="V27" s="272">
        <v>0</v>
      </c>
      <c r="W27" s="272"/>
      <c r="X27" s="272">
        <v>0</v>
      </c>
      <c r="Y27" s="272"/>
      <c r="Z27" s="272" t="s">
        <v>535</v>
      </c>
      <c r="AA27" s="272"/>
      <c r="AB27" s="272">
        <v>6.7484182079413477</v>
      </c>
      <c r="AC27" s="272">
        <v>6.8185150920653825</v>
      </c>
    </row>
    <row r="28" spans="1:34" s="267" customFormat="1" x14ac:dyDescent="0.25">
      <c r="A28" s="273" t="s">
        <v>181</v>
      </c>
      <c r="B28" s="274"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4" s="267" customFormat="1" x14ac:dyDescent="0.25">
      <c r="A29" s="273" t="s">
        <v>179</v>
      </c>
      <c r="B29" s="275" t="s">
        <v>178</v>
      </c>
      <c r="C29" s="272"/>
      <c r="D29" s="272"/>
      <c r="E29" s="272"/>
      <c r="F29" s="272"/>
      <c r="G29" s="272">
        <v>0</v>
      </c>
      <c r="H29" s="272">
        <v>1.2967752129018733</v>
      </c>
      <c r="I29" s="272"/>
      <c r="J29" s="272">
        <v>1.3102450215344703</v>
      </c>
      <c r="K29" s="272"/>
      <c r="L29" s="272">
        <v>0</v>
      </c>
      <c r="M29" s="272"/>
      <c r="N29" s="272">
        <v>0</v>
      </c>
      <c r="O29" s="272"/>
      <c r="P29" s="272">
        <v>0</v>
      </c>
      <c r="Q29" s="272"/>
      <c r="R29" s="272">
        <v>0</v>
      </c>
      <c r="S29" s="272"/>
      <c r="T29" s="272">
        <v>0</v>
      </c>
      <c r="U29" s="272"/>
      <c r="V29" s="272">
        <v>0</v>
      </c>
      <c r="W29" s="272"/>
      <c r="X29" s="272">
        <v>0</v>
      </c>
      <c r="Y29" s="272"/>
      <c r="Z29" s="272" t="s">
        <v>535</v>
      </c>
      <c r="AA29" s="272"/>
      <c r="AB29" s="272">
        <v>1.2967752129018733</v>
      </c>
      <c r="AC29" s="272">
        <v>1.3102450215344703</v>
      </c>
    </row>
    <row r="30" spans="1:34" s="267" customFormat="1" ht="47.25" x14ac:dyDescent="0.25">
      <c r="A30" s="270" t="s">
        <v>63</v>
      </c>
      <c r="B30" s="271" t="s">
        <v>177</v>
      </c>
      <c r="C30" s="272">
        <v>6.7484182079413477</v>
      </c>
      <c r="D30" s="272">
        <v>6.8185150920653834</v>
      </c>
      <c r="E30" s="272">
        <v>6.8185150920653834</v>
      </c>
      <c r="F30" s="272">
        <v>6.8185150920653834</v>
      </c>
      <c r="G30" s="272">
        <v>0</v>
      </c>
      <c r="H30" s="272">
        <v>6.7484182079413477</v>
      </c>
      <c r="I30" s="272"/>
      <c r="J30" s="272">
        <v>6.8185150920653834</v>
      </c>
      <c r="K30" s="272"/>
      <c r="L30" s="272">
        <v>0</v>
      </c>
      <c r="M30" s="272"/>
      <c r="N30" s="272">
        <v>0</v>
      </c>
      <c r="O30" s="272"/>
      <c r="P30" s="272">
        <v>0</v>
      </c>
      <c r="Q30" s="272"/>
      <c r="R30" s="272">
        <v>0</v>
      </c>
      <c r="S30" s="272"/>
      <c r="T30" s="272">
        <v>0</v>
      </c>
      <c r="U30" s="272"/>
      <c r="V30" s="272">
        <v>0</v>
      </c>
      <c r="W30" s="272"/>
      <c r="X30" s="272">
        <v>0</v>
      </c>
      <c r="Y30" s="272"/>
      <c r="Z30" s="272" t="s">
        <v>535</v>
      </c>
      <c r="AA30" s="272"/>
      <c r="AB30" s="272">
        <v>6.7484182079413477</v>
      </c>
      <c r="AC30" s="272">
        <v>6.8185150920653834</v>
      </c>
    </row>
    <row r="31" spans="1:34" s="267" customFormat="1" x14ac:dyDescent="0.25">
      <c r="A31" s="270" t="s">
        <v>176</v>
      </c>
      <c r="B31" s="274" t="s">
        <v>175</v>
      </c>
      <c r="C31" s="272">
        <v>6.4838760645093654</v>
      </c>
      <c r="D31" s="272">
        <v>5.6894894974632804</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4" s="267" customFormat="1" ht="31.5" x14ac:dyDescent="0.25">
      <c r="A32" s="270" t="s">
        <v>174</v>
      </c>
      <c r="B32" s="274" t="s">
        <v>173</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7" customFormat="1" x14ac:dyDescent="0.25">
      <c r="A33" s="270" t="s">
        <v>172</v>
      </c>
      <c r="B33" s="274" t="s">
        <v>171</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7" customFormat="1" x14ac:dyDescent="0.25">
      <c r="A34" s="270" t="s">
        <v>170</v>
      </c>
      <c r="B34" s="274" t="s">
        <v>169</v>
      </c>
      <c r="C34" s="272">
        <v>0.26454214343198212</v>
      </c>
      <c r="D34" s="272">
        <v>1.1290255946021031</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7" customFormat="1" ht="48" customHeight="1" x14ac:dyDescent="0.25">
      <c r="A35" s="270" t="s">
        <v>62</v>
      </c>
      <c r="B35" s="271"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67" customFormat="1" ht="44.25" customHeight="1" x14ac:dyDescent="0.25">
      <c r="A36" s="273" t="s">
        <v>167</v>
      </c>
      <c r="B36" s="274" t="s">
        <v>540</v>
      </c>
      <c r="C36" s="272"/>
      <c r="D36" s="272"/>
      <c r="E36" s="272"/>
      <c r="F36" s="272"/>
      <c r="G36" s="272">
        <v>0</v>
      </c>
      <c r="H36" s="272">
        <v>0</v>
      </c>
      <c r="I36" s="272" t="s">
        <v>536</v>
      </c>
      <c r="J36" s="272">
        <v>0</v>
      </c>
      <c r="K36" s="272" t="s">
        <v>536</v>
      </c>
      <c r="L36" s="272">
        <v>0</v>
      </c>
      <c r="M36" s="276" t="s">
        <v>536</v>
      </c>
      <c r="N36" s="272">
        <v>0</v>
      </c>
      <c r="O36" s="272" t="s">
        <v>536</v>
      </c>
      <c r="P36" s="272">
        <v>0</v>
      </c>
      <c r="Q36" s="276" t="s">
        <v>536</v>
      </c>
      <c r="R36" s="272">
        <v>0</v>
      </c>
      <c r="S36" s="272" t="s">
        <v>536</v>
      </c>
      <c r="T36" s="272">
        <v>0</v>
      </c>
      <c r="U36" s="276" t="s">
        <v>536</v>
      </c>
      <c r="V36" s="272">
        <v>0</v>
      </c>
      <c r="W36" s="272" t="s">
        <v>536</v>
      </c>
      <c r="X36" s="272">
        <v>0</v>
      </c>
      <c r="Y36" s="276" t="s">
        <v>536</v>
      </c>
      <c r="Z36" s="272" t="s">
        <v>535</v>
      </c>
      <c r="AA36" s="272" t="s">
        <v>535</v>
      </c>
      <c r="AB36" s="272">
        <v>0</v>
      </c>
      <c r="AC36" s="272">
        <v>0</v>
      </c>
    </row>
    <row r="37" spans="1:29" s="267" customFormat="1" ht="31.5" x14ac:dyDescent="0.25">
      <c r="A37" s="273" t="s">
        <v>166</v>
      </c>
      <c r="B37" s="277" t="s">
        <v>538</v>
      </c>
      <c r="C37" s="272"/>
      <c r="D37" s="272"/>
      <c r="E37" s="272"/>
      <c r="F37" s="272"/>
      <c r="G37" s="272">
        <v>0</v>
      </c>
      <c r="H37" s="272">
        <v>0</v>
      </c>
      <c r="I37" s="272" t="s">
        <v>536</v>
      </c>
      <c r="J37" s="272">
        <v>0</v>
      </c>
      <c r="K37" s="272" t="s">
        <v>536</v>
      </c>
      <c r="L37" s="272">
        <v>0</v>
      </c>
      <c r="M37" s="276" t="s">
        <v>536</v>
      </c>
      <c r="N37" s="272">
        <v>0</v>
      </c>
      <c r="O37" s="272" t="s">
        <v>536</v>
      </c>
      <c r="P37" s="272">
        <v>0</v>
      </c>
      <c r="Q37" s="276" t="s">
        <v>536</v>
      </c>
      <c r="R37" s="272">
        <v>0</v>
      </c>
      <c r="S37" s="272" t="s">
        <v>536</v>
      </c>
      <c r="T37" s="272">
        <v>0</v>
      </c>
      <c r="U37" s="276" t="s">
        <v>536</v>
      </c>
      <c r="V37" s="272">
        <v>0</v>
      </c>
      <c r="W37" s="272" t="s">
        <v>536</v>
      </c>
      <c r="X37" s="272">
        <v>0</v>
      </c>
      <c r="Y37" s="276" t="s">
        <v>536</v>
      </c>
      <c r="Z37" s="272" t="s">
        <v>535</v>
      </c>
      <c r="AA37" s="272" t="s">
        <v>535</v>
      </c>
      <c r="AB37" s="272">
        <v>0</v>
      </c>
      <c r="AC37" s="272">
        <v>0</v>
      </c>
    </row>
    <row r="38" spans="1:29" s="267" customFormat="1" x14ac:dyDescent="0.25">
      <c r="A38" s="273" t="s">
        <v>165</v>
      </c>
      <c r="B38" s="277" t="s">
        <v>156</v>
      </c>
      <c r="C38" s="272"/>
      <c r="D38" s="272"/>
      <c r="E38" s="272"/>
      <c r="F38" s="272"/>
      <c r="G38" s="272">
        <v>0</v>
      </c>
      <c r="H38" s="272">
        <v>0</v>
      </c>
      <c r="I38" s="272" t="s">
        <v>536</v>
      </c>
      <c r="J38" s="272">
        <v>0</v>
      </c>
      <c r="K38" s="272" t="s">
        <v>536</v>
      </c>
      <c r="L38" s="272">
        <v>0</v>
      </c>
      <c r="M38" s="276" t="s">
        <v>536</v>
      </c>
      <c r="N38" s="272">
        <v>0</v>
      </c>
      <c r="O38" s="272" t="s">
        <v>536</v>
      </c>
      <c r="P38" s="272">
        <v>0</v>
      </c>
      <c r="Q38" s="276" t="s">
        <v>536</v>
      </c>
      <c r="R38" s="272">
        <v>0</v>
      </c>
      <c r="S38" s="272" t="s">
        <v>536</v>
      </c>
      <c r="T38" s="272">
        <v>0</v>
      </c>
      <c r="U38" s="276" t="s">
        <v>536</v>
      </c>
      <c r="V38" s="272">
        <v>0</v>
      </c>
      <c r="W38" s="272" t="s">
        <v>536</v>
      </c>
      <c r="X38" s="272">
        <v>0</v>
      </c>
      <c r="Y38" s="276" t="s">
        <v>536</v>
      </c>
      <c r="Z38" s="272" t="s">
        <v>535</v>
      </c>
      <c r="AA38" s="272" t="s">
        <v>535</v>
      </c>
      <c r="AB38" s="272">
        <v>0</v>
      </c>
      <c r="AC38" s="272">
        <v>0</v>
      </c>
    </row>
    <row r="39" spans="1:29" s="267" customFormat="1" x14ac:dyDescent="0.25">
      <c r="A39" s="273" t="s">
        <v>164</v>
      </c>
      <c r="B39" s="274" t="s">
        <v>570</v>
      </c>
      <c r="C39" s="272"/>
      <c r="D39" s="272"/>
      <c r="E39" s="272"/>
      <c r="F39" s="272"/>
      <c r="G39" s="272">
        <v>0</v>
      </c>
      <c r="H39" s="272">
        <v>0</v>
      </c>
      <c r="I39" s="272" t="s">
        <v>536</v>
      </c>
      <c r="J39" s="272">
        <v>0</v>
      </c>
      <c r="K39" s="272" t="s">
        <v>536</v>
      </c>
      <c r="L39" s="272">
        <v>0</v>
      </c>
      <c r="M39" s="276" t="s">
        <v>536</v>
      </c>
      <c r="N39" s="272">
        <v>0</v>
      </c>
      <c r="O39" s="272" t="s">
        <v>536</v>
      </c>
      <c r="P39" s="272">
        <v>0</v>
      </c>
      <c r="Q39" s="276" t="s">
        <v>536</v>
      </c>
      <c r="R39" s="272">
        <v>0</v>
      </c>
      <c r="S39" s="272" t="s">
        <v>536</v>
      </c>
      <c r="T39" s="272">
        <v>0</v>
      </c>
      <c r="U39" s="276" t="s">
        <v>536</v>
      </c>
      <c r="V39" s="272">
        <v>0</v>
      </c>
      <c r="W39" s="272" t="s">
        <v>536</v>
      </c>
      <c r="X39" s="272">
        <v>0</v>
      </c>
      <c r="Y39" s="276" t="s">
        <v>536</v>
      </c>
      <c r="Z39" s="272" t="s">
        <v>535</v>
      </c>
      <c r="AA39" s="272" t="s">
        <v>535</v>
      </c>
      <c r="AB39" s="272">
        <v>0</v>
      </c>
      <c r="AC39" s="272">
        <v>0</v>
      </c>
    </row>
    <row r="40" spans="1:29" s="267" customFormat="1" x14ac:dyDescent="0.25">
      <c r="A40" s="273" t="s">
        <v>163</v>
      </c>
      <c r="B40" s="274" t="s">
        <v>541</v>
      </c>
      <c r="C40" s="272"/>
      <c r="D40" s="272"/>
      <c r="E40" s="272"/>
      <c r="F40" s="272"/>
      <c r="G40" s="272">
        <v>0</v>
      </c>
      <c r="H40" s="272">
        <v>0</v>
      </c>
      <c r="I40" s="272" t="s">
        <v>536</v>
      </c>
      <c r="J40" s="272">
        <v>0</v>
      </c>
      <c r="K40" s="272" t="s">
        <v>536</v>
      </c>
      <c r="L40" s="272">
        <v>0</v>
      </c>
      <c r="M40" s="276" t="s">
        <v>536</v>
      </c>
      <c r="N40" s="272">
        <v>0</v>
      </c>
      <c r="O40" s="272" t="s">
        <v>536</v>
      </c>
      <c r="P40" s="272">
        <v>0</v>
      </c>
      <c r="Q40" s="276" t="s">
        <v>536</v>
      </c>
      <c r="R40" s="272">
        <v>0</v>
      </c>
      <c r="S40" s="272" t="s">
        <v>536</v>
      </c>
      <c r="T40" s="272">
        <v>0</v>
      </c>
      <c r="U40" s="276" t="s">
        <v>536</v>
      </c>
      <c r="V40" s="272">
        <v>0</v>
      </c>
      <c r="W40" s="272" t="s">
        <v>536</v>
      </c>
      <c r="X40" s="272">
        <v>0</v>
      </c>
      <c r="Y40" s="276" t="s">
        <v>536</v>
      </c>
      <c r="Z40" s="272" t="s">
        <v>535</v>
      </c>
      <c r="AA40" s="272" t="s">
        <v>535</v>
      </c>
      <c r="AB40" s="272">
        <v>0</v>
      </c>
      <c r="AC40" s="272">
        <v>0</v>
      </c>
    </row>
    <row r="41" spans="1:29" s="267" customFormat="1" x14ac:dyDescent="0.25">
      <c r="A41" s="273" t="s">
        <v>162</v>
      </c>
      <c r="B41" s="274" t="s">
        <v>542</v>
      </c>
      <c r="C41" s="272"/>
      <c r="D41" s="272"/>
      <c r="E41" s="272"/>
      <c r="F41" s="272"/>
      <c r="G41" s="272">
        <v>0</v>
      </c>
      <c r="H41" s="272">
        <v>0</v>
      </c>
      <c r="I41" s="272" t="s">
        <v>536</v>
      </c>
      <c r="J41" s="272">
        <v>0</v>
      </c>
      <c r="K41" s="272" t="s">
        <v>536</v>
      </c>
      <c r="L41" s="272">
        <v>0</v>
      </c>
      <c r="M41" s="276" t="s">
        <v>536</v>
      </c>
      <c r="N41" s="272">
        <v>0</v>
      </c>
      <c r="O41" s="272" t="s">
        <v>536</v>
      </c>
      <c r="P41" s="272">
        <v>0</v>
      </c>
      <c r="Q41" s="276" t="s">
        <v>536</v>
      </c>
      <c r="R41" s="272">
        <v>0</v>
      </c>
      <c r="S41" s="272" t="s">
        <v>536</v>
      </c>
      <c r="T41" s="272">
        <v>0</v>
      </c>
      <c r="U41" s="276" t="s">
        <v>536</v>
      </c>
      <c r="V41" s="272">
        <v>0</v>
      </c>
      <c r="W41" s="272" t="s">
        <v>536</v>
      </c>
      <c r="X41" s="272">
        <v>0</v>
      </c>
      <c r="Y41" s="276" t="s">
        <v>536</v>
      </c>
      <c r="Z41" s="272" t="s">
        <v>535</v>
      </c>
      <c r="AA41" s="272" t="s">
        <v>535</v>
      </c>
      <c r="AB41" s="272">
        <v>0</v>
      </c>
      <c r="AC41" s="272">
        <v>0</v>
      </c>
    </row>
    <row r="42" spans="1:29" s="267" customFormat="1" x14ac:dyDescent="0.25">
      <c r="A42" s="273" t="s">
        <v>161</v>
      </c>
      <c r="B42" s="274" t="s">
        <v>543</v>
      </c>
      <c r="C42" s="272"/>
      <c r="D42" s="272"/>
      <c r="E42" s="272"/>
      <c r="F42" s="272"/>
      <c r="G42" s="272">
        <v>0</v>
      </c>
      <c r="H42" s="272">
        <v>0</v>
      </c>
      <c r="I42" s="272" t="s">
        <v>536</v>
      </c>
      <c r="J42" s="272">
        <v>0</v>
      </c>
      <c r="K42" s="272" t="s">
        <v>536</v>
      </c>
      <c r="L42" s="272">
        <v>0</v>
      </c>
      <c r="M42" s="276" t="s">
        <v>536</v>
      </c>
      <c r="N42" s="272">
        <v>0</v>
      </c>
      <c r="O42" s="272" t="s">
        <v>536</v>
      </c>
      <c r="P42" s="272">
        <v>0</v>
      </c>
      <c r="Q42" s="276" t="s">
        <v>536</v>
      </c>
      <c r="R42" s="272">
        <v>0</v>
      </c>
      <c r="S42" s="272" t="s">
        <v>536</v>
      </c>
      <c r="T42" s="272">
        <v>0</v>
      </c>
      <c r="U42" s="276" t="s">
        <v>536</v>
      </c>
      <c r="V42" s="272">
        <v>0</v>
      </c>
      <c r="W42" s="272" t="s">
        <v>536</v>
      </c>
      <c r="X42" s="272">
        <v>0</v>
      </c>
      <c r="Y42" s="276" t="s">
        <v>536</v>
      </c>
      <c r="Z42" s="272" t="s">
        <v>535</v>
      </c>
      <c r="AA42" s="272" t="s">
        <v>535</v>
      </c>
      <c r="AB42" s="272">
        <v>0</v>
      </c>
      <c r="AC42" s="272">
        <v>0</v>
      </c>
    </row>
    <row r="43" spans="1:29" s="267" customFormat="1" x14ac:dyDescent="0.25">
      <c r="A43" s="273" t="s">
        <v>544</v>
      </c>
      <c r="B43" s="274" t="s">
        <v>545</v>
      </c>
      <c r="C43" s="272"/>
      <c r="D43" s="272"/>
      <c r="E43" s="272"/>
      <c r="F43" s="272"/>
      <c r="G43" s="272">
        <v>0</v>
      </c>
      <c r="H43" s="272">
        <v>0</v>
      </c>
      <c r="I43" s="272" t="s">
        <v>536</v>
      </c>
      <c r="J43" s="272">
        <v>0</v>
      </c>
      <c r="K43" s="272" t="s">
        <v>536</v>
      </c>
      <c r="L43" s="272">
        <v>0</v>
      </c>
      <c r="M43" s="276" t="s">
        <v>536</v>
      </c>
      <c r="N43" s="272">
        <v>0</v>
      </c>
      <c r="O43" s="272" t="s">
        <v>536</v>
      </c>
      <c r="P43" s="272">
        <v>0</v>
      </c>
      <c r="Q43" s="276" t="s">
        <v>536</v>
      </c>
      <c r="R43" s="272">
        <v>0</v>
      </c>
      <c r="S43" s="272" t="s">
        <v>536</v>
      </c>
      <c r="T43" s="272">
        <v>0</v>
      </c>
      <c r="U43" s="276" t="s">
        <v>536</v>
      </c>
      <c r="V43" s="272">
        <v>0</v>
      </c>
      <c r="W43" s="272" t="s">
        <v>536</v>
      </c>
      <c r="X43" s="272">
        <v>0</v>
      </c>
      <c r="Y43" s="276" t="s">
        <v>536</v>
      </c>
      <c r="Z43" s="272" t="s">
        <v>535</v>
      </c>
      <c r="AA43" s="272" t="s">
        <v>535</v>
      </c>
      <c r="AB43" s="272">
        <v>0</v>
      </c>
      <c r="AC43" s="272">
        <v>0</v>
      </c>
    </row>
    <row r="44" spans="1:29" s="267" customFormat="1" x14ac:dyDescent="0.25">
      <c r="A44" s="273" t="s">
        <v>546</v>
      </c>
      <c r="B44" s="274" t="s">
        <v>547</v>
      </c>
      <c r="C44" s="272"/>
      <c r="D44" s="272"/>
      <c r="E44" s="272"/>
      <c r="F44" s="272"/>
      <c r="G44" s="272">
        <v>0</v>
      </c>
      <c r="H44" s="272">
        <v>0</v>
      </c>
      <c r="I44" s="272" t="s">
        <v>536</v>
      </c>
      <c r="J44" s="272">
        <v>0</v>
      </c>
      <c r="K44" s="272" t="s">
        <v>536</v>
      </c>
      <c r="L44" s="272">
        <v>0</v>
      </c>
      <c r="M44" s="276" t="s">
        <v>536</v>
      </c>
      <c r="N44" s="272">
        <v>0</v>
      </c>
      <c r="O44" s="272" t="s">
        <v>536</v>
      </c>
      <c r="P44" s="272">
        <v>0</v>
      </c>
      <c r="Q44" s="276" t="s">
        <v>536</v>
      </c>
      <c r="R44" s="272">
        <v>0</v>
      </c>
      <c r="S44" s="272" t="s">
        <v>536</v>
      </c>
      <c r="T44" s="272">
        <v>0</v>
      </c>
      <c r="U44" s="276" t="s">
        <v>536</v>
      </c>
      <c r="V44" s="272">
        <v>0</v>
      </c>
      <c r="W44" s="272" t="s">
        <v>536</v>
      </c>
      <c r="X44" s="272">
        <v>0</v>
      </c>
      <c r="Y44" s="276" t="s">
        <v>536</v>
      </c>
      <c r="Z44" s="272" t="s">
        <v>535</v>
      </c>
      <c r="AA44" s="272" t="s">
        <v>535</v>
      </c>
      <c r="AB44" s="272">
        <v>0</v>
      </c>
      <c r="AC44" s="272">
        <v>0</v>
      </c>
    </row>
    <row r="45" spans="1:29" s="267" customFormat="1" x14ac:dyDescent="0.25">
      <c r="A45" s="273" t="s">
        <v>548</v>
      </c>
      <c r="B45" s="274" t="s">
        <v>549</v>
      </c>
      <c r="C45" s="272"/>
      <c r="D45" s="272"/>
      <c r="E45" s="272"/>
      <c r="F45" s="272"/>
      <c r="G45" s="272">
        <v>0</v>
      </c>
      <c r="H45" s="272">
        <v>0</v>
      </c>
      <c r="I45" s="272" t="s">
        <v>536</v>
      </c>
      <c r="J45" s="272">
        <v>0</v>
      </c>
      <c r="K45" s="272" t="s">
        <v>536</v>
      </c>
      <c r="L45" s="272">
        <v>0</v>
      </c>
      <c r="M45" s="276" t="s">
        <v>536</v>
      </c>
      <c r="N45" s="272">
        <v>0</v>
      </c>
      <c r="O45" s="272" t="s">
        <v>536</v>
      </c>
      <c r="P45" s="272">
        <v>0</v>
      </c>
      <c r="Q45" s="276" t="s">
        <v>536</v>
      </c>
      <c r="R45" s="272">
        <v>0</v>
      </c>
      <c r="S45" s="272" t="s">
        <v>536</v>
      </c>
      <c r="T45" s="272">
        <v>0</v>
      </c>
      <c r="U45" s="276" t="s">
        <v>536</v>
      </c>
      <c r="V45" s="272">
        <v>0</v>
      </c>
      <c r="W45" s="272" t="s">
        <v>536</v>
      </c>
      <c r="X45" s="272">
        <v>0</v>
      </c>
      <c r="Y45" s="276" t="s">
        <v>536</v>
      </c>
      <c r="Z45" s="272" t="s">
        <v>535</v>
      </c>
      <c r="AA45" s="272" t="s">
        <v>535</v>
      </c>
      <c r="AB45" s="272">
        <v>0</v>
      </c>
      <c r="AC45" s="272">
        <v>0</v>
      </c>
    </row>
    <row r="46" spans="1:29" s="267" customFormat="1" x14ac:dyDescent="0.25">
      <c r="A46" s="273" t="s">
        <v>550</v>
      </c>
      <c r="B46" s="274" t="s">
        <v>551</v>
      </c>
      <c r="C46" s="272"/>
      <c r="D46" s="272"/>
      <c r="E46" s="272"/>
      <c r="F46" s="272"/>
      <c r="G46" s="272">
        <v>0</v>
      </c>
      <c r="H46" s="272">
        <v>0</v>
      </c>
      <c r="I46" s="272" t="s">
        <v>536</v>
      </c>
      <c r="J46" s="272">
        <v>0</v>
      </c>
      <c r="K46" s="272" t="s">
        <v>536</v>
      </c>
      <c r="L46" s="272">
        <v>0</v>
      </c>
      <c r="M46" s="276" t="s">
        <v>536</v>
      </c>
      <c r="N46" s="272">
        <v>0</v>
      </c>
      <c r="O46" s="272" t="s">
        <v>536</v>
      </c>
      <c r="P46" s="272">
        <v>0</v>
      </c>
      <c r="Q46" s="276" t="s">
        <v>536</v>
      </c>
      <c r="R46" s="272">
        <v>0</v>
      </c>
      <c r="S46" s="272" t="s">
        <v>536</v>
      </c>
      <c r="T46" s="272">
        <v>0</v>
      </c>
      <c r="U46" s="276" t="s">
        <v>536</v>
      </c>
      <c r="V46" s="272">
        <v>0</v>
      </c>
      <c r="W46" s="272" t="s">
        <v>536</v>
      </c>
      <c r="X46" s="272">
        <v>0</v>
      </c>
      <c r="Y46" s="276" t="s">
        <v>536</v>
      </c>
      <c r="Z46" s="272" t="s">
        <v>535</v>
      </c>
      <c r="AA46" s="272" t="s">
        <v>535</v>
      </c>
      <c r="AB46" s="272">
        <v>0</v>
      </c>
      <c r="AC46" s="272">
        <v>0</v>
      </c>
    </row>
    <row r="47" spans="1:29" s="267" customFormat="1" x14ac:dyDescent="0.25">
      <c r="A47" s="270" t="s">
        <v>61</v>
      </c>
      <c r="B47" s="271" t="s">
        <v>160</v>
      </c>
      <c r="C47" s="272"/>
      <c r="D47" s="272"/>
      <c r="E47" s="272"/>
      <c r="F47" s="272"/>
      <c r="G47" s="272"/>
      <c r="H47" s="272"/>
      <c r="I47" s="272"/>
      <c r="J47" s="272"/>
      <c r="K47" s="272"/>
      <c r="L47" s="272"/>
      <c r="M47" s="272"/>
      <c r="N47" s="272"/>
      <c r="O47" s="272"/>
      <c r="P47" s="272"/>
      <c r="Q47" s="272"/>
      <c r="R47" s="272"/>
      <c r="S47" s="272"/>
      <c r="T47" s="272"/>
      <c r="U47" s="272"/>
      <c r="V47" s="272"/>
      <c r="W47" s="276"/>
      <c r="X47" s="272"/>
      <c r="Y47" s="272"/>
      <c r="Z47" s="272"/>
      <c r="AA47" s="272"/>
      <c r="AB47" s="272"/>
      <c r="AC47" s="272"/>
    </row>
    <row r="48" spans="1:29" s="267" customFormat="1" ht="33.75" customHeight="1" x14ac:dyDescent="0.25">
      <c r="A48" s="273" t="s">
        <v>159</v>
      </c>
      <c r="B48" s="274" t="s">
        <v>540</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535</v>
      </c>
      <c r="AA48" s="272"/>
      <c r="AB48" s="272">
        <v>0</v>
      </c>
      <c r="AC48" s="272">
        <v>0</v>
      </c>
    </row>
    <row r="49" spans="1:29" s="267" customFormat="1" ht="31.5" x14ac:dyDescent="0.25">
      <c r="A49" s="273" t="s">
        <v>158</v>
      </c>
      <c r="B49" s="277" t="s">
        <v>538</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535</v>
      </c>
      <c r="AA49" s="272"/>
      <c r="AB49" s="272">
        <v>0</v>
      </c>
      <c r="AC49" s="272">
        <v>0</v>
      </c>
    </row>
    <row r="50" spans="1:29" s="267" customFormat="1" x14ac:dyDescent="0.25">
      <c r="A50" s="273" t="s">
        <v>157</v>
      </c>
      <c r="B50" s="277"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535</v>
      </c>
      <c r="AA50" s="272"/>
      <c r="AB50" s="272">
        <v>0</v>
      </c>
      <c r="AC50" s="272">
        <v>0</v>
      </c>
    </row>
    <row r="51" spans="1:29" s="267" customFormat="1" ht="31.5" x14ac:dyDescent="0.25">
      <c r="A51" s="273" t="s">
        <v>155</v>
      </c>
      <c r="B51" s="274"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535</v>
      </c>
      <c r="AA51" s="272"/>
      <c r="AB51" s="272">
        <v>0</v>
      </c>
      <c r="AC51" s="272">
        <v>0</v>
      </c>
    </row>
    <row r="52" spans="1:29" s="267" customFormat="1" ht="31.5" x14ac:dyDescent="0.25">
      <c r="A52" s="273" t="s">
        <v>153</v>
      </c>
      <c r="B52" s="274" t="s">
        <v>152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535</v>
      </c>
      <c r="AA52" s="272"/>
      <c r="AB52" s="272">
        <v>0</v>
      </c>
      <c r="AC52" s="272">
        <v>0</v>
      </c>
    </row>
    <row r="53" spans="1:29" s="267" customFormat="1" x14ac:dyDescent="0.25">
      <c r="A53" s="273" t="s">
        <v>151</v>
      </c>
      <c r="B53" s="274"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535</v>
      </c>
      <c r="AA53" s="272"/>
      <c r="AB53" s="272">
        <v>0</v>
      </c>
      <c r="AC53" s="272">
        <v>0</v>
      </c>
    </row>
    <row r="54" spans="1:29" s="267" customFormat="1" x14ac:dyDescent="0.25">
      <c r="A54" s="273" t="s">
        <v>149</v>
      </c>
      <c r="B54" s="274" t="s">
        <v>541</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535</v>
      </c>
      <c r="AA54" s="272"/>
      <c r="AB54" s="272">
        <v>0</v>
      </c>
      <c r="AC54" s="272">
        <v>0</v>
      </c>
    </row>
    <row r="55" spans="1:29" s="267" customFormat="1" x14ac:dyDescent="0.25">
      <c r="A55" s="273" t="s">
        <v>552</v>
      </c>
      <c r="B55" s="274" t="s">
        <v>542</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535</v>
      </c>
      <c r="AA55" s="272"/>
      <c r="AB55" s="272">
        <v>0</v>
      </c>
      <c r="AC55" s="272">
        <v>0</v>
      </c>
    </row>
    <row r="56" spans="1:29" s="267" customFormat="1" x14ac:dyDescent="0.25">
      <c r="A56" s="273" t="s">
        <v>553</v>
      </c>
      <c r="B56" s="274" t="s">
        <v>543</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535</v>
      </c>
      <c r="AA56" s="272"/>
      <c r="AB56" s="272">
        <v>0</v>
      </c>
      <c r="AC56" s="272">
        <v>0</v>
      </c>
    </row>
    <row r="57" spans="1:29" s="267" customFormat="1" x14ac:dyDescent="0.25">
      <c r="A57" s="273" t="s">
        <v>554</v>
      </c>
      <c r="B57" s="274" t="s">
        <v>545</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535</v>
      </c>
      <c r="AA57" s="272"/>
      <c r="AB57" s="272">
        <v>0</v>
      </c>
      <c r="AC57" s="272">
        <v>0</v>
      </c>
    </row>
    <row r="58" spans="1:29" s="267" customFormat="1" x14ac:dyDescent="0.25">
      <c r="A58" s="273" t="s">
        <v>555</v>
      </c>
      <c r="B58" s="274" t="s">
        <v>547</v>
      </c>
      <c r="C58" s="272">
        <v>0</v>
      </c>
      <c r="D58" s="272">
        <v>0</v>
      </c>
      <c r="E58" s="272"/>
      <c r="F58" s="272"/>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t="s">
        <v>535</v>
      </c>
      <c r="AA58" s="272"/>
      <c r="AB58" s="272">
        <v>0</v>
      </c>
      <c r="AC58" s="272">
        <v>0</v>
      </c>
    </row>
    <row r="59" spans="1:29" s="267" customFormat="1" x14ac:dyDescent="0.25">
      <c r="A59" s="273" t="s">
        <v>556</v>
      </c>
      <c r="B59" s="274" t="s">
        <v>549</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535</v>
      </c>
      <c r="AA59" s="272"/>
      <c r="AB59" s="272">
        <v>0</v>
      </c>
      <c r="AC59" s="272">
        <v>0</v>
      </c>
    </row>
    <row r="60" spans="1:29" s="267" customFormat="1" x14ac:dyDescent="0.25">
      <c r="A60" s="273" t="s">
        <v>557</v>
      </c>
      <c r="B60" s="274" t="s">
        <v>551</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535</v>
      </c>
      <c r="AA60" s="272"/>
      <c r="AB60" s="272">
        <v>0</v>
      </c>
      <c r="AC60" s="272">
        <v>0</v>
      </c>
    </row>
    <row r="61" spans="1:29" s="267" customFormat="1" ht="35.25" customHeight="1" x14ac:dyDescent="0.25">
      <c r="A61" s="270" t="s">
        <v>59</v>
      </c>
      <c r="B61" s="271"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67" customFormat="1" x14ac:dyDescent="0.25">
      <c r="A62" s="273" t="s">
        <v>147</v>
      </c>
      <c r="B62" s="274" t="s">
        <v>146</v>
      </c>
      <c r="C62" s="272">
        <v>6.7484182079413477</v>
      </c>
      <c r="D62" s="272">
        <v>6.8185150920653834</v>
      </c>
      <c r="E62" s="272"/>
      <c r="F62" s="272"/>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t="s">
        <v>535</v>
      </c>
      <c r="AA62" s="272"/>
      <c r="AB62" s="272">
        <v>0</v>
      </c>
      <c r="AC62" s="272">
        <v>0</v>
      </c>
    </row>
    <row r="63" spans="1:29" s="267" customFormat="1" x14ac:dyDescent="0.25">
      <c r="A63" s="273" t="s">
        <v>145</v>
      </c>
      <c r="B63" s="277"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535</v>
      </c>
      <c r="AA63" s="272"/>
      <c r="AB63" s="272">
        <v>0</v>
      </c>
      <c r="AC63" s="272">
        <v>0</v>
      </c>
    </row>
    <row r="64" spans="1:29" s="267" customFormat="1" x14ac:dyDescent="0.25">
      <c r="A64" s="273" t="s">
        <v>144</v>
      </c>
      <c r="B64" s="274"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535</v>
      </c>
      <c r="AA64" s="272"/>
      <c r="AB64" s="272">
        <v>0</v>
      </c>
      <c r="AC64" s="272">
        <v>0</v>
      </c>
    </row>
    <row r="65" spans="1:29" s="267" customFormat="1" x14ac:dyDescent="0.25">
      <c r="A65" s="273" t="s">
        <v>143</v>
      </c>
      <c r="B65" s="277"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535</v>
      </c>
      <c r="AA65" s="272"/>
      <c r="AB65" s="272">
        <v>0</v>
      </c>
      <c r="AC65" s="272">
        <v>0</v>
      </c>
    </row>
    <row r="66" spans="1:29" s="267" customFormat="1" x14ac:dyDescent="0.25">
      <c r="A66" s="273" t="s">
        <v>142</v>
      </c>
      <c r="B66" s="277"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535</v>
      </c>
      <c r="AA66" s="272"/>
      <c r="AB66" s="272">
        <v>0</v>
      </c>
      <c r="AC66" s="272">
        <v>0</v>
      </c>
    </row>
    <row r="67" spans="1:29" s="267" customFormat="1" x14ac:dyDescent="0.25">
      <c r="A67" s="273" t="s">
        <v>141</v>
      </c>
      <c r="B67" s="277" t="s">
        <v>541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535</v>
      </c>
      <c r="AA67" s="272"/>
      <c r="AB67" s="272">
        <v>0</v>
      </c>
      <c r="AC67" s="272">
        <v>0</v>
      </c>
    </row>
    <row r="68" spans="1:29" s="267" customFormat="1" x14ac:dyDescent="0.25">
      <c r="A68" s="273" t="s">
        <v>558</v>
      </c>
      <c r="B68" s="277" t="s">
        <v>542</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535</v>
      </c>
      <c r="AA68" s="272"/>
      <c r="AB68" s="272">
        <v>0</v>
      </c>
      <c r="AC68" s="272">
        <v>0</v>
      </c>
    </row>
    <row r="69" spans="1:29" s="267" customFormat="1" x14ac:dyDescent="0.25">
      <c r="A69" s="273" t="s">
        <v>559</v>
      </c>
      <c r="B69" s="277" t="s">
        <v>543</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535</v>
      </c>
      <c r="AA69" s="272"/>
      <c r="AB69" s="272">
        <v>0</v>
      </c>
      <c r="AC69" s="272">
        <v>0</v>
      </c>
    </row>
    <row r="70" spans="1:29" s="267" customFormat="1" x14ac:dyDescent="0.25">
      <c r="A70" s="273" t="s">
        <v>560</v>
      </c>
      <c r="B70" s="277" t="s">
        <v>545</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535</v>
      </c>
      <c r="AA70" s="272"/>
      <c r="AB70" s="272">
        <v>0</v>
      </c>
      <c r="AC70" s="272">
        <v>0</v>
      </c>
    </row>
    <row r="71" spans="1:29" s="267" customFormat="1" x14ac:dyDescent="0.25">
      <c r="A71" s="273" t="s">
        <v>561</v>
      </c>
      <c r="B71" s="277" t="s">
        <v>547</v>
      </c>
      <c r="C71" s="272"/>
      <c r="D71" s="272"/>
      <c r="E71" s="272"/>
      <c r="F71" s="272"/>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t="s">
        <v>535</v>
      </c>
      <c r="AA71" s="272"/>
      <c r="AB71" s="272">
        <v>0</v>
      </c>
      <c r="AC71" s="272">
        <v>0</v>
      </c>
    </row>
    <row r="72" spans="1:29" s="267" customFormat="1" x14ac:dyDescent="0.25">
      <c r="A72" s="273" t="s">
        <v>562</v>
      </c>
      <c r="B72" s="277" t="s">
        <v>549</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535</v>
      </c>
      <c r="AA72" s="272"/>
      <c r="AB72" s="272">
        <v>0</v>
      </c>
      <c r="AC72" s="272">
        <v>0</v>
      </c>
    </row>
    <row r="73" spans="1:29" s="267" customFormat="1" x14ac:dyDescent="0.25">
      <c r="A73" s="273" t="s">
        <v>563</v>
      </c>
      <c r="B73" s="277" t="s">
        <v>551</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535</v>
      </c>
      <c r="AA73" s="272"/>
      <c r="AB73" s="272">
        <v>0</v>
      </c>
      <c r="AC73" s="272">
        <v>0</v>
      </c>
    </row>
    <row r="74" spans="1:29" s="267" customFormat="1" ht="36.75" customHeight="1" x14ac:dyDescent="0.25">
      <c r="A74" s="270" t="s">
        <v>58</v>
      </c>
      <c r="B74" s="278" t="s">
        <v>201</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535</v>
      </c>
      <c r="AA74" s="272"/>
      <c r="AB74" s="272">
        <v>0</v>
      </c>
      <c r="AC74" s="272">
        <v>0</v>
      </c>
    </row>
    <row r="75" spans="1:29" s="267" customFormat="1" x14ac:dyDescent="0.25">
      <c r="A75" s="270" t="s">
        <v>56</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67" customFormat="1" ht="45" customHeight="1" x14ac:dyDescent="0.25">
      <c r="A76" s="273" t="s">
        <v>196</v>
      </c>
      <c r="B76" s="274" t="s">
        <v>540</v>
      </c>
      <c r="C76" s="279"/>
      <c r="D76" s="280"/>
      <c r="E76" s="281"/>
      <c r="F76" s="281"/>
      <c r="G76" s="272">
        <v>0</v>
      </c>
      <c r="H76" s="272">
        <v>0</v>
      </c>
      <c r="I76" s="272"/>
      <c r="J76" s="272">
        <v>0</v>
      </c>
      <c r="K76" s="272"/>
      <c r="L76" s="272">
        <v>0</v>
      </c>
      <c r="M76" s="281"/>
      <c r="N76" s="272">
        <v>0</v>
      </c>
      <c r="O76" s="280"/>
      <c r="P76" s="272">
        <v>0</v>
      </c>
      <c r="Q76" s="280"/>
      <c r="R76" s="272">
        <v>0</v>
      </c>
      <c r="S76" s="280"/>
      <c r="T76" s="272">
        <v>0</v>
      </c>
      <c r="U76" s="280"/>
      <c r="V76" s="272">
        <v>0</v>
      </c>
      <c r="W76" s="280"/>
      <c r="X76" s="272">
        <v>0</v>
      </c>
      <c r="Y76" s="280"/>
      <c r="Z76" s="272" t="s">
        <v>535</v>
      </c>
      <c r="AA76" s="280"/>
      <c r="AB76" s="272">
        <v>0</v>
      </c>
      <c r="AC76" s="272">
        <v>0</v>
      </c>
    </row>
    <row r="77" spans="1:29" s="267" customFormat="1" ht="39.75" customHeight="1" x14ac:dyDescent="0.25">
      <c r="A77" s="273" t="s">
        <v>197</v>
      </c>
      <c r="B77" s="277" t="s">
        <v>538</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535</v>
      </c>
      <c r="AA77" s="272"/>
      <c r="AB77" s="272">
        <v>0</v>
      </c>
      <c r="AC77" s="272">
        <v>0</v>
      </c>
    </row>
    <row r="78" spans="1:29" s="267" customFormat="1" x14ac:dyDescent="0.25">
      <c r="A78" s="273" t="s">
        <v>198</v>
      </c>
      <c r="B78" s="277"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535</v>
      </c>
      <c r="AA78" s="272"/>
      <c r="AB78" s="272">
        <v>0</v>
      </c>
      <c r="AC78" s="272">
        <v>0</v>
      </c>
    </row>
    <row r="79" spans="1:29" s="267" customFormat="1" x14ac:dyDescent="0.25">
      <c r="A79" s="273" t="s">
        <v>199</v>
      </c>
      <c r="B79" s="274" t="s">
        <v>539</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535</v>
      </c>
      <c r="AA79" s="272"/>
      <c r="AB79" s="272">
        <v>0</v>
      </c>
      <c r="AC79" s="272">
        <v>0</v>
      </c>
    </row>
    <row r="80" spans="1:29" s="267" customFormat="1" x14ac:dyDescent="0.25">
      <c r="A80" s="273" t="s">
        <v>200</v>
      </c>
      <c r="B80" s="274" t="s">
        <v>541</v>
      </c>
      <c r="C80" s="279"/>
      <c r="D80" s="280"/>
      <c r="E80" s="281"/>
      <c r="F80" s="281"/>
      <c r="G80" s="272">
        <v>0</v>
      </c>
      <c r="H80" s="272">
        <v>0</v>
      </c>
      <c r="I80" s="272"/>
      <c r="J80" s="272">
        <v>0</v>
      </c>
      <c r="K80" s="272"/>
      <c r="L80" s="272">
        <v>0</v>
      </c>
      <c r="M80" s="281"/>
      <c r="N80" s="272">
        <v>0</v>
      </c>
      <c r="O80" s="280"/>
      <c r="P80" s="272">
        <v>0</v>
      </c>
      <c r="Q80" s="280"/>
      <c r="R80" s="272">
        <v>0</v>
      </c>
      <c r="S80" s="280"/>
      <c r="T80" s="272">
        <v>0</v>
      </c>
      <c r="U80" s="280"/>
      <c r="V80" s="272">
        <v>0</v>
      </c>
      <c r="W80" s="280"/>
      <c r="X80" s="272">
        <v>0</v>
      </c>
      <c r="Y80" s="280"/>
      <c r="Z80" s="272" t="s">
        <v>535</v>
      </c>
      <c r="AA80" s="280"/>
      <c r="AB80" s="272">
        <v>0</v>
      </c>
      <c r="AC80" s="272">
        <v>0</v>
      </c>
    </row>
    <row r="81" spans="1:29" s="267" customFormat="1" x14ac:dyDescent="0.25">
      <c r="A81" s="273" t="s">
        <v>564</v>
      </c>
      <c r="B81" s="274" t="s">
        <v>542</v>
      </c>
      <c r="C81" s="279"/>
      <c r="D81" s="280"/>
      <c r="E81" s="281"/>
      <c r="F81" s="281"/>
      <c r="G81" s="272">
        <v>0</v>
      </c>
      <c r="H81" s="272">
        <v>0</v>
      </c>
      <c r="I81" s="272"/>
      <c r="J81" s="272">
        <v>0</v>
      </c>
      <c r="K81" s="272"/>
      <c r="L81" s="272">
        <v>0</v>
      </c>
      <c r="M81" s="281"/>
      <c r="N81" s="272">
        <v>0</v>
      </c>
      <c r="O81" s="280"/>
      <c r="P81" s="272">
        <v>0</v>
      </c>
      <c r="Q81" s="280"/>
      <c r="R81" s="272">
        <v>0</v>
      </c>
      <c r="S81" s="280"/>
      <c r="T81" s="272">
        <v>0</v>
      </c>
      <c r="U81" s="280"/>
      <c r="V81" s="272">
        <v>0</v>
      </c>
      <c r="W81" s="280"/>
      <c r="X81" s="272">
        <v>0</v>
      </c>
      <c r="Y81" s="280"/>
      <c r="Z81" s="272" t="s">
        <v>535</v>
      </c>
      <c r="AA81" s="280"/>
      <c r="AB81" s="272">
        <v>0</v>
      </c>
      <c r="AC81" s="272">
        <v>0</v>
      </c>
    </row>
    <row r="82" spans="1:29" s="267" customFormat="1" x14ac:dyDescent="0.25">
      <c r="A82" s="273" t="s">
        <v>565</v>
      </c>
      <c r="B82" s="274" t="s">
        <v>543</v>
      </c>
      <c r="C82" s="279"/>
      <c r="D82" s="280"/>
      <c r="E82" s="281"/>
      <c r="F82" s="281"/>
      <c r="G82" s="272">
        <v>0</v>
      </c>
      <c r="H82" s="272">
        <v>0</v>
      </c>
      <c r="I82" s="272"/>
      <c r="J82" s="272">
        <v>0</v>
      </c>
      <c r="K82" s="272"/>
      <c r="L82" s="272">
        <v>0</v>
      </c>
      <c r="M82" s="281"/>
      <c r="N82" s="272">
        <v>0</v>
      </c>
      <c r="O82" s="280"/>
      <c r="P82" s="272">
        <v>0</v>
      </c>
      <c r="Q82" s="280"/>
      <c r="R82" s="272">
        <v>0</v>
      </c>
      <c r="S82" s="280"/>
      <c r="T82" s="272">
        <v>0</v>
      </c>
      <c r="U82" s="280"/>
      <c r="V82" s="272">
        <v>0</v>
      </c>
      <c r="W82" s="280"/>
      <c r="X82" s="272">
        <v>0</v>
      </c>
      <c r="Y82" s="280"/>
      <c r="Z82" s="272" t="s">
        <v>535</v>
      </c>
      <c r="AA82" s="280"/>
      <c r="AB82" s="272">
        <v>0</v>
      </c>
      <c r="AC82" s="272">
        <v>0</v>
      </c>
    </row>
    <row r="83" spans="1:29" s="267" customFormat="1" x14ac:dyDescent="0.25">
      <c r="A83" s="273" t="s">
        <v>566</v>
      </c>
      <c r="B83" s="274" t="s">
        <v>545</v>
      </c>
      <c r="C83" s="279"/>
      <c r="D83" s="280"/>
      <c r="E83" s="281"/>
      <c r="F83" s="281"/>
      <c r="G83" s="272">
        <v>0</v>
      </c>
      <c r="H83" s="272">
        <v>0</v>
      </c>
      <c r="I83" s="272"/>
      <c r="J83" s="272">
        <v>0</v>
      </c>
      <c r="K83" s="272"/>
      <c r="L83" s="272">
        <v>0</v>
      </c>
      <c r="M83" s="281"/>
      <c r="N83" s="272">
        <v>0</v>
      </c>
      <c r="O83" s="280"/>
      <c r="P83" s="272">
        <v>0</v>
      </c>
      <c r="Q83" s="280"/>
      <c r="R83" s="272">
        <v>0</v>
      </c>
      <c r="S83" s="280"/>
      <c r="T83" s="272">
        <v>0</v>
      </c>
      <c r="U83" s="280"/>
      <c r="V83" s="272">
        <v>0</v>
      </c>
      <c r="W83" s="280"/>
      <c r="X83" s="272">
        <v>0</v>
      </c>
      <c r="Y83" s="280"/>
      <c r="Z83" s="272" t="s">
        <v>535</v>
      </c>
      <c r="AA83" s="280"/>
      <c r="AB83" s="272">
        <v>0</v>
      </c>
      <c r="AC83" s="272">
        <v>0</v>
      </c>
    </row>
    <row r="84" spans="1:29" s="267" customFormat="1" x14ac:dyDescent="0.25">
      <c r="A84" s="273" t="s">
        <v>567</v>
      </c>
      <c r="B84" s="274" t="s">
        <v>547</v>
      </c>
      <c r="C84" s="282"/>
      <c r="D84" s="283"/>
      <c r="E84" s="281"/>
      <c r="F84" s="281"/>
      <c r="G84" s="272">
        <v>0</v>
      </c>
      <c r="H84" s="272">
        <v>0</v>
      </c>
      <c r="I84" s="272"/>
      <c r="J84" s="272">
        <v>0</v>
      </c>
      <c r="K84" s="272"/>
      <c r="L84" s="272">
        <v>0</v>
      </c>
      <c r="M84" s="281"/>
      <c r="N84" s="272">
        <v>0</v>
      </c>
      <c r="O84" s="280"/>
      <c r="P84" s="272">
        <v>0</v>
      </c>
      <c r="Q84" s="280"/>
      <c r="R84" s="272">
        <v>0</v>
      </c>
      <c r="S84" s="280"/>
      <c r="T84" s="272">
        <v>0</v>
      </c>
      <c r="U84" s="280"/>
      <c r="V84" s="272">
        <v>0</v>
      </c>
      <c r="W84" s="280"/>
      <c r="X84" s="272">
        <v>0</v>
      </c>
      <c r="Y84" s="280"/>
      <c r="Z84" s="272" t="s">
        <v>535</v>
      </c>
      <c r="AA84" s="280"/>
      <c r="AB84" s="272">
        <v>0</v>
      </c>
      <c r="AC84" s="272">
        <v>0</v>
      </c>
    </row>
    <row r="85" spans="1:29" s="267" customFormat="1" x14ac:dyDescent="0.25">
      <c r="A85" s="273" t="s">
        <v>568</v>
      </c>
      <c r="B85" s="274" t="s">
        <v>549</v>
      </c>
      <c r="C85" s="279"/>
      <c r="D85" s="280"/>
      <c r="E85" s="281"/>
      <c r="F85" s="281"/>
      <c r="G85" s="272">
        <v>0</v>
      </c>
      <c r="H85" s="272">
        <v>0</v>
      </c>
      <c r="I85" s="272"/>
      <c r="J85" s="272">
        <v>0</v>
      </c>
      <c r="K85" s="272"/>
      <c r="L85" s="272">
        <v>0</v>
      </c>
      <c r="M85" s="281"/>
      <c r="N85" s="272">
        <v>0</v>
      </c>
      <c r="O85" s="280"/>
      <c r="P85" s="272">
        <v>0</v>
      </c>
      <c r="Q85" s="280"/>
      <c r="R85" s="272">
        <v>0</v>
      </c>
      <c r="S85" s="280"/>
      <c r="T85" s="272">
        <v>0</v>
      </c>
      <c r="U85" s="280"/>
      <c r="V85" s="272">
        <v>0</v>
      </c>
      <c r="W85" s="280"/>
      <c r="X85" s="272">
        <v>0</v>
      </c>
      <c r="Y85" s="280"/>
      <c r="Z85" s="272" t="s">
        <v>535</v>
      </c>
      <c r="AA85" s="280"/>
      <c r="AB85" s="272">
        <v>0</v>
      </c>
      <c r="AC85" s="272">
        <v>0</v>
      </c>
    </row>
    <row r="86" spans="1:29" s="267" customFormat="1" x14ac:dyDescent="0.25">
      <c r="A86" s="273" t="s">
        <v>569</v>
      </c>
      <c r="B86" s="274" t="s">
        <v>551</v>
      </c>
      <c r="C86" s="284"/>
      <c r="D86" s="280"/>
      <c r="E86" s="281"/>
      <c r="F86" s="281"/>
      <c r="G86" s="272">
        <v>0</v>
      </c>
      <c r="H86" s="272">
        <v>0</v>
      </c>
      <c r="I86" s="272"/>
      <c r="J86" s="272">
        <v>0</v>
      </c>
      <c r="K86" s="272"/>
      <c r="L86" s="272">
        <v>0</v>
      </c>
      <c r="M86" s="281"/>
      <c r="N86" s="272">
        <v>0</v>
      </c>
      <c r="O86" s="280"/>
      <c r="P86" s="272">
        <v>0</v>
      </c>
      <c r="Q86" s="280"/>
      <c r="R86" s="272">
        <v>0</v>
      </c>
      <c r="S86" s="280"/>
      <c r="T86" s="272">
        <v>0</v>
      </c>
      <c r="U86" s="280"/>
      <c r="V86" s="272">
        <v>0</v>
      </c>
      <c r="W86" s="280"/>
      <c r="X86" s="272">
        <v>0</v>
      </c>
      <c r="Y86" s="280"/>
      <c r="Z86" s="272" t="s">
        <v>535</v>
      </c>
      <c r="AA86" s="280"/>
      <c r="AB86" s="272">
        <v>0</v>
      </c>
      <c r="AC86" s="272">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H7" zoomScale="66" zoomScaleNormal="84" zoomScaleSheetLayoutView="66" workbookViewId="0">
      <selection activeCell="AV27" sqref="A26:AV27"/>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6" width="18.5703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4.85546875" style="19" customWidth="1"/>
    <col min="25" max="25" width="21.5703125" style="19" customWidth="1"/>
    <col min="26" max="26" width="7.7109375" style="19" customWidth="1"/>
    <col min="27" max="27" width="16.28515625" style="19" customWidth="1"/>
    <col min="28" max="28" width="24.140625" style="19" customWidth="1"/>
    <col min="29" max="29" width="27.5703125" style="19" customWidth="1"/>
    <col min="30" max="30" width="17.5703125" style="19" customWidth="1"/>
    <col min="31" max="31" width="23.7109375" style="19" customWidth="1"/>
    <col min="32" max="32" width="13.7109375" style="19" customWidth="1"/>
    <col min="33" max="33" width="17.140625" style="19" customWidth="1"/>
    <col min="34" max="34" width="11.85546875" style="19" customWidth="1"/>
    <col min="35" max="35" width="13.140625" style="19" customWidth="1"/>
    <col min="36" max="36" width="13.85546875" style="19" customWidth="1"/>
    <col min="37" max="37" width="16.140625" style="19" customWidth="1"/>
    <col min="38" max="38" width="18.140625" style="19" customWidth="1"/>
    <col min="39" max="39" width="16.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140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1" t="str">
        <f>'1. паспорт местоположение'!A12:C12</f>
        <v>N_TP2100.PS.0059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1" t="str">
        <f>'1. паспорт местоположение'!A15:C15</f>
        <v>Проектирование реконструкции ПС 110/10 кВ Леуши (замена оборудования УРЗА, замена ОПУ)</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9" t="s">
        <v>441</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52</v>
      </c>
      <c r="B22" s="463" t="s">
        <v>24</v>
      </c>
      <c r="C22" s="460" t="s">
        <v>51</v>
      </c>
      <c r="D22" s="460" t="s">
        <v>50</v>
      </c>
      <c r="E22" s="466" t="s">
        <v>452</v>
      </c>
      <c r="F22" s="467"/>
      <c r="G22" s="467"/>
      <c r="H22" s="467"/>
      <c r="I22" s="467"/>
      <c r="J22" s="467"/>
      <c r="K22" s="467"/>
      <c r="L22" s="468"/>
      <c r="M22" s="460" t="s">
        <v>49</v>
      </c>
      <c r="N22" s="460" t="s">
        <v>48</v>
      </c>
      <c r="O22" s="460" t="s">
        <v>47</v>
      </c>
      <c r="P22" s="470" t="s">
        <v>231</v>
      </c>
      <c r="Q22" s="470" t="s">
        <v>46</v>
      </c>
      <c r="R22" s="470" t="s">
        <v>45</v>
      </c>
      <c r="S22" s="470" t="s">
        <v>44</v>
      </c>
      <c r="T22" s="470"/>
      <c r="U22" s="473" t="s">
        <v>43</v>
      </c>
      <c r="V22" s="473" t="s">
        <v>42</v>
      </c>
      <c r="W22" s="470" t="s">
        <v>41</v>
      </c>
      <c r="X22" s="470" t="s">
        <v>40</v>
      </c>
      <c r="Y22" s="470" t="s">
        <v>39</v>
      </c>
      <c r="Z22" s="469"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80" t="s">
        <v>25</v>
      </c>
    </row>
    <row r="23" spans="1:48" s="22" customFormat="1" ht="64.5" customHeight="1" x14ac:dyDescent="0.25">
      <c r="A23" s="461"/>
      <c r="B23" s="464"/>
      <c r="C23" s="461"/>
      <c r="D23" s="461"/>
      <c r="E23" s="478" t="s">
        <v>23</v>
      </c>
      <c r="F23" s="476" t="s">
        <v>139</v>
      </c>
      <c r="G23" s="476" t="s">
        <v>138</v>
      </c>
      <c r="H23" s="476" t="s">
        <v>137</v>
      </c>
      <c r="I23" s="474" t="s">
        <v>387</v>
      </c>
      <c r="J23" s="474" t="s">
        <v>388</v>
      </c>
      <c r="K23" s="474" t="s">
        <v>389</v>
      </c>
      <c r="L23" s="476" t="s">
        <v>80</v>
      </c>
      <c r="M23" s="461"/>
      <c r="N23" s="461"/>
      <c r="O23" s="461"/>
      <c r="P23" s="470"/>
      <c r="Q23" s="470"/>
      <c r="R23" s="470"/>
      <c r="S23" s="471" t="s">
        <v>2</v>
      </c>
      <c r="T23" s="471" t="s">
        <v>11</v>
      </c>
      <c r="U23" s="473"/>
      <c r="V23" s="473"/>
      <c r="W23" s="470"/>
      <c r="X23" s="470"/>
      <c r="Y23" s="470"/>
      <c r="Z23" s="470"/>
      <c r="AA23" s="470"/>
      <c r="AB23" s="470"/>
      <c r="AC23" s="470"/>
      <c r="AD23" s="470"/>
      <c r="AE23" s="470"/>
      <c r="AF23" s="470" t="s">
        <v>22</v>
      </c>
      <c r="AG23" s="470"/>
      <c r="AH23" s="470" t="s">
        <v>21</v>
      </c>
      <c r="AI23" s="470"/>
      <c r="AJ23" s="460" t="s">
        <v>20</v>
      </c>
      <c r="AK23" s="460" t="s">
        <v>19</v>
      </c>
      <c r="AL23" s="460" t="s">
        <v>18</v>
      </c>
      <c r="AM23" s="460" t="s">
        <v>17</v>
      </c>
      <c r="AN23" s="460" t="s">
        <v>16</v>
      </c>
      <c r="AO23" s="460" t="s">
        <v>15</v>
      </c>
      <c r="AP23" s="460" t="s">
        <v>14</v>
      </c>
      <c r="AQ23" s="482" t="s">
        <v>11</v>
      </c>
      <c r="AR23" s="470"/>
      <c r="AS23" s="470"/>
      <c r="AT23" s="470"/>
      <c r="AU23" s="470"/>
      <c r="AV23" s="481"/>
    </row>
    <row r="24" spans="1:48" s="22" customFormat="1" ht="151.5" customHeight="1" x14ac:dyDescent="0.25">
      <c r="A24" s="462"/>
      <c r="B24" s="465"/>
      <c r="C24" s="462"/>
      <c r="D24" s="462"/>
      <c r="E24" s="479"/>
      <c r="F24" s="477"/>
      <c r="G24" s="477"/>
      <c r="H24" s="477"/>
      <c r="I24" s="475"/>
      <c r="J24" s="475"/>
      <c r="K24" s="475"/>
      <c r="L24" s="477"/>
      <c r="M24" s="462"/>
      <c r="N24" s="462"/>
      <c r="O24" s="462"/>
      <c r="P24" s="470"/>
      <c r="Q24" s="470"/>
      <c r="R24" s="470"/>
      <c r="S24" s="472"/>
      <c r="T24" s="472"/>
      <c r="U24" s="473"/>
      <c r="V24" s="473"/>
      <c r="W24" s="470"/>
      <c r="X24" s="470"/>
      <c r="Y24" s="470"/>
      <c r="Z24" s="470"/>
      <c r="AA24" s="470"/>
      <c r="AB24" s="470"/>
      <c r="AC24" s="470"/>
      <c r="AD24" s="470"/>
      <c r="AE24" s="470"/>
      <c r="AF24" s="162" t="s">
        <v>13</v>
      </c>
      <c r="AG24" s="162" t="s">
        <v>12</v>
      </c>
      <c r="AH24" s="113" t="s">
        <v>2</v>
      </c>
      <c r="AI24" s="113" t="s">
        <v>11</v>
      </c>
      <c r="AJ24" s="462"/>
      <c r="AK24" s="462"/>
      <c r="AL24" s="462"/>
      <c r="AM24" s="462"/>
      <c r="AN24" s="462"/>
      <c r="AO24" s="462"/>
      <c r="AP24" s="462"/>
      <c r="AQ24" s="483"/>
      <c r="AR24" s="470"/>
      <c r="AS24" s="470"/>
      <c r="AT24" s="470"/>
      <c r="AU24" s="470"/>
      <c r="AV24" s="48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5" customFormat="1" ht="90" x14ac:dyDescent="0.25">
      <c r="A26" s="295" t="s">
        <v>625</v>
      </c>
      <c r="B26" s="294" t="s">
        <v>627</v>
      </c>
      <c r="C26" s="293" t="s">
        <v>626</v>
      </c>
      <c r="D26" s="292" t="s">
        <v>624</v>
      </c>
      <c r="E26" s="291" t="s">
        <v>335</v>
      </c>
      <c r="F26" s="293" t="s">
        <v>628</v>
      </c>
      <c r="G26" s="293" t="s">
        <v>628</v>
      </c>
      <c r="H26" s="291" t="s">
        <v>335</v>
      </c>
      <c r="I26" s="293" t="s">
        <v>628</v>
      </c>
      <c r="J26" s="291" t="s">
        <v>335</v>
      </c>
      <c r="K26" s="291" t="s">
        <v>335</v>
      </c>
      <c r="L26" s="291" t="s">
        <v>335</v>
      </c>
      <c r="M26" s="293" t="s">
        <v>622</v>
      </c>
      <c r="N26" s="290" t="s">
        <v>623</v>
      </c>
      <c r="O26" s="293" t="s">
        <v>537</v>
      </c>
      <c r="P26" s="289">
        <v>5521</v>
      </c>
      <c r="Q26" s="293" t="s">
        <v>629</v>
      </c>
      <c r="R26" s="289">
        <v>5521</v>
      </c>
      <c r="S26" s="293" t="s">
        <v>630</v>
      </c>
      <c r="T26" s="293" t="s">
        <v>631</v>
      </c>
      <c r="U26" s="293">
        <v>2</v>
      </c>
      <c r="V26" s="293">
        <v>2</v>
      </c>
      <c r="W26" s="293" t="s">
        <v>632</v>
      </c>
      <c r="X26" s="289">
        <v>5521</v>
      </c>
      <c r="Y26" s="288"/>
      <c r="Z26" s="293">
        <v>1</v>
      </c>
      <c r="AA26" s="289">
        <v>4030</v>
      </c>
      <c r="AB26" s="289">
        <v>4030</v>
      </c>
      <c r="AC26" s="293" t="s">
        <v>632</v>
      </c>
      <c r="AD26" s="289">
        <v>4836</v>
      </c>
      <c r="AE26" s="289">
        <v>0</v>
      </c>
      <c r="AF26" s="292" t="s">
        <v>634</v>
      </c>
      <c r="AG26" s="293" t="s">
        <v>635</v>
      </c>
      <c r="AH26" s="293" t="s">
        <v>636</v>
      </c>
      <c r="AI26" s="293" t="s">
        <v>637</v>
      </c>
      <c r="AJ26" s="293" t="s">
        <v>638</v>
      </c>
      <c r="AK26" s="293" t="s">
        <v>639</v>
      </c>
      <c r="AL26" s="288"/>
      <c r="AM26" s="288"/>
      <c r="AN26" s="287"/>
      <c r="AO26" s="288"/>
      <c r="AP26" s="293" t="s">
        <v>640</v>
      </c>
      <c r="AQ26" s="293" t="s">
        <v>641</v>
      </c>
      <c r="AR26" s="293" t="s">
        <v>640</v>
      </c>
      <c r="AS26" s="293" t="s">
        <v>641</v>
      </c>
      <c r="AT26" s="293" t="s">
        <v>642</v>
      </c>
      <c r="AU26" s="288"/>
      <c r="AV26" s="288"/>
    </row>
    <row r="27" spans="1:48" s="185" customFormat="1" x14ac:dyDescent="0.25">
      <c r="A27" s="291"/>
      <c r="B27" s="288"/>
      <c r="C27" s="288"/>
      <c r="D27" s="291"/>
      <c r="E27" s="291"/>
      <c r="F27" s="291"/>
      <c r="G27" s="291"/>
      <c r="H27" s="291"/>
      <c r="I27" s="291"/>
      <c r="J27" s="291"/>
      <c r="K27" s="291"/>
      <c r="L27" s="291"/>
      <c r="M27" s="288"/>
      <c r="N27" s="288"/>
      <c r="O27" s="288"/>
      <c r="P27" s="286"/>
      <c r="Q27" s="293"/>
      <c r="R27" s="286"/>
      <c r="S27" s="288"/>
      <c r="T27" s="288"/>
      <c r="U27" s="291"/>
      <c r="V27" s="291"/>
      <c r="W27" s="293" t="s">
        <v>633</v>
      </c>
      <c r="X27" s="289">
        <v>5521</v>
      </c>
      <c r="Y27" s="288"/>
      <c r="Z27" s="293"/>
      <c r="AA27" s="289">
        <v>4030</v>
      </c>
      <c r="AB27" s="289"/>
      <c r="AC27" s="286"/>
      <c r="AD27" s="286"/>
      <c r="AE27" s="286"/>
      <c r="AF27" s="291"/>
      <c r="AG27" s="288"/>
      <c r="AH27" s="287"/>
      <c r="AI27" s="287"/>
      <c r="AJ27" s="287"/>
      <c r="AK27" s="287"/>
      <c r="AL27" s="288"/>
      <c r="AM27" s="288"/>
      <c r="AN27" s="287"/>
      <c r="AO27" s="288"/>
      <c r="AP27" s="287"/>
      <c r="AQ27" s="287"/>
      <c r="AR27" s="287"/>
      <c r="AS27" s="287"/>
      <c r="AT27" s="287"/>
      <c r="AU27" s="288"/>
      <c r="AV27" s="288"/>
    </row>
    <row r="28" spans="1:48" s="20" customFormat="1" ht="11.25" x14ac:dyDescent="0.2">
      <c r="A28" s="134"/>
      <c r="B28" s="135"/>
      <c r="C28" s="135"/>
      <c r="D28" s="136"/>
      <c r="E28" s="136"/>
      <c r="F28" s="136"/>
      <c r="G28" s="136"/>
      <c r="H28" s="136"/>
      <c r="I28" s="136"/>
      <c r="J28" s="136"/>
      <c r="K28" s="136"/>
      <c r="L28" s="136"/>
      <c r="M28" s="135"/>
      <c r="N28" s="137"/>
      <c r="O28" s="137"/>
      <c r="P28" s="138"/>
      <c r="Q28" s="139"/>
      <c r="R28" s="138"/>
      <c r="S28" s="135"/>
      <c r="T28" s="135"/>
      <c r="U28" s="136"/>
      <c r="V28" s="136"/>
      <c r="W28" s="135"/>
      <c r="X28" s="138"/>
      <c r="Y28" s="135"/>
      <c r="Z28" s="140"/>
      <c r="AA28" s="138"/>
      <c r="AB28" s="138"/>
      <c r="AC28" s="138"/>
      <c r="AD28" s="138"/>
      <c r="AE28" s="138"/>
      <c r="AF28" s="136"/>
      <c r="AG28" s="135"/>
      <c r="AH28" s="140"/>
      <c r="AI28" s="140"/>
      <c r="AJ28" s="140"/>
      <c r="AK28" s="140"/>
      <c r="AL28" s="135"/>
      <c r="AM28" s="135"/>
      <c r="AN28" s="140"/>
      <c r="AO28" s="135"/>
      <c r="AP28" s="140"/>
      <c r="AQ28" s="140"/>
      <c r="AR28" s="140"/>
      <c r="AS28" s="140"/>
      <c r="AT28" s="140"/>
      <c r="AU28" s="135"/>
      <c r="AV28" s="13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4" zoomScale="90" zoomScaleNormal="90" zoomScaleSheetLayoutView="90" workbookViewId="0">
      <selection activeCell="B25" sqref="B25:B27"/>
    </sheetView>
  </sheetViews>
  <sheetFormatPr defaultRowHeight="15.75" x14ac:dyDescent="0.25"/>
  <cols>
    <col min="1" max="2" width="66.140625" style="90" customWidth="1"/>
    <col min="3" max="255" width="9.140625" style="91"/>
    <col min="256" max="257" width="66.140625" style="91" customWidth="1"/>
    <col min="258" max="511" width="9.140625" style="91"/>
    <col min="512" max="513" width="66.140625" style="91" customWidth="1"/>
    <col min="514" max="767" width="9.140625" style="91"/>
    <col min="768" max="769" width="66.140625" style="91" customWidth="1"/>
    <col min="770" max="1023" width="9.140625" style="91"/>
    <col min="1024" max="1025" width="66.140625" style="91" customWidth="1"/>
    <col min="1026" max="1279" width="9.140625" style="91"/>
    <col min="1280" max="1281" width="66.140625" style="91" customWidth="1"/>
    <col min="1282" max="1535" width="9.140625" style="91"/>
    <col min="1536" max="1537" width="66.140625" style="91" customWidth="1"/>
    <col min="1538" max="1791" width="9.140625" style="91"/>
    <col min="1792" max="1793" width="66.140625" style="91" customWidth="1"/>
    <col min="1794" max="2047" width="9.140625" style="91"/>
    <col min="2048" max="2049" width="66.140625" style="91" customWidth="1"/>
    <col min="2050" max="2303" width="9.140625" style="91"/>
    <col min="2304" max="2305" width="66.140625" style="91" customWidth="1"/>
    <col min="2306" max="2559" width="9.140625" style="91"/>
    <col min="2560" max="2561" width="66.140625" style="91" customWidth="1"/>
    <col min="2562" max="2815" width="9.140625" style="91"/>
    <col min="2816" max="2817" width="66.140625" style="91" customWidth="1"/>
    <col min="2818" max="3071" width="9.140625" style="91"/>
    <col min="3072" max="3073" width="66.140625" style="91" customWidth="1"/>
    <col min="3074" max="3327" width="9.140625" style="91"/>
    <col min="3328" max="3329" width="66.140625" style="91" customWidth="1"/>
    <col min="3330" max="3583" width="9.140625" style="91"/>
    <col min="3584" max="3585" width="66.140625" style="91" customWidth="1"/>
    <col min="3586" max="3839" width="9.140625" style="91"/>
    <col min="3840" max="3841" width="66.140625" style="91" customWidth="1"/>
    <col min="3842" max="4095" width="9.140625" style="91"/>
    <col min="4096" max="4097" width="66.140625" style="91" customWidth="1"/>
    <col min="4098" max="4351" width="9.140625" style="91"/>
    <col min="4352" max="4353" width="66.140625" style="91" customWidth="1"/>
    <col min="4354" max="4607" width="9.140625" style="91"/>
    <col min="4608" max="4609" width="66.140625" style="91" customWidth="1"/>
    <col min="4610" max="4863" width="9.140625" style="91"/>
    <col min="4864" max="4865" width="66.140625" style="91" customWidth="1"/>
    <col min="4866" max="5119" width="9.140625" style="91"/>
    <col min="5120" max="5121" width="66.140625" style="91" customWidth="1"/>
    <col min="5122" max="5375" width="9.140625" style="91"/>
    <col min="5376" max="5377" width="66.140625" style="91" customWidth="1"/>
    <col min="5378" max="5631" width="9.140625" style="91"/>
    <col min="5632" max="5633" width="66.140625" style="91" customWidth="1"/>
    <col min="5634" max="5887" width="9.140625" style="91"/>
    <col min="5888" max="5889" width="66.140625" style="91" customWidth="1"/>
    <col min="5890" max="6143" width="9.140625" style="91"/>
    <col min="6144" max="6145" width="66.140625" style="91" customWidth="1"/>
    <col min="6146" max="6399" width="9.140625" style="91"/>
    <col min="6400" max="6401" width="66.140625" style="91" customWidth="1"/>
    <col min="6402" max="6655" width="9.140625" style="91"/>
    <col min="6656" max="6657" width="66.140625" style="91" customWidth="1"/>
    <col min="6658" max="6911" width="9.140625" style="91"/>
    <col min="6912" max="6913" width="66.140625" style="91" customWidth="1"/>
    <col min="6914" max="7167" width="9.140625" style="91"/>
    <col min="7168" max="7169" width="66.140625" style="91" customWidth="1"/>
    <col min="7170" max="7423" width="9.140625" style="91"/>
    <col min="7424" max="7425" width="66.140625" style="91" customWidth="1"/>
    <col min="7426" max="7679" width="9.140625" style="91"/>
    <col min="7680" max="7681" width="66.140625" style="91" customWidth="1"/>
    <col min="7682" max="7935" width="9.140625" style="91"/>
    <col min="7936" max="7937" width="66.140625" style="91" customWidth="1"/>
    <col min="7938" max="8191" width="9.140625" style="91"/>
    <col min="8192" max="8193" width="66.140625" style="91" customWidth="1"/>
    <col min="8194" max="8447" width="9.140625" style="91"/>
    <col min="8448" max="8449" width="66.140625" style="91" customWidth="1"/>
    <col min="8450" max="8703" width="9.140625" style="91"/>
    <col min="8704" max="8705" width="66.140625" style="91" customWidth="1"/>
    <col min="8706" max="8959" width="9.140625" style="91"/>
    <col min="8960" max="8961" width="66.140625" style="91" customWidth="1"/>
    <col min="8962" max="9215" width="9.140625" style="91"/>
    <col min="9216" max="9217" width="66.140625" style="91" customWidth="1"/>
    <col min="9218" max="9471" width="9.140625" style="91"/>
    <col min="9472" max="9473" width="66.140625" style="91" customWidth="1"/>
    <col min="9474" max="9727" width="9.140625" style="91"/>
    <col min="9728" max="9729" width="66.140625" style="91" customWidth="1"/>
    <col min="9730" max="9983" width="9.140625" style="91"/>
    <col min="9984" max="9985" width="66.140625" style="91" customWidth="1"/>
    <col min="9986" max="10239" width="9.140625" style="91"/>
    <col min="10240" max="10241" width="66.140625" style="91" customWidth="1"/>
    <col min="10242" max="10495" width="9.140625" style="91"/>
    <col min="10496" max="10497" width="66.140625" style="91" customWidth="1"/>
    <col min="10498" max="10751" width="9.140625" style="91"/>
    <col min="10752" max="10753" width="66.140625" style="91" customWidth="1"/>
    <col min="10754" max="11007" width="9.140625" style="91"/>
    <col min="11008" max="11009" width="66.140625" style="91" customWidth="1"/>
    <col min="11010" max="11263" width="9.140625" style="91"/>
    <col min="11264" max="11265" width="66.140625" style="91" customWidth="1"/>
    <col min="11266" max="11519" width="9.140625" style="91"/>
    <col min="11520" max="11521" width="66.140625" style="91" customWidth="1"/>
    <col min="11522" max="11775" width="9.140625" style="91"/>
    <col min="11776" max="11777" width="66.140625" style="91" customWidth="1"/>
    <col min="11778" max="12031" width="9.140625" style="91"/>
    <col min="12032" max="12033" width="66.140625" style="91" customWidth="1"/>
    <col min="12034" max="12287" width="9.140625" style="91"/>
    <col min="12288" max="12289" width="66.140625" style="91" customWidth="1"/>
    <col min="12290" max="12543" width="9.140625" style="91"/>
    <col min="12544" max="12545" width="66.140625" style="91" customWidth="1"/>
    <col min="12546" max="12799" width="9.140625" style="91"/>
    <col min="12800" max="12801" width="66.140625" style="91" customWidth="1"/>
    <col min="12802" max="13055" width="9.140625" style="91"/>
    <col min="13056" max="13057" width="66.140625" style="91" customWidth="1"/>
    <col min="13058" max="13311" width="9.140625" style="91"/>
    <col min="13312" max="13313" width="66.140625" style="91" customWidth="1"/>
    <col min="13314" max="13567" width="9.140625" style="91"/>
    <col min="13568" max="13569" width="66.140625" style="91" customWidth="1"/>
    <col min="13570" max="13823" width="9.140625" style="91"/>
    <col min="13824" max="13825" width="66.140625" style="91" customWidth="1"/>
    <col min="13826" max="14079" width="9.140625" style="91"/>
    <col min="14080" max="14081" width="66.140625" style="91" customWidth="1"/>
    <col min="14082" max="14335" width="9.140625" style="91"/>
    <col min="14336" max="14337" width="66.140625" style="91" customWidth="1"/>
    <col min="14338" max="14591" width="9.140625" style="91"/>
    <col min="14592" max="14593" width="66.140625" style="91" customWidth="1"/>
    <col min="14594" max="14847" width="9.140625" style="91"/>
    <col min="14848" max="14849" width="66.140625" style="91" customWidth="1"/>
    <col min="14850" max="15103" width="9.140625" style="91"/>
    <col min="15104" max="15105" width="66.140625" style="91" customWidth="1"/>
    <col min="15106" max="15359" width="9.140625" style="91"/>
    <col min="15360" max="15361" width="66.140625" style="91" customWidth="1"/>
    <col min="15362" max="15615" width="9.140625" style="91"/>
    <col min="15616" max="15617" width="66.140625" style="91" customWidth="1"/>
    <col min="15618" max="15871" width="9.140625" style="91"/>
    <col min="15872" max="15873" width="66.140625" style="91" customWidth="1"/>
    <col min="15874" max="16127" width="9.140625" style="91"/>
    <col min="16128" max="16129" width="66.140625" style="91" customWidth="1"/>
    <col min="16130" max="16384" width="9.140625" style="91"/>
  </cols>
  <sheetData>
    <row r="1" spans="1:7" ht="18.75" x14ac:dyDescent="0.25">
      <c r="B1" s="165" t="s">
        <v>69</v>
      </c>
    </row>
    <row r="2" spans="1:7" ht="18.75" x14ac:dyDescent="0.3">
      <c r="B2" s="166" t="s">
        <v>10</v>
      </c>
    </row>
    <row r="3" spans="1:7" ht="18.75" x14ac:dyDescent="0.3">
      <c r="B3" s="166" t="s">
        <v>459</v>
      </c>
    </row>
    <row r="4" spans="1:7" x14ac:dyDescent="0.25">
      <c r="B4" s="37"/>
    </row>
    <row r="5" spans="1:7" ht="18.75" x14ac:dyDescent="0.3">
      <c r="A5" s="484" t="str">
        <f>'1. паспорт местоположение'!A5:C5</f>
        <v>Год раскрытия информации: 2024 год</v>
      </c>
      <c r="B5" s="484"/>
      <c r="C5" s="61"/>
      <c r="D5" s="61"/>
      <c r="E5" s="61"/>
      <c r="F5" s="61"/>
      <c r="G5" s="61"/>
    </row>
    <row r="6" spans="1:7" ht="18.75" x14ac:dyDescent="0.3">
      <c r="A6" s="164"/>
      <c r="B6" s="164"/>
      <c r="C6" s="164"/>
      <c r="D6" s="164"/>
      <c r="E6" s="164"/>
      <c r="F6" s="164"/>
      <c r="G6" s="164"/>
    </row>
    <row r="7" spans="1:7" ht="18.75" x14ac:dyDescent="0.25">
      <c r="A7" s="308" t="s">
        <v>9</v>
      </c>
      <c r="B7" s="308"/>
      <c r="C7" s="167"/>
      <c r="D7" s="167"/>
      <c r="E7" s="167"/>
      <c r="F7" s="167"/>
      <c r="G7" s="167"/>
    </row>
    <row r="8" spans="1:7" ht="18.75" x14ac:dyDescent="0.25">
      <c r="A8" s="167"/>
      <c r="B8" s="167"/>
      <c r="C8" s="167"/>
      <c r="D8" s="167"/>
      <c r="E8" s="167"/>
      <c r="F8" s="167"/>
      <c r="G8" s="167"/>
    </row>
    <row r="9" spans="1:7" x14ac:dyDescent="0.25">
      <c r="A9" s="430" t="str">
        <f>'1. паспорт местоположение'!A9:C9</f>
        <v>АО "Россети Тюмень"</v>
      </c>
      <c r="B9" s="430"/>
      <c r="C9" s="168"/>
      <c r="D9" s="168"/>
      <c r="E9" s="168"/>
      <c r="F9" s="168"/>
      <c r="G9" s="168"/>
    </row>
    <row r="10" spans="1:7" x14ac:dyDescent="0.25">
      <c r="A10" s="305" t="s">
        <v>8</v>
      </c>
      <c r="B10" s="305"/>
      <c r="C10" s="170"/>
      <c r="D10" s="170"/>
      <c r="E10" s="170"/>
      <c r="F10" s="170"/>
      <c r="G10" s="170"/>
    </row>
    <row r="11" spans="1:7" ht="18.75" x14ac:dyDescent="0.25">
      <c r="A11" s="167"/>
      <c r="B11" s="167"/>
      <c r="C11" s="167"/>
      <c r="D11" s="167"/>
      <c r="E11" s="167"/>
      <c r="F11" s="167"/>
      <c r="G11" s="167"/>
    </row>
    <row r="12" spans="1:7" ht="30.75" customHeight="1" x14ac:dyDescent="0.25">
      <c r="A12" s="430" t="str">
        <f>'1. паспорт местоположение'!A12:C12</f>
        <v>N_TP2100.PS.0059</v>
      </c>
      <c r="B12" s="430"/>
      <c r="C12" s="168"/>
      <c r="D12" s="168"/>
      <c r="E12" s="168"/>
      <c r="F12" s="168"/>
      <c r="G12" s="168"/>
    </row>
    <row r="13" spans="1:7" x14ac:dyDescent="0.25">
      <c r="A13" s="305" t="s">
        <v>7</v>
      </c>
      <c r="B13" s="305"/>
      <c r="C13" s="170"/>
      <c r="D13" s="170"/>
      <c r="E13" s="170"/>
      <c r="F13" s="170"/>
      <c r="G13" s="170"/>
    </row>
    <row r="14" spans="1:7" ht="18.75" x14ac:dyDescent="0.25">
      <c r="A14" s="11"/>
      <c r="B14" s="11"/>
      <c r="C14" s="11"/>
      <c r="D14" s="11"/>
      <c r="E14" s="11"/>
      <c r="F14" s="11"/>
      <c r="G14" s="11"/>
    </row>
    <row r="15" spans="1:7" ht="42" customHeight="1" x14ac:dyDescent="0.25">
      <c r="A15" s="310" t="str">
        <f>'1. паспорт местоположение'!A15:C15</f>
        <v>Проектирование реконструкции ПС 110/10 кВ Леуши (замена оборудования УРЗА, замена ОПУ)</v>
      </c>
      <c r="B15" s="310"/>
      <c r="C15" s="168"/>
      <c r="D15" s="168"/>
      <c r="E15" s="168"/>
      <c r="F15" s="168"/>
      <c r="G15" s="168"/>
    </row>
    <row r="16" spans="1:7" x14ac:dyDescent="0.25">
      <c r="A16" s="305" t="s">
        <v>6</v>
      </c>
      <c r="B16" s="305"/>
      <c r="C16" s="170"/>
      <c r="D16" s="170"/>
      <c r="E16" s="170"/>
      <c r="F16" s="170"/>
      <c r="G16" s="170"/>
    </row>
    <row r="17" spans="1:2" x14ac:dyDescent="0.25">
      <c r="B17" s="92"/>
    </row>
    <row r="18" spans="1:2" ht="33.75" customHeight="1" x14ac:dyDescent="0.25">
      <c r="A18" s="485" t="s">
        <v>442</v>
      </c>
      <c r="B18" s="486"/>
    </row>
    <row r="19" spans="1:2" x14ac:dyDescent="0.25">
      <c r="B19" s="37"/>
    </row>
    <row r="20" spans="1:2" ht="16.5" thickBot="1" x14ac:dyDescent="0.3">
      <c r="B20" s="93"/>
    </row>
    <row r="21" spans="1:2" ht="30.75" thickBot="1" x14ac:dyDescent="0.3">
      <c r="A21" s="94" t="s">
        <v>342</v>
      </c>
      <c r="B21" s="95" t="str">
        <f>A15</f>
        <v>Проектирование реконструкции ПС 110/10 кВ Леуши (замена оборудования УРЗА, замена ОПУ)</v>
      </c>
    </row>
    <row r="22" spans="1:2" ht="16.5" thickBot="1" x14ac:dyDescent="0.3">
      <c r="A22" s="94" t="s">
        <v>343</v>
      </c>
      <c r="B22" s="95" t="s">
        <v>603</v>
      </c>
    </row>
    <row r="23" spans="1:2" ht="16.5" thickBot="1" x14ac:dyDescent="0.3">
      <c r="A23" s="94" t="s">
        <v>309</v>
      </c>
      <c r="B23" s="96" t="s">
        <v>465</v>
      </c>
    </row>
    <row r="24" spans="1:2" ht="16.5" thickBot="1" x14ac:dyDescent="0.3">
      <c r="A24" s="94" t="s">
        <v>344</v>
      </c>
      <c r="B24" s="96" t="s">
        <v>535</v>
      </c>
    </row>
    <row r="25" spans="1:2" ht="16.5" thickBot="1" x14ac:dyDescent="0.3">
      <c r="A25" s="97" t="s">
        <v>345</v>
      </c>
      <c r="B25" s="96">
        <f>'3.3 паспорт описание'!C29</f>
        <v>2024</v>
      </c>
    </row>
    <row r="26" spans="1:2" ht="16.5" thickBot="1" x14ac:dyDescent="0.3">
      <c r="A26" s="98" t="s">
        <v>346</v>
      </c>
      <c r="B26" s="296" t="str">
        <f>'3.3 паспорт описание'!C30</f>
        <v>Н</v>
      </c>
    </row>
    <row r="27" spans="1:2" ht="29.25" thickBot="1" x14ac:dyDescent="0.3">
      <c r="A27" s="104" t="s">
        <v>610</v>
      </c>
      <c r="B27" s="206">
        <f>'6.2. Паспорт фин осв ввод'!D24</f>
        <v>8.1287601135998528</v>
      </c>
    </row>
    <row r="28" spans="1:2" ht="16.5" thickBot="1" x14ac:dyDescent="0.3">
      <c r="A28" s="100" t="s">
        <v>347</v>
      </c>
      <c r="B28" s="193" t="s">
        <v>605</v>
      </c>
    </row>
    <row r="29" spans="1:2" ht="29.25" thickBot="1" x14ac:dyDescent="0.3">
      <c r="A29" s="105" t="s">
        <v>348</v>
      </c>
      <c r="B29" s="203">
        <f>B30</f>
        <v>4.83640209</v>
      </c>
    </row>
    <row r="30" spans="1:2" ht="29.25" thickBot="1" x14ac:dyDescent="0.3">
      <c r="A30" s="105" t="s">
        <v>349</v>
      </c>
      <c r="B30" s="204">
        <f>B32</f>
        <v>4.83640209</v>
      </c>
    </row>
    <row r="31" spans="1:2" ht="16.5" thickBot="1" x14ac:dyDescent="0.3">
      <c r="A31" s="100" t="s">
        <v>350</v>
      </c>
      <c r="B31" s="199"/>
    </row>
    <row r="32" spans="1:2" ht="29.25" thickBot="1" x14ac:dyDescent="0.3">
      <c r="A32" s="105" t="s">
        <v>351</v>
      </c>
      <c r="B32" s="204">
        <f>B33</f>
        <v>4.83640209</v>
      </c>
    </row>
    <row r="33" spans="1:2" ht="30.75" thickBot="1" x14ac:dyDescent="0.3">
      <c r="A33" s="100" t="s">
        <v>620</v>
      </c>
      <c r="B33" s="204">
        <v>4.83640209</v>
      </c>
    </row>
    <row r="34" spans="1:2" ht="16.5" thickBot="1" x14ac:dyDescent="0.3">
      <c r="A34" s="100" t="s">
        <v>352</v>
      </c>
      <c r="B34" s="285">
        <f>B33/B27</f>
        <v>0.59497414395443149</v>
      </c>
    </row>
    <row r="35" spans="1:2" ht="16.5" thickBot="1" x14ac:dyDescent="0.3">
      <c r="A35" s="100" t="s">
        <v>353</v>
      </c>
      <c r="B35" s="205">
        <v>0</v>
      </c>
    </row>
    <row r="36" spans="1:2" ht="16.5" thickBot="1" x14ac:dyDescent="0.3">
      <c r="A36" s="100" t="s">
        <v>354</v>
      </c>
      <c r="B36" s="205">
        <v>0</v>
      </c>
    </row>
    <row r="37" spans="1:2" ht="29.25" thickBot="1" x14ac:dyDescent="0.3">
      <c r="A37" s="105" t="s">
        <v>355</v>
      </c>
      <c r="B37" s="193" t="s">
        <v>606</v>
      </c>
    </row>
    <row r="38" spans="1:2" ht="16.5" thickBot="1" x14ac:dyDescent="0.3">
      <c r="A38" s="100" t="s">
        <v>607</v>
      </c>
      <c r="B38" s="195"/>
    </row>
    <row r="39" spans="1:2" ht="16.5" thickBot="1" x14ac:dyDescent="0.3">
      <c r="A39" s="100" t="s">
        <v>352</v>
      </c>
      <c r="B39" s="193"/>
    </row>
    <row r="40" spans="1:2" ht="16.5" thickBot="1" x14ac:dyDescent="0.3">
      <c r="A40" s="100" t="s">
        <v>353</v>
      </c>
      <c r="B40" s="194"/>
    </row>
    <row r="41" spans="1:2" ht="16.5" thickBot="1" x14ac:dyDescent="0.3">
      <c r="A41" s="100" t="s">
        <v>354</v>
      </c>
      <c r="B41" s="194"/>
    </row>
    <row r="42" spans="1:2" ht="29.25" thickBot="1" x14ac:dyDescent="0.3">
      <c r="A42" s="105" t="s">
        <v>356</v>
      </c>
      <c r="B42" s="193" t="s">
        <v>606</v>
      </c>
    </row>
    <row r="43" spans="1:2" ht="16.5" thickBot="1" x14ac:dyDescent="0.3">
      <c r="A43" s="100" t="s">
        <v>464</v>
      </c>
      <c r="B43" s="195"/>
    </row>
    <row r="44" spans="1:2" ht="16.5" thickBot="1" x14ac:dyDescent="0.3">
      <c r="A44" s="100" t="s">
        <v>352</v>
      </c>
      <c r="B44" s="195"/>
    </row>
    <row r="45" spans="1:2" ht="16.5" thickBot="1" x14ac:dyDescent="0.3">
      <c r="A45" s="100" t="s">
        <v>353</v>
      </c>
      <c r="B45" s="195"/>
    </row>
    <row r="46" spans="1:2" ht="16.5" thickBot="1" x14ac:dyDescent="0.3">
      <c r="A46" s="100" t="s">
        <v>354</v>
      </c>
      <c r="B46" s="195"/>
    </row>
    <row r="47" spans="1:2" ht="29.25" thickBot="1" x14ac:dyDescent="0.3">
      <c r="A47" s="99" t="s">
        <v>357</v>
      </c>
      <c r="B47" s="196">
        <v>1</v>
      </c>
    </row>
    <row r="48" spans="1:2" ht="16.5" thickBot="1" x14ac:dyDescent="0.3">
      <c r="A48" s="101" t="s">
        <v>350</v>
      </c>
      <c r="B48" s="197"/>
    </row>
    <row r="49" spans="1:2" ht="16.5" thickBot="1" x14ac:dyDescent="0.3">
      <c r="A49" s="101" t="s">
        <v>358</v>
      </c>
      <c r="B49" s="196" t="s">
        <v>461</v>
      </c>
    </row>
    <row r="50" spans="1:2" ht="16.5" thickBot="1" x14ac:dyDescent="0.3">
      <c r="A50" s="101" t="s">
        <v>359</v>
      </c>
      <c r="B50" s="196" t="s">
        <v>461</v>
      </c>
    </row>
    <row r="51" spans="1:2" ht="16.5" thickBot="1" x14ac:dyDescent="0.3">
      <c r="A51" s="101" t="s">
        <v>360</v>
      </c>
      <c r="B51" s="196">
        <v>1</v>
      </c>
    </row>
    <row r="52" spans="1:2" ht="16.5" thickBot="1" x14ac:dyDescent="0.3">
      <c r="A52" s="97" t="s">
        <v>361</v>
      </c>
      <c r="B52" s="251">
        <v>0</v>
      </c>
    </row>
    <row r="53" spans="1:2" ht="16.5" thickBot="1" x14ac:dyDescent="0.3">
      <c r="A53" s="97" t="s">
        <v>362</v>
      </c>
      <c r="B53" s="250">
        <v>0</v>
      </c>
    </row>
    <row r="54" spans="1:2" ht="16.5" thickBot="1" x14ac:dyDescent="0.3">
      <c r="A54" s="97" t="s">
        <v>363</v>
      </c>
      <c r="B54" s="251">
        <v>0</v>
      </c>
    </row>
    <row r="55" spans="1:2" ht="16.5" thickBot="1" x14ac:dyDescent="0.3">
      <c r="A55" s="98" t="s">
        <v>364</v>
      </c>
      <c r="B55" s="250">
        <v>0</v>
      </c>
    </row>
    <row r="56" spans="1:2" ht="15.75" customHeight="1" thickBot="1" x14ac:dyDescent="0.3">
      <c r="A56" s="99" t="s">
        <v>365</v>
      </c>
      <c r="B56" s="193" t="s">
        <v>606</v>
      </c>
    </row>
    <row r="57" spans="1:2" x14ac:dyDescent="0.25">
      <c r="A57" s="102" t="s">
        <v>366</v>
      </c>
      <c r="B57" s="252" t="s">
        <v>537</v>
      </c>
    </row>
    <row r="58" spans="1:2" ht="30" x14ac:dyDescent="0.25">
      <c r="A58" s="102" t="s">
        <v>367</v>
      </c>
      <c r="B58" s="190" t="s">
        <v>621</v>
      </c>
    </row>
    <row r="59" spans="1:2" x14ac:dyDescent="0.25">
      <c r="A59" s="102" t="s">
        <v>368</v>
      </c>
      <c r="B59" s="190"/>
    </row>
    <row r="60" spans="1:2" x14ac:dyDescent="0.25">
      <c r="A60" s="102" t="s">
        <v>369</v>
      </c>
    </row>
    <row r="61" spans="1:2" ht="16.5" thickBot="1" x14ac:dyDescent="0.3">
      <c r="A61" s="103" t="s">
        <v>370</v>
      </c>
      <c r="B61" s="191"/>
    </row>
    <row r="62" spans="1:2" ht="30.75" thickBot="1" x14ac:dyDescent="0.3">
      <c r="A62" s="101" t="s">
        <v>371</v>
      </c>
      <c r="B62" s="193" t="s">
        <v>534</v>
      </c>
    </row>
    <row r="63" spans="1:2" ht="29.25" thickBot="1" x14ac:dyDescent="0.3">
      <c r="A63" s="97" t="s">
        <v>372</v>
      </c>
      <c r="B63" s="193" t="s">
        <v>647</v>
      </c>
    </row>
    <row r="64" spans="1:2" ht="16.5" thickBot="1" x14ac:dyDescent="0.3">
      <c r="A64" s="101" t="s">
        <v>350</v>
      </c>
      <c r="B64" s="198"/>
    </row>
    <row r="65" spans="1:2" ht="16.5" thickBot="1" x14ac:dyDescent="0.3">
      <c r="A65" s="101" t="s">
        <v>373</v>
      </c>
      <c r="B65" s="193"/>
    </row>
    <row r="66" spans="1:2" ht="16.5" thickBot="1" x14ac:dyDescent="0.3">
      <c r="A66" s="101" t="s">
        <v>374</v>
      </c>
      <c r="B66" s="198"/>
    </row>
    <row r="67" spans="1:2" ht="60.75" thickBot="1" x14ac:dyDescent="0.3">
      <c r="A67" s="106" t="s">
        <v>375</v>
      </c>
      <c r="B67" s="257" t="s">
        <v>613</v>
      </c>
    </row>
    <row r="68" spans="1:2" ht="16.5" thickBot="1" x14ac:dyDescent="0.3">
      <c r="A68" s="97" t="s">
        <v>376</v>
      </c>
      <c r="B68" s="258" t="s">
        <v>535</v>
      </c>
    </row>
    <row r="69" spans="1:2" ht="16.5" thickBot="1" x14ac:dyDescent="0.3">
      <c r="A69" s="102" t="s">
        <v>377</v>
      </c>
      <c r="B69" s="249"/>
    </row>
    <row r="70" spans="1:2" ht="16.5" thickBot="1" x14ac:dyDescent="0.3">
      <c r="A70" s="102" t="s">
        <v>378</v>
      </c>
      <c r="B70" s="198"/>
    </row>
    <row r="71" spans="1:2" ht="16.5" thickBot="1" x14ac:dyDescent="0.3">
      <c r="A71" s="102" t="s">
        <v>379</v>
      </c>
      <c r="B71" s="198"/>
    </row>
    <row r="72" spans="1:2" ht="29.25" thickBot="1" x14ac:dyDescent="0.3">
      <c r="A72" s="107" t="s">
        <v>380</v>
      </c>
      <c r="B72" s="198" t="s">
        <v>533</v>
      </c>
    </row>
    <row r="73" spans="1:2" ht="28.5" customHeight="1" x14ac:dyDescent="0.25">
      <c r="A73" s="99" t="s">
        <v>381</v>
      </c>
      <c r="B73" s="487" t="s">
        <v>534</v>
      </c>
    </row>
    <row r="74" spans="1:2" x14ac:dyDescent="0.25">
      <c r="A74" s="102" t="s">
        <v>382</v>
      </c>
      <c r="B74" s="488"/>
    </row>
    <row r="75" spans="1:2" x14ac:dyDescent="0.25">
      <c r="A75" s="102" t="s">
        <v>383</v>
      </c>
      <c r="B75" s="488"/>
    </row>
    <row r="76" spans="1:2" x14ac:dyDescent="0.25">
      <c r="A76" s="102" t="s">
        <v>384</v>
      </c>
      <c r="B76" s="488"/>
    </row>
    <row r="77" spans="1:2" x14ac:dyDescent="0.25">
      <c r="A77" s="102" t="s">
        <v>385</v>
      </c>
      <c r="B77" s="488"/>
    </row>
    <row r="78" spans="1:2" ht="16.5" thickBot="1" x14ac:dyDescent="0.3">
      <c r="A78" s="108" t="s">
        <v>386</v>
      </c>
      <c r="B78" s="489"/>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2022-12-05T06:14:06Z</cp:lastPrinted>
  <dcterms:created xsi:type="dcterms:W3CDTF">2015-08-16T15:31:05Z</dcterms:created>
  <dcterms:modified xsi:type="dcterms:W3CDTF">2024-11-03T05:50:41Z</dcterms:modified>
</cp:coreProperties>
</file>