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VL.0019\"/>
    </mc:Choice>
  </mc:AlternateContent>
  <bookViews>
    <workbookView xWindow="1605" yWindow="585" windowWidth="27555" windowHeight="13365"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C48" i="29" l="1"/>
  <c r="A15" i="31" l="1"/>
  <c r="A12" i="31"/>
  <c r="A9" i="31"/>
  <c r="A5" i="31"/>
  <c r="C49" i="29" l="1"/>
  <c r="B25" i="22"/>
  <c r="C40" i="29" l="1"/>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<sst xmlns="http://schemas.openxmlformats.org/spreadsheetml/2006/main" count="1245" uniqueCount="632">
  <si>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</si>
  <si>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</si>
  <si>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</si>
  <si>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</si>
  <si>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</si>
  <si>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</si>
  <si>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</si>
  <si>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</si>
  <si>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</si>
  <si>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</si>
  <si>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</si>
  <si>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</si>
  <si>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</si>
  <si>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</si>
  <si>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</si>
  <si>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</si>
  <si>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</si>
  <si>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</si>
  <si>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</si>
  <si>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</si>
  <si>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</si>
  <si>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</si>
  <si>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</si>
  <si>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</si>
  <si>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</si>
  <si>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</si>
  <si>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</si>
  <si>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</si>
  <si>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</si>
  <si>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</si>
  <si>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</si>
  <si>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</si>
  <si>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</si>
  <si>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</si>
  <si>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</si>
  <si>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</si>
  <si>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</si>
  <si>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</si>
  <si>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</si>
  <si>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</si>
  <si>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</si>
  <si>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</si>
  <si>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</si>
  <si>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</si>
  <si>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</si>
  <si>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</si>
  <si>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</si>
  <si>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</si>
  <si>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</si>
  <si>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</si>
  <si>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</si>
  <si>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</si>
  <si>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</si>
  <si>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</si>
  <si>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</si>
  <si>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</si>
  <si>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</si>
  <si>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</si>
  <si>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</si>
  <si>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</si>
  <si>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</si>
  <si>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</si>
  <si>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</si>
  <si>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</si>
  <si>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</si>
  <si>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</si>
  <si>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</si>
  <si>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</si>
  <si>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</si>
  <si>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</si>
  <si>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</si>
  <si>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</si>
  <si>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</si>
  <si>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</si>
  <si>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</si>
  <si>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</si>
  <si>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</si>
  <si>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</si>
  <si>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</si>
  <si>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</si>
  <si>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</si>
  <si>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</si>
  <si>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</si>
  <si>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</si>
  <si>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</si>
  <si>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</si>
  <si>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</si>
  <si>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</si>
  <si>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</si>
  <si>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</si>
  <si>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</si>
  <si>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</si>
  <si>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</si>
  <si>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</si>
  <si>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</si>
  <si>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</si>
  <si>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</si>
  <si>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</si>
  <si>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</si>
  <si>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</si>
  <si>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</si>
  <si>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</si>
  <si>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</si>
  <si>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</si>
  <si>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</si>
  <si>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</si>
  <si>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</si>
  <si>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</si>
  <si>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</si>
  <si>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</si>
  <si>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</si>
  <si>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</si>
  <si>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</si>
  <si>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</si>
  <si>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</si>
  <si>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</si>
  <si>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</si>
  <si>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</si>
  <si>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</si>
  <si>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</si>
  <si>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</si>
  <si>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</si>
  <si>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</si>
  <si>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</si>
  <si>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</si>
  <si>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</si>
  <si>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</si>
  <si>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</si>
  <si>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</si>
  <si>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</si>
  <si>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</si>
  <si>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</si>
  <si>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</si>
  <si>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</si>
  <si>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</si>
  <si>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</si>
  <si>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</si>
  <si>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</si>
  <si>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</si>
  <si>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</si>
  <si>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</si>
  <si>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</si>
  <si>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</si>
  <si>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</si>
  <si>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</si>
  <si>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</si>
  <si>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</si>
  <si>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</si>
  <si>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</si>
  <si>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</si>
  <si>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</si>
  <si>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</si>
  <si>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</si>
  <si>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</si>
  <si>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</si>
  <si>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</si>
  <si>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</si>
  <si>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</si>
  <si>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</si>
  <si>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</si>
  <si>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</si>
  <si>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</si>
  <si>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</si>
  <si>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</si>
  <si>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</si>
  <si>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</si>
  <si>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</si>
  <si>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</si>
  <si>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</si>
  <si>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</si>
  <si>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</si>
  <si>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</si>
  <si>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</si>
  <si>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</si>
  <si>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</si>
  <si>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</si>
  <si>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</si>
  <si>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</si>
  <si>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</si>
  <si>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</si>
  <si>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</si>
  <si>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</si>
  <si>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</si>
  <si>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</si>
  <si>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</si>
  <si>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</si>
  <si>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</si>
  <si>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</si>
  <si>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</si>
  <si>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</si>
  <si>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</si>
  <si>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</si>
  <si>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</si>
  <si>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</si>
  <si>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</si>
  <si>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</si>
  <si>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</si>
  <si>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</si>
  <si>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</si>
  <si>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</si>
  <si>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</si>
  <si>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</si>
  <si>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</si>
  <si>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</si>
  <si>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</si>
  <si>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</si>
  <si>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</si>
  <si>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</si>
  <si>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</si>
  <si>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</si>
  <si>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</si>
  <si>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</si>
  <si>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</si>
  <si>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</si>
  <si>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</si>
  <si>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</si>
  <si>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</si>
  <si>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</si>
  <si>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</si>
  <si>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</si>
  <si>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</si>
  <si>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</si>
  <si>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</si>
  <si>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</si>
  <si>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</si>
  <si>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</si>
  <si>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</si>
  <si>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</si>
  <si>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</si>
  <si>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</si>
  <si>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</si>
  <si>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</si>
  <si>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</si>
  <si>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</si>
  <si>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</si>
  <si>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</si>
  <si>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</si>
  <si>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</si>
  <si>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</si>
  <si>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</si>
  <si>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</si>
  <si>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</si>
  <si>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</si>
  <si>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</si>
  <si>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</si>
  <si>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</si>
  <si>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</si>
  <si>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</si>
  <si>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</si>
  <si>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</si>
  <si>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</si>
  <si>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</si>
  <si>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</si>
  <si>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</si>
  <si>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</si>
  <si>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</si>
  <si>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</si>
  <si>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</si>
  <si>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</si>
  <si>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</si>
  <si>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</si>
  <si>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</si>
  <si>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</si>
  <si>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</si>
  <si>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</si>
  <si>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</si>
  <si>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</si>
  <si>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</si>
  <si>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</si>
  <si>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</si>
  <si>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</si>
  <si>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</si>
  <si>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</si>
  <si>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</si>
  <si>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</si>
  <si>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</si>
  <si>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</si>
  <si>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</si>
  <si>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</si>
  <si>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</si>
  <si>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</si>
  <si>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</si>
  <si>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</si>
  <si>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</si>
  <si>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</si>
  <si>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</si>
  <si>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</si>
  <si>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</si>
  <si>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</si>
  <si>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</si>
  <si>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</si>
  <si>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</si>
  <si>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</si>
  <si>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</si>
  <si>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</si>
  <si>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</si>
  <si>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</si>
  <si>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</si>
  <si>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</si>
  <si>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</si>
  <si>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</si>
  <si>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</si>
  <si>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</si>
  <si>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</si>
  <si>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</si>
  <si>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</si>
  <si>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</si>
  <si>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</si>
  <si>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</si>
  <si>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</si>
  <si>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</si>
  <si>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</si>
  <si>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</si>
  <si>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</si>
  <si>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</si>
  <si>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</si>
  <si>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</si>
  <si>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</si>
  <si>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</si>
  <si>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</si>
  <si>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</si>
  <si>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</si>
  <si>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</si>
  <si>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</si>
  <si>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</si>
  <si>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</si>
  <si>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</si>
  <si>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</si>
  <si>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</si>
  <si>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</si>
  <si>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</si>
  <si>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</si>
  <si>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</si>
  <si>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</si>
  <si>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</si>
  <si>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</si>
  <si>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</si>
  <si>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</si>
  <si>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</si>
  <si>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</si>
  <si>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</si>
  <si>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</si>
  <si>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</si>
  <si>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</si>
  <si>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</si>
  <si>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</si>
  <si>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</si>
  <si>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</si>
  <si>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</si>
  <si>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</si>
  <si>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</si>
  <si>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</si>
  <si>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</si>
  <si>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</si>
  <si>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</si>
  <si>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</si>
  <si>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</si>
  <si>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</si>
  <si>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</si>
  <si>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</si>
  <si>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</si>
  <si>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</si>
  <si>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</si>
  <si>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</si>
  <si>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</si>
  <si>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</si>
  <si>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</si>
  <si>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</si>
  <si>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</si>
  <si>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</si>
  <si>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</si>
  <si>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</si>
  <si>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</si>
  <si>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</si>
  <si>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</si>
  <si>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</si>
  <si>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</si>
  <si>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</si>
  <si>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</si>
  <si>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</si>
  <si>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</si>
  <si>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</si>
  <si>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</si>
  <si>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</si>
  <si>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</si>
  <si>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</si>
  <si>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</si>
  <si>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</si>
  <si>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</si>
  <si>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</si>
  <si>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</si>
  <si>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</si>
  <si>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</si>
  <si>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</si>
  <si>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</si>
  <si>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</si>
  <si>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</si>
  <si>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</si>
  <si>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</si>
  <si>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</si>
  <si>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</si>
  <si>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</si>
  <si>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</si>
  <si>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</si>
  <si>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</si>
  <si>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</si>
  <si>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</si>
  <si>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</si>
  <si>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</si>
  <si>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</si>
  <si>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</si>
  <si>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</si>
  <si>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</si>
  <si>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</si>
  <si>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</si>
  <si>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</si>
  <si>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</si>
  <si>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</si>
  <si>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</si>
  <si>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</si>
  <si>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</si>
  <si>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</si>
  <si>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</si>
  <si>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</si>
  <si>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</si>
  <si>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</si>
  <si>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</si>
  <si>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</si>
  <si>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</si>
  <si>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</si>
  <si>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</si>
  <si>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</si>
  <si>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</si>
  <si>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</si>
  <si>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</si>
  <si>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</si>
  <si>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</si>
  <si>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</si>
  <si>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</si>
  <si>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</si>
  <si>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</si>
  <si>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</si>
  <si>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</si>
  <si>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</si>
  <si>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</si>
  <si>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</si>
  <si>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</si>
  <si>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</si>
  <si>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</si>
  <si>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</si>
  <si>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</si>
  <si>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</si>
  <si>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</si>
  <si>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</si>
  <si>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</si>
  <si>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</si>
  <si>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</si>
  <si>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</si>
  <si>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</si>
  <si>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</si>
  <si>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</si>
  <si>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</si>
  <si>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</si>
  <si>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</si>
  <si>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</si>
  <si>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</si>
  <si>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</si>
  <si>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</si>
  <si>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</si>
  <si>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</si>
  <si>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</si>
  <si>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</si>
  <si>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</si>
  <si>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</si>
  <si>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</si>
  <si>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</si>
  <si>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</si>
  <si>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</si>
  <si>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</si>
  <si>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</si>
  <si>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</si>
  <si>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</si>
  <si>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</si>
  <si>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</si>
  <si>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</si>
  <si>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</si>
  <si>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</si>
  <si>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</si>
  <si>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</si>
  <si>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</si>
  <si>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</si>
  <si>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</si>
  <si>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</si>
  <si>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</si>
  <si>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</si>
  <si>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</si>
  <si>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</si>
  <si>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</si>
  <si>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</si>
  <si>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</si>
  <si>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</si>
  <si>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</si>
  <si>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</si>
  <si>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</si>
  <si>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</si>
  <si>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</si>
  <si>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</si>
  <si>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</si>
  <si>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</si>
  <si>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</si>
  <si>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</si>
  <si>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</si>
  <si>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</si>
  <si>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</si>
  <si>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</si>
  <si>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</si>
  <si>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</si>
  <si>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</si>
  <si>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</si>
  <si>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</si>
  <si>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</si>
  <si>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</si>
  <si>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</si>
  <si>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</si>
  <si>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</si>
  <si>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</si>
  <si>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</si>
  <si>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</si>
  <si>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</si>
  <si>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</si>
  <si>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</si>
  <si>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</si>
  <si>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</si>
  <si>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</si>
  <si>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</si>
  <si>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</si>
  <si>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</si>
  <si>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</si>
  <si>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</si>
  <si>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</si>
  <si>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</si>
  <si>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</si>
  <si>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</si>
  <si>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</si>
  <si>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</si>
  <si>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</si>
  <si>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</si>
  <si>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</si>
  <si>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</si>
  <si>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</si>
  <si>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</si>
  <si>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</si>
  <si>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</si>
  <si>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</si>
  <si>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</si>
  <si>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</si>
  <si>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</si>
  <si>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</si>
  <si>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</si>
  <si>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</si>
  <si>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</si>
  <si>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</si>
  <si>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</si>
  <si>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</si>
  <si>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</si>
  <si>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</si>
  <si>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</si>
  <si>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</si>
  <si>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</si>
  <si>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</si>
  <si>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</si>
  <si>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</si>
  <si>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</si>
  <si>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</si>
  <si>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</si>
  <si>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</si>
  <si>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</si>
  <si>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</si>
  <si>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</si>
  <si>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</si>
  <si>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</si>
  <si>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</si>
  <si>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</si>
  <si>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</si>
  <si>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</si>
  <si>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</si>
  <si>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</si>
  <si>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</si>
  <si>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</si>
  <si>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</si>
  <si>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</si>
  <si>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</si>
  <si>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</si>
  <si>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</si>
  <si>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</si>
  <si>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</si>
  <si>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</si>
  <si>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</si>
  <si>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</si>
  <si>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</si>
  <si>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</si>
  <si>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</si>
  <si>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</si>
  <si>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</si>
  <si>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</si>
  <si>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</si>
  <si>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</si>
  <si>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</si>
  <si>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</si>
  <si>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</si>
  <si>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</si>
  <si>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</si>
  <si>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</si>
  <si>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</si>
  <si>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</si>
  <si>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</si>
  <si>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</si>
  <si>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</si>
  <si>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</si>
  <si>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</si>
  <si>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N_TP2100.VL.0019</t>
  </si>
  <si>
    <t>0.6 Прочие инвестиционные проекты</t>
  </si>
  <si>
    <t>Год раскрытия информации: 2024 год</t>
  </si>
  <si>
    <t xml:space="preserve">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</si>
  <si>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Выполнение проектной документации по титулу "Реконструкция ВЛ-110кВ Картопья-Атымья 2 (замена отдельностоящих дефектных опор в количестве 59 шт.)" - 1шт.</t>
  </si>
  <si>
    <t>по состоянию на 01.01.2024</t>
  </si>
  <si>
    <t>13 061,51 тыс.руб./шт.</t>
  </si>
  <si>
    <t>Н</t>
  </si>
  <si>
    <t xml:space="preserve">Факт 2023 года </t>
  </si>
  <si>
    <t>Год 2028</t>
  </si>
  <si>
    <t xml:space="preserve"> по состоянию на 01.01.2023</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</si>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</sst>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4" fontId="11" fillId="0" borderId="1" xfId="69"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25" borderId="1" xfId="4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6" t="s">
        <v>622</v>
      </c>
      <c r="B5" s="286"/>
      <c r="C5" s="286"/>
      <c r="D5" s="139"/>
      <c r="E5" s="139"/>
      <c r="F5" s="139"/>
      <c r="G5" s="139"/>
    </row>
    <row r="6" spans="1:19" s="12" customFormat="1" ht="18.75" x14ac:dyDescent="0.3">
      <c r="A6" s="17"/>
      <c r="D6" s="16"/>
      <c r="E6" s="15"/>
    </row>
    <row r="7" spans="1:19" s="12" customFormat="1" ht="18.75" x14ac:dyDescent="0.2">
      <c r="A7" s="287" t="s">
        <v>9</v>
      </c>
      <c r="B7" s="287"/>
      <c r="C7" s="287"/>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8" t="s">
        <v>532</v>
      </c>
      <c r="B9" s="288"/>
      <c r="C9" s="288"/>
      <c r="D9" s="133"/>
      <c r="E9" s="133"/>
      <c r="F9" s="132"/>
      <c r="G9" s="132"/>
      <c r="H9" s="132"/>
      <c r="I9" s="132"/>
      <c r="J9" s="132"/>
      <c r="K9" s="132"/>
      <c r="L9" s="132"/>
      <c r="M9" s="132"/>
      <c r="N9" s="132"/>
      <c r="O9" s="132"/>
      <c r="P9" s="132"/>
      <c r="Q9" s="132"/>
      <c r="R9" s="132"/>
      <c r="S9" s="132"/>
    </row>
    <row r="10" spans="1:19" s="12" customFormat="1" ht="18.75" x14ac:dyDescent="0.2">
      <c r="A10" s="289" t="s">
        <v>8</v>
      </c>
      <c r="B10" s="289"/>
      <c r="C10" s="289"/>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8" t="s">
        <v>620</v>
      </c>
      <c r="B12" s="288"/>
      <c r="C12" s="288"/>
      <c r="D12" s="133"/>
      <c r="E12" s="133"/>
      <c r="F12" s="132"/>
      <c r="G12" s="132"/>
      <c r="H12" s="132"/>
      <c r="I12" s="132"/>
      <c r="J12" s="132"/>
      <c r="K12" s="132"/>
      <c r="L12" s="132"/>
      <c r="M12" s="132"/>
      <c r="N12" s="132"/>
      <c r="O12" s="132"/>
      <c r="P12" s="132"/>
      <c r="Q12" s="132"/>
      <c r="R12" s="132"/>
      <c r="S12" s="132"/>
    </row>
    <row r="13" spans="1:19" s="12" customFormat="1" ht="18.75" x14ac:dyDescent="0.2">
      <c r="A13" s="289" t="s">
        <v>7</v>
      </c>
      <c r="B13" s="289"/>
      <c r="C13" s="289"/>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90" t="s">
        <v>619</v>
      </c>
      <c r="B15" s="290"/>
      <c r="C15" s="290"/>
      <c r="D15" s="133"/>
      <c r="E15" s="133"/>
      <c r="F15" s="133"/>
      <c r="G15" s="133"/>
      <c r="H15" s="133"/>
      <c r="I15" s="133"/>
      <c r="J15" s="133"/>
      <c r="K15" s="133"/>
      <c r="L15" s="133"/>
      <c r="M15" s="133"/>
      <c r="N15" s="133"/>
      <c r="O15" s="133"/>
      <c r="P15" s="133"/>
      <c r="Q15" s="133"/>
      <c r="R15" s="133"/>
      <c r="S15" s="133"/>
    </row>
    <row r="16" spans="1:19" s="3" customFormat="1" ht="15" customHeight="1" x14ac:dyDescent="0.2">
      <c r="A16" s="289" t="s">
        <v>6</v>
      </c>
      <c r="B16" s="289"/>
      <c r="C16" s="289"/>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91" t="s">
        <v>443</v>
      </c>
      <c r="B18" s="292"/>
      <c r="C18" s="292"/>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621</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68" t="s">
        <v>617</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533</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538</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537</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534</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461</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15.57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533</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15.571410451583278</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13.061511926183007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N_TP2100.VL.0019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Проектирование реконструкции ВЛ-110кВ Картопья-Атымья 2 (замена отдельностоящих дефектных опор в количестве 59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1" t="s">
        <v>418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341</v>
      </c>
      <c r="D19" s="297" t="s">
        <v>340</v>
      </c>
      <c r="E19" s="297" t="s">
        <v>107</v>
      </c>
      <c r="F19" s="297" t="s">
        <v>106</v>
      </c>
      <c r="G19" s="297" t="s">
        <v>336</v>
      </c>
      <c r="H19" s="297" t="s">
        <v>105</v>
      </c>
      <c r="I19" s="297" t="s">
        <v>104</v>
      </c>
      <c r="J19" s="297" t="s">
        <v>103</v>
      </c>
      <c r="K19" s="297" t="s">
        <v>102</v>
      </c>
      <c r="L19" s="297" t="s">
        <v>101</v>
      </c>
      <c r="M19" s="297" t="s">
        <v>100</v>
      </c>
      <c r="N19" s="297" t="s">
        <v>99</v>
      </c>
      <c r="O19" s="297" t="s">
        <v>98</v>
      </c>
      <c r="P19" s="297" t="s">
        <v>97</v>
      </c>
      <c r="Q19" s="297" t="s">
        <v>339</v>
      </c>
      <c r="R19" s="297"/>
      <c r="S19" s="300" t="s">
        <v>410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3" t="s">
        <v>337</v>
      </c>
      <c r="R20" s="44" t="s">
        <v>338</v>
      </c>
      <c r="S20" s="300"/>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N_TP2100.VL.0019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Проектирование реконструкции ВЛ-110кВ Картопья-Атымья 2 (замена отдельностоящих дефектных опор в количестве 59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92" t="s">
        <v>423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195</v>
      </c>
      <c r="C21" s="309"/>
      <c r="D21" s="312" t="s">
        <v>130</v>
      </c>
      <c r="E21" s="308" t="s">
        <v>451</v>
      </c>
      <c r="F21" s="309"/>
      <c r="G21" s="308" t="s">
        <v>245</v>
      </c>
      <c r="H21" s="309"/>
      <c r="I21" s="308" t="s">
        <v>129</v>
      </c>
      <c r="J21" s="309"/>
      <c r="K21" s="312" t="s">
        <v>128</v>
      </c>
      <c r="L21" s="308" t="s">
        <v>127</v>
      </c>
      <c r="M21" s="309"/>
      <c r="N21" s="308" t="s">
        <v>447</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88" t="s">
        <v>123</v>
      </c>
      <c r="R22" s="88" t="s">
        <v>422</v>
      </c>
      <c r="S22" s="88" t="s">
        <v>122</v>
      </c>
      <c r="T22" s="88" t="s">
        <v>121</v>
      </c>
    </row>
    <row r="23" spans="1:20" ht="51.75" customHeight="1" x14ac:dyDescent="0.25">
      <c r="A23" s="307"/>
      <c r="B23" s="137" t="s">
        <v>119</v>
      </c>
      <c r="C23" s="137" t="s">
        <v>120</v>
      </c>
      <c r="D23" s="313"/>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4" t="s">
        <v>457</v>
      </c>
      <c r="C36" s="314"/>
      <c r="D36" s="314"/>
      <c r="E36" s="314"/>
      <c r="F36" s="314"/>
      <c r="G36" s="314"/>
      <c r="H36" s="314"/>
      <c r="I36" s="314"/>
      <c r="J36" s="314"/>
      <c r="K36" s="314"/>
      <c r="L36" s="314"/>
      <c r="M36" s="314"/>
      <c r="N36" s="314"/>
      <c r="O36" s="314"/>
      <c r="P36" s="314"/>
      <c r="Q36" s="314"/>
      <c r="R36" s="314"/>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0"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16" t="str">
        <f>'1. паспорт местоположение'!$A$5</f>
        <v>Год раскрытия информации: 2024 год</v>
      </c>
      <c r="O5" s="316"/>
      <c r="P5" s="316"/>
      <c r="Q5" s="316"/>
      <c r="R5" s="316"/>
      <c r="S5" s="316"/>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N_TP2100.VL.0019</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3" t="str">
        <f>'1. паспорт местоположение'!$A$15</f>
        <v>Проектирование реконструкции ВЛ-110кВ Картопья-Атымья 2 (замена отдельностоящих дефектных опор в количестве 59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8" t="s">
        <v>5</v>
      </c>
      <c r="B21" s="320" t="s">
        <v>431</v>
      </c>
      <c r="C21" s="321"/>
      <c r="D21" s="320" t="s">
        <v>433</v>
      </c>
      <c r="E21" s="321"/>
      <c r="F21" s="301" t="s">
        <v>102</v>
      </c>
      <c r="G21" s="303"/>
      <c r="H21" s="303"/>
      <c r="I21" s="302"/>
      <c r="J21" s="318" t="s">
        <v>434</v>
      </c>
      <c r="K21" s="320" t="s">
        <v>435</v>
      </c>
      <c r="L21" s="321"/>
      <c r="M21" s="320" t="s">
        <v>436</v>
      </c>
      <c r="N21" s="321"/>
      <c r="O21" s="320" t="s">
        <v>424</v>
      </c>
      <c r="P21" s="321"/>
      <c r="Q21" s="320" t="s">
        <v>135</v>
      </c>
      <c r="R21" s="321"/>
      <c r="S21" s="318" t="s">
        <v>134</v>
      </c>
      <c r="T21" s="318" t="s">
        <v>437</v>
      </c>
      <c r="U21" s="318" t="s">
        <v>432</v>
      </c>
      <c r="V21" s="320" t="s">
        <v>133</v>
      </c>
      <c r="W21" s="321"/>
      <c r="X21" s="301" t="s">
        <v>125</v>
      </c>
      <c r="Y21" s="303"/>
      <c r="Z21" s="301" t="s">
        <v>124</v>
      </c>
      <c r="AA21" s="303"/>
    </row>
    <row r="22" spans="1:27" ht="216" customHeight="1" x14ac:dyDescent="0.25">
      <c r="A22" s="324"/>
      <c r="B22" s="322"/>
      <c r="C22" s="323"/>
      <c r="D22" s="322"/>
      <c r="E22" s="323"/>
      <c r="F22" s="301" t="s">
        <v>132</v>
      </c>
      <c r="G22" s="302"/>
      <c r="H22" s="301" t="s">
        <v>131</v>
      </c>
      <c r="I22" s="302"/>
      <c r="J22" s="319"/>
      <c r="K22" s="322"/>
      <c r="L22" s="323"/>
      <c r="M22" s="322"/>
      <c r="N22" s="323"/>
      <c r="O22" s="322"/>
      <c r="P22" s="323"/>
      <c r="Q22" s="322"/>
      <c r="R22" s="323"/>
      <c r="S22" s="319"/>
      <c r="T22" s="319"/>
      <c r="U22" s="319"/>
      <c r="V22" s="322"/>
      <c r="W22" s="323"/>
      <c r="X22" s="88" t="s">
        <v>123</v>
      </c>
      <c r="Y22" s="88" t="s">
        <v>422</v>
      </c>
      <c r="Z22" s="88" t="s">
        <v>122</v>
      </c>
      <c r="AA22" s="88" t="s">
        <v>121</v>
      </c>
    </row>
    <row r="23" spans="1:27" ht="60" customHeight="1" x14ac:dyDescent="0.25">
      <c r="A23" s="319"/>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611</v>
      </c>
      <c r="C25" s="212" t="s">
        <v>611</v>
      </c>
      <c r="D25" s="269" t="s">
        <v>611</v>
      </c>
      <c r="E25" s="212" t="s">
        <v>611</v>
      </c>
      <c r="F25" s="212">
        <v>110</v>
      </c>
      <c r="G25" s="212">
        <v>110</v>
      </c>
      <c r="H25" s="212">
        <v>110</v>
      </c>
      <c r="I25" s="212">
        <v>110</v>
      </c>
      <c r="J25" s="213">
        <v>1970</v>
      </c>
      <c r="K25" s="213">
        <v>1</v>
      </c>
      <c r="L25" s="213">
        <v>1</v>
      </c>
      <c r="M25" s="214">
        <v>120</v>
      </c>
      <c r="N25" s="214">
        <v>120</v>
      </c>
      <c r="O25" s="215" t="s">
        <v>607</v>
      </c>
      <c r="P25" s="215" t="s">
        <v>607</v>
      </c>
      <c r="Q25" s="215">
        <v>70</v>
      </c>
      <c r="R25" s="215">
        <v>70</v>
      </c>
      <c r="S25" s="213" t="s">
        <v>335</v>
      </c>
      <c r="T25" s="213">
        <v>2022</v>
      </c>
      <c r="U25" s="213">
        <v>26</v>
      </c>
      <c r="V25" s="213" t="s">
        <v>608</v>
      </c>
      <c r="W25" s="216" t="s">
        <v>609</v>
      </c>
      <c r="X25" s="212" t="s">
        <v>612</v>
      </c>
      <c r="Y25" s="212" t="s">
        <v>610</v>
      </c>
      <c r="Z25" s="65" t="s">
        <v>613</v>
      </c>
      <c r="AA25" s="65" t="s">
        <v>613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N_TP2100.VL.0019</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1" t="s">
        <v>417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63.5" customHeight="1" x14ac:dyDescent="0.2">
      <c r="A22" s="28" t="s">
        <v>65</v>
      </c>
      <c r="B22" s="34" t="s">
        <v>429</v>
      </c>
      <c r="C22" s="153" t="s">
        <v>631</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64" t="s">
        <v>623</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0" t="s">
        <v>624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626</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3"/>
      <c r="AB8" s="13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ht="15.75" x14ac:dyDescent="0.25">
      <c r="A11" s="293" t="str">
        <f>'1. паспорт местоположение'!A12:C12</f>
        <v>N_TP2100.VL.0019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3"/>
      <c r="AB11" s="13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4"/>
      <c r="AB12" s="13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Проектирование реконструкции ВЛ-110кВ Картопья-Атымья 2 (замена отдельностоящих дефектных опор в количестве 59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3"/>
      <c r="AB14" s="13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4"/>
      <c r="AB15" s="13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3"/>
      <c r="AB16" s="14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3"/>
      <c r="AB17" s="14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3"/>
      <c r="AB18" s="14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3"/>
      <c r="AB19" s="14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4"/>
      <c r="AB20" s="14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4"/>
      <c r="AB21" s="144"/>
    </row>
    <row r="22" spans="1:28" x14ac:dyDescent="0.25">
      <c r="A22" s="328" t="s">
        <v>448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5"/>
      <c r="AB22" s="145"/>
    </row>
    <row r="23" spans="1:28" ht="32.25" customHeight="1" x14ac:dyDescent="0.25">
      <c r="A23" s="330" t="s">
        <v>332</v>
      </c>
      <c r="B23" s="331"/>
      <c r="C23" s="331"/>
      <c r="D23" s="331"/>
      <c r="E23" s="331"/>
      <c r="F23" s="331"/>
      <c r="G23" s="331"/>
      <c r="H23" s="331"/>
      <c r="I23" s="331"/>
      <c r="J23" s="331"/>
      <c r="K23" s="331"/>
      <c r="L23" s="332"/>
      <c r="M23" s="329" t="s">
        <v>333</v>
      </c>
      <c r="N23" s="329"/>
      <c r="O23" s="329"/>
      <c r="P23" s="329"/>
      <c r="Q23" s="329"/>
      <c r="R23" s="329"/>
      <c r="S23" s="329"/>
      <c r="T23" s="329"/>
      <c r="U23" s="329"/>
      <c r="V23" s="329"/>
      <c r="W23" s="329"/>
      <c r="X23" s="329"/>
      <c r="Y23" s="329"/>
      <c r="Z23" s="329"/>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N_TP2100.VL.0019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реконструкции ВЛ-110кВ Картопья-Атымья 2 (замена отдельностоящих дефектных опор в количестве 59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6" t="s">
        <v>426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3" t="s">
        <v>86</v>
      </c>
      <c r="F19" s="334"/>
      <c r="G19" s="334"/>
      <c r="H19" s="334"/>
      <c r="I19" s="33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28"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583</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36"/>
      <c r="B8" s="236"/>
      <c r="C8" s="236"/>
      <c r="D8" s="236"/>
      <c r="E8" s="236"/>
      <c r="F8" s="236"/>
      <c r="G8" s="236"/>
      <c r="H8" s="236"/>
      <c r="I8" s="236"/>
      <c r="J8" s="236"/>
      <c r="K8" s="236"/>
      <c r="L8" s="132"/>
      <c r="M8" s="132"/>
      <c r="N8" s="132"/>
      <c r="O8" s="132"/>
      <c r="P8" s="132"/>
      <c r="Q8" s="132"/>
      <c r="R8" s="132"/>
      <c r="S8" s="132"/>
      <c r="T8" s="132"/>
      <c r="U8" s="132"/>
      <c r="V8" s="132"/>
      <c r="W8" s="132"/>
      <c r="X8" s="132"/>
      <c r="Y8" s="132"/>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6"/>
      <c r="B11" s="236"/>
      <c r="C11" s="236"/>
      <c r="D11" s="236"/>
      <c r="E11" s="236"/>
      <c r="F11" s="236"/>
      <c r="G11" s="236"/>
      <c r="H11" s="236"/>
      <c r="I11" s="236"/>
      <c r="J11" s="236"/>
      <c r="K11" s="236"/>
      <c r="L11" s="132"/>
      <c r="M11" s="132"/>
      <c r="N11" s="132"/>
      <c r="O11" s="132"/>
      <c r="P11" s="132"/>
      <c r="Q11" s="132"/>
      <c r="R11" s="132"/>
      <c r="S11" s="132"/>
      <c r="T11" s="132"/>
      <c r="U11" s="132"/>
      <c r="V11" s="132"/>
      <c r="W11" s="132"/>
      <c r="X11" s="132"/>
      <c r="Y11" s="132"/>
    </row>
    <row r="12" spans="1:44" s="12" customFormat="1" ht="18.75" customHeight="1" x14ac:dyDescent="0.2">
      <c r="A12" s="293" t="str">
        <f>'1. паспорт местоположение'!A12:C12</f>
        <v>N_TP2100.VL.0019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92" t="s">
        <v>427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401" t="s">
        <v>308</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239"/>
      <c r="AN24" s="239"/>
      <c r="AO24" s="240"/>
      <c r="AP24" s="240"/>
      <c r="AQ24" s="240"/>
      <c r="AR24" s="240"/>
      <c r="AS24" s="241"/>
    </row>
    <row r="25" spans="1:45" ht="12.75" customHeight="1" x14ac:dyDescent="0.25">
      <c r="A25" s="382" t="s">
        <v>584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42"/>
      <c r="AN25" s="402" t="s">
        <v>307</v>
      </c>
      <c r="AO25" s="402"/>
      <c r="AP25" s="402"/>
      <c r="AQ25" s="403"/>
      <c r="AR25" s="403"/>
      <c r="AS25" s="241"/>
    </row>
    <row r="26" spans="1:45" ht="17.25" customHeight="1" x14ac:dyDescent="0.25">
      <c r="A26" s="355" t="s">
        <v>306</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42"/>
      <c r="AN26" s="391" t="s">
        <v>305</v>
      </c>
      <c r="AO26" s="392"/>
      <c r="AP26" s="393"/>
      <c r="AQ26" s="389"/>
      <c r="AR26" s="394"/>
      <c r="AS26" s="241"/>
    </row>
    <row r="27" spans="1:45" ht="17.25" customHeight="1" x14ac:dyDescent="0.25">
      <c r="A27" s="355" t="s">
        <v>304</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42"/>
      <c r="AN27" s="391" t="s">
        <v>303</v>
      </c>
      <c r="AO27" s="392"/>
      <c r="AP27" s="393"/>
      <c r="AQ27" s="389"/>
      <c r="AR27" s="394"/>
      <c r="AS27" s="241"/>
    </row>
    <row r="28" spans="1:45" ht="27.75" customHeight="1" thickBot="1" x14ac:dyDescent="0.3">
      <c r="A28" s="395" t="s">
        <v>302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42"/>
      <c r="AN28" s="398" t="s">
        <v>585</v>
      </c>
      <c r="AO28" s="399"/>
      <c r="AP28" s="400"/>
      <c r="AQ28" s="389"/>
      <c r="AR28" s="394"/>
      <c r="AS28" s="241"/>
    </row>
    <row r="29" spans="1:45" ht="17.25" customHeight="1" x14ac:dyDescent="0.25">
      <c r="A29" s="384" t="s">
        <v>301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42"/>
      <c r="AN29" s="387"/>
      <c r="AO29" s="388"/>
      <c r="AP29" s="388"/>
      <c r="AQ29" s="389"/>
      <c r="AR29" s="390"/>
      <c r="AS29" s="241"/>
    </row>
    <row r="30" spans="1:45" ht="17.25" customHeight="1" x14ac:dyDescent="0.25">
      <c r="A30" s="355" t="s">
        <v>586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42"/>
      <c r="AS30" s="241"/>
    </row>
    <row r="31" spans="1:45" ht="17.25" customHeight="1" x14ac:dyDescent="0.25">
      <c r="A31" s="355" t="s">
        <v>300</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42"/>
      <c r="AN31" s="242"/>
      <c r="AO31" s="243"/>
      <c r="AP31" s="243"/>
      <c r="AQ31" s="243"/>
      <c r="AR31" s="243"/>
      <c r="AS31" s="241"/>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42"/>
      <c r="AN32" s="242"/>
      <c r="AO32" s="242"/>
      <c r="AP32" s="242"/>
      <c r="AQ32" s="242"/>
      <c r="AR32" s="242"/>
      <c r="AS32" s="241"/>
    </row>
    <row r="33" spans="1:45" ht="17.25" customHeight="1" x14ac:dyDescent="0.25">
      <c r="A33" s="355" t="s">
        <v>299</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42"/>
      <c r="AN33" s="242"/>
      <c r="AO33" s="242"/>
      <c r="AP33" s="242"/>
      <c r="AQ33" s="242"/>
      <c r="AR33" s="242"/>
      <c r="AS33" s="241"/>
    </row>
    <row r="34" spans="1:45" ht="17.25" customHeight="1" x14ac:dyDescent="0.25">
      <c r="A34" s="355" t="s">
        <v>298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42"/>
      <c r="AN34" s="242"/>
      <c r="AO34" s="242"/>
      <c r="AP34" s="242"/>
      <c r="AQ34" s="242"/>
      <c r="AR34" s="242"/>
      <c r="AS34" s="24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42"/>
      <c r="AN35" s="242"/>
      <c r="AO35" s="242"/>
      <c r="AP35" s="242"/>
      <c r="AQ35" s="242"/>
      <c r="AR35" s="242"/>
      <c r="AS35" s="241"/>
    </row>
    <row r="36" spans="1:45" ht="17.25" customHeight="1" thickBot="1" x14ac:dyDescent="0.3">
      <c r="A36" s="369" t="s">
        <v>272</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42"/>
      <c r="AN36" s="242"/>
      <c r="AO36" s="242"/>
      <c r="AP36" s="242"/>
      <c r="AQ36" s="242"/>
      <c r="AR36" s="242"/>
      <c r="AS36" s="24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42"/>
      <c r="AN37" s="242"/>
      <c r="AO37" s="242"/>
      <c r="AP37" s="242"/>
      <c r="AQ37" s="242"/>
      <c r="AR37" s="242"/>
      <c r="AS37" s="241"/>
    </row>
    <row r="38" spans="1:45" ht="17.25" customHeight="1" x14ac:dyDescent="0.25">
      <c r="A38" s="355" t="s">
        <v>297</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42"/>
      <c r="AN38" s="242"/>
      <c r="AO38" s="242"/>
      <c r="AP38" s="242"/>
      <c r="AQ38" s="242"/>
      <c r="AR38" s="242"/>
      <c r="AS38" s="241"/>
    </row>
    <row r="39" spans="1:45" ht="17.25" customHeight="1" thickBot="1" x14ac:dyDescent="0.3">
      <c r="A39" s="369" t="s">
        <v>296</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42"/>
      <c r="AN39" s="242"/>
      <c r="AO39" s="242"/>
      <c r="AP39" s="242"/>
      <c r="AQ39" s="242"/>
      <c r="AR39" s="242"/>
      <c r="AS39" s="241"/>
    </row>
    <row r="40" spans="1:45" ht="17.25" customHeight="1" x14ac:dyDescent="0.25">
      <c r="A40" s="382" t="s">
        <v>587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42"/>
      <c r="AN40" s="242"/>
      <c r="AO40" s="242"/>
      <c r="AP40" s="242"/>
      <c r="AQ40" s="242"/>
      <c r="AR40" s="242"/>
      <c r="AS40" s="241"/>
    </row>
    <row r="41" spans="1:45" ht="17.25" customHeight="1" x14ac:dyDescent="0.25">
      <c r="A41" s="355" t="s">
        <v>295</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42"/>
      <c r="AN41" s="242"/>
      <c r="AO41" s="242"/>
      <c r="AP41" s="242"/>
      <c r="AQ41" s="242"/>
      <c r="AR41" s="242"/>
      <c r="AS41" s="241"/>
    </row>
    <row r="42" spans="1:45" ht="17.25" customHeight="1" x14ac:dyDescent="0.25">
      <c r="A42" s="355" t="s">
        <v>294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42"/>
      <c r="AN42" s="242"/>
      <c r="AO42" s="242"/>
      <c r="AP42" s="242"/>
      <c r="AQ42" s="242"/>
      <c r="AR42" s="242"/>
      <c r="AS42" s="241"/>
    </row>
    <row r="43" spans="1:45" ht="17.25" customHeight="1" x14ac:dyDescent="0.25">
      <c r="A43" s="355" t="s">
        <v>293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42"/>
      <c r="AN43" s="242"/>
      <c r="AO43" s="242"/>
      <c r="AP43" s="242"/>
      <c r="AQ43" s="242"/>
      <c r="AR43" s="242"/>
      <c r="AS43" s="241"/>
    </row>
    <row r="44" spans="1:45" ht="17.25" customHeight="1" x14ac:dyDescent="0.25">
      <c r="A44" s="355" t="s">
        <v>292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42"/>
      <c r="AN44" s="242"/>
      <c r="AO44" s="242"/>
      <c r="AP44" s="242"/>
      <c r="AQ44" s="242"/>
      <c r="AR44" s="242"/>
      <c r="AS44" s="241"/>
    </row>
    <row r="45" spans="1:45" ht="17.25" customHeight="1" x14ac:dyDescent="0.25">
      <c r="A45" s="355" t="s">
        <v>291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42"/>
      <c r="AN45" s="242"/>
      <c r="AO45" s="242"/>
      <c r="AP45" s="242"/>
      <c r="AQ45" s="242"/>
      <c r="AR45" s="242"/>
      <c r="AS45" s="241"/>
    </row>
    <row r="46" spans="1:45" ht="17.25" customHeight="1" thickBot="1" x14ac:dyDescent="0.3">
      <c r="A46" s="375" t="s">
        <v>588</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42"/>
      <c r="AN46" s="242"/>
      <c r="AO46" s="242"/>
      <c r="AP46" s="242"/>
      <c r="AQ46" s="242"/>
      <c r="AR46" s="242"/>
      <c r="AS46" s="241"/>
    </row>
    <row r="47" spans="1:45" ht="24" customHeight="1" x14ac:dyDescent="0.25">
      <c r="A47" s="378" t="s">
        <v>290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589</v>
      </c>
      <c r="AN47" s="361"/>
      <c r="AO47" s="244" t="s">
        <v>590</v>
      </c>
      <c r="AP47" s="244" t="s">
        <v>591</v>
      </c>
      <c r="AQ47" s="241"/>
    </row>
    <row r="48" spans="1:45" ht="12" customHeight="1" x14ac:dyDescent="0.25">
      <c r="A48" s="355" t="s">
        <v>289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5"/>
      <c r="AP48" s="245"/>
      <c r="AQ48" s="241"/>
    </row>
    <row r="49" spans="1:43" ht="12" customHeight="1" x14ac:dyDescent="0.25">
      <c r="A49" s="355" t="s">
        <v>288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5"/>
      <c r="AP49" s="245"/>
      <c r="AQ49" s="241"/>
    </row>
    <row r="50" spans="1:43" ht="12" customHeight="1" thickBot="1" x14ac:dyDescent="0.3">
      <c r="A50" s="369" t="s">
        <v>592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9" t="s">
        <v>287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589</v>
      </c>
      <c r="AN52" s="361"/>
      <c r="AO52" s="244" t="s">
        <v>590</v>
      </c>
      <c r="AP52" s="244" t="s">
        <v>591</v>
      </c>
      <c r="AQ52" s="241"/>
    </row>
    <row r="53" spans="1:43" ht="11.25" customHeight="1" x14ac:dyDescent="0.25">
      <c r="A53" s="372" t="s">
        <v>286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1"/>
      <c r="AP53" s="251"/>
      <c r="AQ53" s="241"/>
    </row>
    <row r="54" spans="1:43" ht="12" customHeight="1" x14ac:dyDescent="0.25">
      <c r="A54" s="355" t="s">
        <v>285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5"/>
      <c r="AP54" s="245"/>
      <c r="AQ54" s="241"/>
    </row>
    <row r="55" spans="1:43" ht="12" customHeight="1" x14ac:dyDescent="0.25">
      <c r="A55" s="355" t="s">
        <v>284</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5"/>
      <c r="AP55" s="245"/>
      <c r="AQ55" s="241"/>
    </row>
    <row r="56" spans="1:43" ht="12" customHeight="1" thickBot="1" x14ac:dyDescent="0.3">
      <c r="A56" s="369" t="s">
        <v>283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59" t="s">
        <v>593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589</v>
      </c>
      <c r="AN58" s="361"/>
      <c r="AO58" s="244" t="s">
        <v>590</v>
      </c>
      <c r="AP58" s="244" t="s">
        <v>591</v>
      </c>
      <c r="AQ58" s="241"/>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4"/>
      <c r="AP59" s="254"/>
      <c r="AQ59" s="255"/>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5"/>
      <c r="AP60" s="245"/>
      <c r="AQ60" s="241"/>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5"/>
      <c r="AP61" s="245"/>
      <c r="AQ61" s="241"/>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5"/>
      <c r="AP62" s="245"/>
      <c r="AQ62" s="24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5"/>
      <c r="AP63" s="245"/>
      <c r="AQ63" s="24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5"/>
      <c r="AP64" s="245"/>
      <c r="AQ64" s="241"/>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5"/>
      <c r="AP65" s="245"/>
      <c r="AQ65" s="241"/>
    </row>
    <row r="66" spans="1:43" ht="27.75" customHeight="1" x14ac:dyDescent="0.25">
      <c r="A66" s="348" t="s">
        <v>594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6"/>
      <c r="AP66" s="256"/>
      <c r="AQ66" s="255"/>
    </row>
    <row r="67" spans="1:43" ht="11.25" customHeight="1" x14ac:dyDescent="0.25">
      <c r="A67" s="355" t="s">
        <v>274</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5"/>
      <c r="AP67" s="245"/>
      <c r="AQ67" s="241"/>
    </row>
    <row r="68" spans="1:43" ht="25.5" customHeight="1" x14ac:dyDescent="0.25">
      <c r="A68" s="348" t="s">
        <v>595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6"/>
      <c r="AP68" s="256"/>
      <c r="AQ68" s="255"/>
    </row>
    <row r="69" spans="1:43" ht="12" customHeight="1" x14ac:dyDescent="0.25">
      <c r="A69" s="355" t="s">
        <v>273</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5"/>
      <c r="AP69" s="245"/>
      <c r="AQ69" s="241"/>
    </row>
    <row r="70" spans="1:43" ht="12.75" customHeight="1" x14ac:dyDescent="0.25">
      <c r="A70" s="353" t="s">
        <v>277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56"/>
      <c r="AP70" s="256"/>
      <c r="AQ70" s="255"/>
    </row>
    <row r="71" spans="1:43" ht="12" customHeight="1" x14ac:dyDescent="0.25">
      <c r="A71" s="355" t="s">
        <v>272</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5"/>
      <c r="AP71" s="245"/>
      <c r="AQ71" s="241"/>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59" t="s">
        <v>275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589</v>
      </c>
      <c r="AN74" s="361"/>
      <c r="AO74" s="244" t="s">
        <v>590</v>
      </c>
      <c r="AP74" s="244" t="s">
        <v>591</v>
      </c>
      <c r="AQ74" s="241"/>
    </row>
    <row r="75" spans="1:43" ht="25.5" customHeight="1" x14ac:dyDescent="0.25">
      <c r="A75" s="348" t="s">
        <v>595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58"/>
      <c r="AP75" s="258"/>
      <c r="AQ75" s="255"/>
    </row>
    <row r="76" spans="1:43" ht="12" customHeight="1" x14ac:dyDescent="0.25">
      <c r="A76" s="355" t="s">
        <v>274</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9"/>
      <c r="AP76" s="259"/>
      <c r="AQ76" s="241"/>
    </row>
    <row r="77" spans="1:43" ht="12" customHeight="1" x14ac:dyDescent="0.25">
      <c r="A77" s="355" t="s">
        <v>273</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9"/>
      <c r="AP77" s="259"/>
      <c r="AQ77" s="241"/>
    </row>
    <row r="78" spans="1:43" ht="12" customHeight="1" x14ac:dyDescent="0.25">
      <c r="A78" s="355" t="s">
        <v>272</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9"/>
      <c r="AP78" s="259"/>
      <c r="AQ78" s="241"/>
    </row>
    <row r="79" spans="1:43" ht="12" customHeight="1" x14ac:dyDescent="0.25">
      <c r="A79" s="355" t="s">
        <v>271</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9"/>
      <c r="AP79" s="259"/>
      <c r="AQ79" s="241"/>
    </row>
    <row r="80" spans="1:43" ht="12" customHeight="1" x14ac:dyDescent="0.25">
      <c r="A80" s="355" t="s">
        <v>270</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9"/>
      <c r="AP80" s="259"/>
      <c r="AQ80" s="241"/>
    </row>
    <row r="81" spans="1:45" ht="12.75" customHeight="1" x14ac:dyDescent="0.25">
      <c r="A81" s="355" t="s">
        <v>269</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9"/>
      <c r="AP81" s="259"/>
      <c r="AQ81" s="241"/>
    </row>
    <row r="82" spans="1:45" ht="12.75" customHeight="1" x14ac:dyDescent="0.25">
      <c r="A82" s="355" t="s">
        <v>268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9"/>
      <c r="AP82" s="259"/>
      <c r="AQ82" s="241"/>
    </row>
    <row r="83" spans="1:45" ht="12" customHeight="1" x14ac:dyDescent="0.25">
      <c r="A83" s="353" t="s">
        <v>267</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58"/>
      <c r="AP83" s="258"/>
      <c r="AQ83" s="255"/>
    </row>
    <row r="84" spans="1:45" ht="12" customHeight="1" x14ac:dyDescent="0.25">
      <c r="A84" s="353" t="s">
        <v>596</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58"/>
      <c r="AP84" s="258"/>
      <c r="AQ84" s="255"/>
    </row>
    <row r="85" spans="1:45" ht="12" customHeight="1" x14ac:dyDescent="0.25">
      <c r="A85" s="355" t="s">
        <v>266</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9"/>
      <c r="AP85" s="259"/>
      <c r="AQ85" s="239"/>
    </row>
    <row r="86" spans="1:45" ht="27.75" customHeight="1" x14ac:dyDescent="0.25">
      <c r="A86" s="348" t="s">
        <v>597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58"/>
      <c r="AP86" s="258"/>
      <c r="AQ86" s="255"/>
    </row>
    <row r="87" spans="1:45" x14ac:dyDescent="0.25">
      <c r="A87" s="348" t="s">
        <v>598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58"/>
      <c r="AP87" s="258"/>
      <c r="AQ87" s="255"/>
    </row>
    <row r="88" spans="1:45" ht="14.25" customHeight="1" x14ac:dyDescent="0.25">
      <c r="A88" s="341" t="s">
        <v>599</v>
      </c>
      <c r="B88" s="342"/>
      <c r="C88" s="342"/>
      <c r="D88" s="343"/>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4"/>
      <c r="AL88" s="345"/>
      <c r="AM88" s="346"/>
      <c r="AN88" s="347"/>
      <c r="AO88" s="258"/>
      <c r="AP88" s="258"/>
      <c r="AQ88" s="255"/>
    </row>
    <row r="89" spans="1:45" x14ac:dyDescent="0.25">
      <c r="A89" s="341" t="s">
        <v>600</v>
      </c>
      <c r="B89" s="342"/>
      <c r="C89" s="342"/>
      <c r="D89" s="343"/>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4"/>
      <c r="AL89" s="345"/>
      <c r="AM89" s="346"/>
      <c r="AN89" s="347"/>
      <c r="AO89" s="258"/>
      <c r="AP89" s="258"/>
      <c r="AQ89" s="239"/>
    </row>
    <row r="90" spans="1:45" ht="12" customHeight="1" thickBot="1" x14ac:dyDescent="0.3">
      <c r="A90" s="261" t="s">
        <v>601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7"/>
      <c r="AL90" s="338"/>
      <c r="AM90" s="339"/>
      <c r="AN90" s="340"/>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602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603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604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605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606</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75" zoomScaleSheetLayoutView="75" workbookViewId="0">
      <selection activeCell="G39" sqref="G39"/>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9" t="s">
        <v>8</v>
      </c>
      <c r="B10" s="289"/>
      <c r="C10" s="289"/>
      <c r="D10" s="289"/>
      <c r="E10" s="289"/>
      <c r="F10" s="289"/>
      <c r="G10" s="289"/>
      <c r="H10" s="289"/>
      <c r="I10" s="289"/>
      <c r="J10" s="289"/>
      <c r="K10" s="289"/>
      <c r="L10" s="289"/>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N_TP2100.VL.0019</v>
      </c>
      <c r="B12" s="293"/>
      <c r="C12" s="293"/>
      <c r="D12" s="293"/>
      <c r="E12" s="293"/>
      <c r="F12" s="293"/>
      <c r="G12" s="293"/>
      <c r="H12" s="293"/>
      <c r="I12" s="293"/>
      <c r="J12" s="293"/>
      <c r="K12" s="293"/>
      <c r="L12" s="293"/>
    </row>
    <row r="13" spans="1:44" x14ac:dyDescent="0.25">
      <c r="A13" s="289" t="s">
        <v>7</v>
      </c>
      <c r="B13" s="289"/>
      <c r="C13" s="289"/>
      <c r="D13" s="289"/>
      <c r="E13" s="289"/>
      <c r="F13" s="289"/>
      <c r="G13" s="289"/>
      <c r="H13" s="289"/>
      <c r="I13" s="289"/>
      <c r="J13" s="289"/>
      <c r="K13" s="289"/>
      <c r="L13" s="289"/>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Проектирование реконструкции ВЛ-110кВ Картопья-Атымья 2 (замена отдельностоящих дефектных опор в количестве 59 шт.)</v>
      </c>
      <c r="B15" s="293"/>
      <c r="C15" s="293"/>
      <c r="D15" s="293"/>
      <c r="E15" s="293"/>
      <c r="F15" s="293"/>
      <c r="G15" s="293"/>
      <c r="H15" s="293"/>
      <c r="I15" s="293"/>
      <c r="J15" s="293"/>
      <c r="K15" s="293"/>
      <c r="L15" s="293"/>
    </row>
    <row r="16" spans="1:44" x14ac:dyDescent="0.25">
      <c r="A16" s="289" t="s">
        <v>6</v>
      </c>
      <c r="B16" s="289"/>
      <c r="C16" s="289"/>
      <c r="D16" s="289"/>
      <c r="E16" s="289"/>
      <c r="F16" s="289"/>
      <c r="G16" s="289"/>
      <c r="H16" s="289"/>
      <c r="I16" s="289"/>
      <c r="J16" s="289"/>
      <c r="K16" s="289"/>
      <c r="L16" s="289"/>
    </row>
    <row r="17" spans="1:12" ht="15.75" customHeight="1" x14ac:dyDescent="0.25">
      <c r="L17" s="171"/>
    </row>
    <row r="18" spans="1:12" x14ac:dyDescent="0.25">
      <c r="K18" s="172"/>
    </row>
    <row r="19" spans="1:12" ht="15.75" customHeight="1" x14ac:dyDescent="0.25">
      <c r="A19" s="404" t="s">
        <v>467</v>
      </c>
      <c r="B19" s="404"/>
      <c r="C19" s="404"/>
      <c r="D19" s="404"/>
      <c r="E19" s="404"/>
      <c r="F19" s="404"/>
      <c r="G19" s="404"/>
      <c r="H19" s="404"/>
      <c r="I19" s="404"/>
      <c r="J19" s="404"/>
      <c r="K19" s="404"/>
      <c r="L19" s="404"/>
    </row>
    <row r="20" spans="1:12" x14ac:dyDescent="0.25">
      <c r="A20" s="170"/>
      <c r="B20" s="170"/>
      <c r="C20" s="173"/>
      <c r="D20" s="173"/>
      <c r="E20" s="173"/>
      <c r="F20" s="173"/>
      <c r="G20" s="173"/>
      <c r="H20" s="173"/>
      <c r="I20" s="173"/>
      <c r="J20" s="173"/>
      <c r="K20" s="173"/>
      <c r="L20" s="173"/>
    </row>
    <row r="21" spans="1:12" ht="28.5" customHeight="1" x14ac:dyDescent="0.25">
      <c r="A21" s="409" t="s">
        <v>468</v>
      </c>
      <c r="B21" s="409" t="s">
        <v>469</v>
      </c>
      <c r="C21" s="410" t="s">
        <v>470</v>
      </c>
      <c r="D21" s="410"/>
      <c r="E21" s="410"/>
      <c r="F21" s="410"/>
      <c r="G21" s="410"/>
      <c r="H21" s="410"/>
      <c r="I21" s="411" t="s">
        <v>471</v>
      </c>
      <c r="J21" s="412" t="s">
        <v>472</v>
      </c>
      <c r="K21" s="409" t="s">
        <v>473</v>
      </c>
      <c r="L21" s="405" t="s">
        <v>474</v>
      </c>
    </row>
    <row r="22" spans="1:12" ht="58.5" customHeight="1" x14ac:dyDescent="0.25">
      <c r="A22" s="409"/>
      <c r="B22" s="409"/>
      <c r="C22" s="406" t="s">
        <v>2</v>
      </c>
      <c r="D22" s="406"/>
      <c r="E22" s="174"/>
      <c r="F22" s="175"/>
      <c r="G22" s="407" t="s">
        <v>475</v>
      </c>
      <c r="H22" s="408"/>
      <c r="I22" s="411"/>
      <c r="J22" s="413"/>
      <c r="K22" s="409"/>
      <c r="L22" s="405"/>
    </row>
    <row r="23" spans="1:12" ht="47.25" x14ac:dyDescent="0.25">
      <c r="A23" s="409"/>
      <c r="B23" s="409"/>
      <c r="C23" s="176" t="s">
        <v>476</v>
      </c>
      <c r="D23" s="176" t="s">
        <v>477</v>
      </c>
      <c r="E23" s="176" t="s">
        <v>476</v>
      </c>
      <c r="F23" s="176" t="s">
        <v>477</v>
      </c>
      <c r="G23" s="176" t="s">
        <v>476</v>
      </c>
      <c r="H23" s="176" t="s">
        <v>477</v>
      </c>
      <c r="I23" s="411"/>
      <c r="J23" s="414"/>
      <c r="K23" s="409"/>
      <c r="L23" s="405"/>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478</v>
      </c>
      <c r="C25" s="178"/>
      <c r="D25" s="179"/>
      <c r="E25" s="179"/>
      <c r="F25" s="179"/>
      <c r="G25" s="179"/>
      <c r="H25" s="179"/>
      <c r="I25" s="179"/>
      <c r="J25" s="179"/>
      <c r="K25" s="180"/>
      <c r="L25" s="84"/>
    </row>
    <row r="26" spans="1:12" ht="54.75" customHeight="1" x14ac:dyDescent="0.25">
      <c r="A26" s="177" t="s">
        <v>479</v>
      </c>
      <c r="B26" s="181" t="s">
        <v>480</v>
      </c>
      <c r="C26" s="276" t="s">
        <v>461</v>
      </c>
      <c r="D26" s="185" t="s">
        <v>461</v>
      </c>
      <c r="E26" s="179"/>
      <c r="F26" s="179"/>
      <c r="G26" s="182" t="s">
        <v>461</v>
      </c>
      <c r="H26" s="182"/>
      <c r="I26" s="179"/>
      <c r="J26" s="179"/>
      <c r="K26" s="180"/>
      <c r="L26" s="180"/>
    </row>
    <row r="27" spans="1:12" s="70" customFormat="1" ht="39" customHeight="1" x14ac:dyDescent="0.25">
      <c r="A27" s="177" t="s">
        <v>481</v>
      </c>
      <c r="B27" s="181" t="s">
        <v>482</v>
      </c>
      <c r="C27" s="276" t="s">
        <v>461</v>
      </c>
      <c r="D27" s="185" t="s">
        <v>461</v>
      </c>
      <c r="E27" s="179"/>
      <c r="F27" s="179"/>
      <c r="G27" s="182" t="s">
        <v>461</v>
      </c>
      <c r="H27" s="182"/>
      <c r="I27" s="179"/>
      <c r="J27" s="179"/>
      <c r="K27" s="180"/>
      <c r="L27" s="180"/>
    </row>
    <row r="28" spans="1:12" s="70" customFormat="1" ht="70.5" customHeight="1" x14ac:dyDescent="0.25">
      <c r="A28" s="177" t="s">
        <v>483</v>
      </c>
      <c r="B28" s="181" t="s">
        <v>484</v>
      </c>
      <c r="C28" s="276" t="s">
        <v>461</v>
      </c>
      <c r="D28" s="185" t="s">
        <v>461</v>
      </c>
      <c r="E28" s="179"/>
      <c r="F28" s="179"/>
      <c r="G28" s="182" t="s">
        <v>461</v>
      </c>
      <c r="H28" s="182"/>
      <c r="I28" s="183"/>
      <c r="J28" s="183"/>
      <c r="K28" s="180"/>
      <c r="L28" s="180"/>
    </row>
    <row r="29" spans="1:12" s="70" customFormat="1" ht="54" customHeight="1" x14ac:dyDescent="0.25">
      <c r="A29" s="177" t="s">
        <v>485</v>
      </c>
      <c r="B29" s="181" t="s">
        <v>486</v>
      </c>
      <c r="C29" s="276" t="s">
        <v>461</v>
      </c>
      <c r="D29" s="185" t="s">
        <v>461</v>
      </c>
      <c r="E29" s="179"/>
      <c r="F29" s="179"/>
      <c r="G29" s="182" t="s">
        <v>461</v>
      </c>
      <c r="H29" s="182"/>
      <c r="I29" s="183"/>
      <c r="J29" s="183"/>
      <c r="K29" s="180"/>
      <c r="L29" s="180"/>
    </row>
    <row r="30" spans="1:12" s="70" customFormat="1" ht="59.25" customHeight="1" x14ac:dyDescent="0.25">
      <c r="A30" s="177" t="s">
        <v>487</v>
      </c>
      <c r="B30" s="181" t="s">
        <v>488</v>
      </c>
      <c r="C30" s="276" t="s">
        <v>461</v>
      </c>
      <c r="D30" s="185" t="s">
        <v>461</v>
      </c>
      <c r="E30" s="179"/>
      <c r="F30" s="179"/>
      <c r="G30" s="182" t="s">
        <v>461</v>
      </c>
      <c r="H30" s="182"/>
      <c r="I30" s="186"/>
      <c r="J30" s="186"/>
      <c r="K30" s="180"/>
      <c r="L30" s="180"/>
    </row>
    <row r="31" spans="1:12" s="70" customFormat="1" ht="61.5" customHeight="1" x14ac:dyDescent="0.25">
      <c r="A31" s="177" t="s">
        <v>489</v>
      </c>
      <c r="B31" s="187" t="s">
        <v>490</v>
      </c>
      <c r="C31" s="276">
        <v>46204</v>
      </c>
      <c r="D31" s="185">
        <v>46234</v>
      </c>
      <c r="E31" s="179"/>
      <c r="F31" s="179"/>
      <c r="G31" s="184">
        <v>46357</v>
      </c>
      <c r="H31" s="185">
        <v>46366</v>
      </c>
      <c r="I31" s="188"/>
      <c r="J31" s="188"/>
      <c r="K31" s="180"/>
      <c r="L31" s="180"/>
    </row>
    <row r="32" spans="1:12" s="70" customFormat="1" ht="31.5" x14ac:dyDescent="0.25">
      <c r="A32" s="177" t="s">
        <v>491</v>
      </c>
      <c r="B32" s="187" t="s">
        <v>492</v>
      </c>
      <c r="C32" s="276">
        <v>46527</v>
      </c>
      <c r="D32" s="185">
        <v>46537</v>
      </c>
      <c r="E32" s="189"/>
      <c r="F32" s="189"/>
      <c r="G32" s="195">
        <v>46527</v>
      </c>
      <c r="H32" s="185">
        <v>46537</v>
      </c>
      <c r="I32" s="188"/>
      <c r="J32" s="188"/>
      <c r="K32" s="180"/>
      <c r="L32" s="180"/>
    </row>
    <row r="33" spans="1:12" s="70" customFormat="1" ht="58.5" customHeight="1" x14ac:dyDescent="0.25">
      <c r="A33" s="177" t="s">
        <v>493</v>
      </c>
      <c r="B33" s="187" t="s">
        <v>494</v>
      </c>
      <c r="C33" s="276">
        <v>46539</v>
      </c>
      <c r="D33" s="185">
        <v>46599</v>
      </c>
      <c r="E33" s="179"/>
      <c r="F33" s="179"/>
      <c r="G33" s="195">
        <v>46539</v>
      </c>
      <c r="H33" s="195">
        <v>46599</v>
      </c>
      <c r="I33" s="190"/>
      <c r="J33" s="190"/>
      <c r="K33" s="180"/>
      <c r="L33" s="180"/>
    </row>
    <row r="34" spans="1:12" s="70" customFormat="1" ht="47.25" customHeight="1" x14ac:dyDescent="0.25">
      <c r="A34" s="177" t="s">
        <v>495</v>
      </c>
      <c r="B34" s="187" t="s">
        <v>496</v>
      </c>
      <c r="C34" s="276" t="s">
        <v>461</v>
      </c>
      <c r="D34" s="277" t="s">
        <v>461</v>
      </c>
      <c r="E34" s="191"/>
      <c r="F34" s="191"/>
      <c r="G34" s="182" t="s">
        <v>461</v>
      </c>
      <c r="H34" s="182"/>
      <c r="I34" s="190"/>
      <c r="J34" s="190"/>
      <c r="K34" s="191"/>
      <c r="L34" s="180"/>
    </row>
    <row r="35" spans="1:12" s="70" customFormat="1" ht="49.5" customHeight="1" x14ac:dyDescent="0.25">
      <c r="A35" s="177" t="s">
        <v>497</v>
      </c>
      <c r="B35" s="187" t="s">
        <v>498</v>
      </c>
      <c r="C35" s="276">
        <v>46631</v>
      </c>
      <c r="D35" s="192">
        <v>46640</v>
      </c>
      <c r="E35" s="191"/>
      <c r="F35" s="191"/>
      <c r="G35" s="195">
        <v>46631</v>
      </c>
      <c r="H35" s="185">
        <v>46640</v>
      </c>
      <c r="I35" s="188"/>
      <c r="J35" s="188"/>
      <c r="K35" s="191"/>
      <c r="L35" s="180"/>
    </row>
    <row r="36" spans="1:12" ht="37.5" customHeight="1" x14ac:dyDescent="0.25">
      <c r="A36" s="177" t="s">
        <v>499</v>
      </c>
      <c r="B36" s="187" t="s">
        <v>500</v>
      </c>
      <c r="C36" s="276" t="s">
        <v>461</v>
      </c>
      <c r="D36" s="278"/>
      <c r="E36" s="194"/>
      <c r="F36" s="193"/>
      <c r="G36" s="222" t="s">
        <v>461</v>
      </c>
      <c r="H36" s="202"/>
      <c r="I36" s="196"/>
      <c r="J36" s="196"/>
      <c r="K36" s="180"/>
      <c r="L36" s="180"/>
    </row>
    <row r="37" spans="1:12" ht="49.5" customHeight="1" x14ac:dyDescent="0.25">
      <c r="A37" s="177" t="s">
        <v>501</v>
      </c>
      <c r="B37" s="187" t="s">
        <v>502</v>
      </c>
      <c r="C37" s="276">
        <v>46600</v>
      </c>
      <c r="D37" s="197">
        <v>46629</v>
      </c>
      <c r="E37" s="198"/>
      <c r="F37" s="199"/>
      <c r="G37" s="195">
        <v>46600</v>
      </c>
      <c r="H37" s="195">
        <v>46629</v>
      </c>
      <c r="I37" s="188"/>
      <c r="J37" s="188"/>
      <c r="K37" s="180"/>
      <c r="L37" s="180"/>
    </row>
    <row r="38" spans="1:12" x14ac:dyDescent="0.25">
      <c r="A38" s="177" t="s">
        <v>578</v>
      </c>
      <c r="B38" s="178" t="s">
        <v>503</v>
      </c>
      <c r="C38" s="276"/>
      <c r="D38" s="279"/>
      <c r="E38" s="180"/>
      <c r="F38" s="180"/>
      <c r="G38" s="180"/>
      <c r="H38" s="180"/>
      <c r="I38" s="200"/>
      <c r="J38" s="200"/>
      <c r="K38" s="180"/>
      <c r="L38" s="180"/>
    </row>
    <row r="39" spans="1:12" ht="78" customHeight="1" x14ac:dyDescent="0.25">
      <c r="A39" s="177">
        <v>2</v>
      </c>
      <c r="B39" s="187" t="s">
        <v>505</v>
      </c>
      <c r="C39" s="276" t="s">
        <v>580</v>
      </c>
      <c r="D39" s="197" t="s">
        <v>580</v>
      </c>
      <c r="E39" s="180"/>
      <c r="F39" s="180"/>
      <c r="G39" s="217" t="s">
        <v>580</v>
      </c>
      <c r="H39" s="217"/>
      <c r="I39" s="200"/>
      <c r="J39" s="200"/>
      <c r="K39" s="180"/>
      <c r="L39" s="180"/>
    </row>
    <row r="40" spans="1:12" ht="33.75" customHeight="1" x14ac:dyDescent="0.25">
      <c r="A40" s="177" t="s">
        <v>504</v>
      </c>
      <c r="B40" s="187" t="s">
        <v>507</v>
      </c>
      <c r="C40" s="276" t="s">
        <v>580</v>
      </c>
      <c r="D40" s="201" t="s">
        <v>580</v>
      </c>
      <c r="E40" s="180"/>
      <c r="F40" s="180"/>
      <c r="G40" s="217" t="s">
        <v>580</v>
      </c>
      <c r="H40" s="217"/>
      <c r="I40" s="200"/>
      <c r="J40" s="200"/>
      <c r="K40" s="180"/>
      <c r="L40" s="180"/>
    </row>
    <row r="41" spans="1:12" ht="63" customHeight="1" x14ac:dyDescent="0.25">
      <c r="A41" s="177" t="s">
        <v>506</v>
      </c>
      <c r="B41" s="178" t="s">
        <v>508</v>
      </c>
      <c r="C41" s="276" t="s">
        <v>580</v>
      </c>
      <c r="D41" s="197" t="s">
        <v>580</v>
      </c>
      <c r="E41" s="180"/>
      <c r="F41" s="180"/>
      <c r="G41" s="217" t="s">
        <v>580</v>
      </c>
      <c r="H41" s="217"/>
      <c r="I41" s="200"/>
      <c r="J41" s="200"/>
      <c r="K41" s="180"/>
      <c r="L41" s="180"/>
    </row>
    <row r="42" spans="1:12" ht="58.5" customHeight="1" x14ac:dyDescent="0.25">
      <c r="A42" s="177">
        <v>3</v>
      </c>
      <c r="B42" s="187" t="s">
        <v>510</v>
      </c>
      <c r="C42" s="276" t="s">
        <v>580</v>
      </c>
      <c r="D42" s="197" t="s">
        <v>580</v>
      </c>
      <c r="E42" s="180"/>
      <c r="F42" s="180"/>
      <c r="G42" s="217" t="s">
        <v>580</v>
      </c>
      <c r="H42" s="217"/>
      <c r="I42" s="200"/>
      <c r="J42" s="200"/>
      <c r="K42" s="180"/>
      <c r="L42" s="180"/>
    </row>
    <row r="43" spans="1:12" ht="34.5" customHeight="1" x14ac:dyDescent="0.25">
      <c r="A43" s="177" t="s">
        <v>509</v>
      </c>
      <c r="B43" s="187" t="s">
        <v>512</v>
      </c>
      <c r="C43" s="276" t="s">
        <v>580</v>
      </c>
      <c r="D43" s="201" t="s">
        <v>580</v>
      </c>
      <c r="E43" s="180"/>
      <c r="F43" s="180"/>
      <c r="G43" s="217" t="s">
        <v>580</v>
      </c>
      <c r="H43" s="217"/>
      <c r="I43" s="200"/>
      <c r="J43" s="200"/>
      <c r="K43" s="180"/>
      <c r="L43" s="180"/>
    </row>
    <row r="44" spans="1:12" ht="40.5" customHeight="1" x14ac:dyDescent="0.25">
      <c r="A44" s="177" t="s">
        <v>511</v>
      </c>
      <c r="B44" s="187" t="s">
        <v>514</v>
      </c>
      <c r="C44" s="276" t="s">
        <v>580</v>
      </c>
      <c r="D44" s="203" t="s">
        <v>580</v>
      </c>
      <c r="E44" s="180"/>
      <c r="F44" s="180"/>
      <c r="G44" s="217" t="s">
        <v>580</v>
      </c>
      <c r="H44" s="217"/>
      <c r="I44" s="200"/>
      <c r="J44" s="200"/>
      <c r="K44" s="180"/>
      <c r="L44" s="180"/>
    </row>
    <row r="45" spans="1:12" ht="90.75" customHeight="1" x14ac:dyDescent="0.25">
      <c r="A45" s="177" t="s">
        <v>513</v>
      </c>
      <c r="B45" s="187" t="s">
        <v>516</v>
      </c>
      <c r="C45" s="276" t="s">
        <v>580</v>
      </c>
      <c r="D45" s="197" t="s">
        <v>580</v>
      </c>
      <c r="E45" s="180"/>
      <c r="F45" s="180"/>
      <c r="G45" s="217" t="s">
        <v>580</v>
      </c>
      <c r="H45" s="217"/>
      <c r="I45" s="200"/>
      <c r="J45" s="200"/>
      <c r="K45" s="180"/>
      <c r="L45" s="180"/>
    </row>
    <row r="46" spans="1:12" ht="167.25" customHeight="1" x14ac:dyDescent="0.25">
      <c r="A46" s="177" t="s">
        <v>515</v>
      </c>
      <c r="B46" s="187" t="s">
        <v>518</v>
      </c>
      <c r="C46" s="276" t="s">
        <v>580</v>
      </c>
      <c r="D46" s="197" t="s">
        <v>580</v>
      </c>
      <c r="E46" s="180"/>
      <c r="F46" s="180"/>
      <c r="G46" s="217" t="s">
        <v>580</v>
      </c>
      <c r="H46" s="217"/>
      <c r="I46" s="200"/>
      <c r="J46" s="200"/>
      <c r="K46" s="180"/>
      <c r="L46" s="180"/>
    </row>
    <row r="47" spans="1:12" ht="30.75" customHeight="1" x14ac:dyDescent="0.25">
      <c r="A47" s="177" t="s">
        <v>517</v>
      </c>
      <c r="B47" s="187" t="s">
        <v>519</v>
      </c>
      <c r="C47" s="276" t="s">
        <v>580</v>
      </c>
      <c r="D47" s="203" t="s">
        <v>580</v>
      </c>
      <c r="E47" s="180"/>
      <c r="F47" s="180"/>
      <c r="G47" s="217" t="s">
        <v>580</v>
      </c>
      <c r="H47" s="217"/>
      <c r="I47" s="200"/>
      <c r="J47" s="200"/>
      <c r="K47" s="180"/>
      <c r="L47" s="180"/>
    </row>
    <row r="48" spans="1:12" ht="37.5" customHeight="1" x14ac:dyDescent="0.25">
      <c r="A48" s="177" t="s">
        <v>579</v>
      </c>
      <c r="B48" s="178" t="s">
        <v>520</v>
      </c>
      <c r="C48" s="276" t="s">
        <v>580</v>
      </c>
      <c r="D48" s="197" t="s">
        <v>580</v>
      </c>
      <c r="E48" s="180"/>
      <c r="F48" s="180"/>
      <c r="G48" s="217" t="s">
        <v>580</v>
      </c>
      <c r="H48" s="217"/>
      <c r="I48" s="200"/>
      <c r="J48" s="200"/>
      <c r="K48" s="180"/>
      <c r="L48" s="180"/>
    </row>
    <row r="49" spans="1:12" ht="35.25" customHeight="1" x14ac:dyDescent="0.25">
      <c r="A49" s="177">
        <v>4</v>
      </c>
      <c r="B49" s="187" t="s">
        <v>522</v>
      </c>
      <c r="C49" s="276" t="s">
        <v>580</v>
      </c>
      <c r="D49" s="203" t="s">
        <v>580</v>
      </c>
      <c r="E49" s="180"/>
      <c r="F49" s="180"/>
      <c r="G49" s="217" t="s">
        <v>580</v>
      </c>
      <c r="H49" s="217"/>
      <c r="I49" s="200"/>
      <c r="J49" s="200"/>
      <c r="K49" s="180"/>
      <c r="L49" s="180"/>
    </row>
    <row r="50" spans="1:12" ht="86.25" customHeight="1" x14ac:dyDescent="0.25">
      <c r="A50" s="177" t="s">
        <v>521</v>
      </c>
      <c r="B50" s="187" t="s">
        <v>524</v>
      </c>
      <c r="C50" s="276" t="s">
        <v>580</v>
      </c>
      <c r="D50" s="201" t="s">
        <v>580</v>
      </c>
      <c r="E50" s="180"/>
      <c r="F50" s="180"/>
      <c r="G50" s="217" t="s">
        <v>580</v>
      </c>
      <c r="H50" s="217"/>
      <c r="I50" s="200"/>
      <c r="J50" s="200"/>
      <c r="K50" s="180"/>
      <c r="L50" s="180"/>
    </row>
    <row r="51" spans="1:12" ht="77.25" customHeight="1" x14ac:dyDescent="0.25">
      <c r="A51" s="177" t="s">
        <v>523</v>
      </c>
      <c r="B51" s="187" t="s">
        <v>526</v>
      </c>
      <c r="C51" s="276" t="s">
        <v>580</v>
      </c>
      <c r="D51" s="197" t="s">
        <v>580</v>
      </c>
      <c r="E51" s="180"/>
      <c r="F51" s="180"/>
      <c r="G51" s="217" t="s">
        <v>580</v>
      </c>
      <c r="H51" s="217"/>
      <c r="I51" s="200"/>
      <c r="J51" s="200"/>
      <c r="K51" s="180"/>
      <c r="L51" s="180"/>
    </row>
    <row r="52" spans="1:12" ht="71.25" customHeight="1" x14ac:dyDescent="0.25">
      <c r="A52" s="177" t="s">
        <v>525</v>
      </c>
      <c r="B52" s="187" t="s">
        <v>528</v>
      </c>
      <c r="C52" s="276" t="s">
        <v>580</v>
      </c>
      <c r="D52" s="197" t="s">
        <v>580</v>
      </c>
      <c r="E52" s="180"/>
      <c r="F52" s="180"/>
      <c r="G52" s="217" t="s">
        <v>580</v>
      </c>
      <c r="H52" s="217"/>
      <c r="I52" s="200"/>
      <c r="J52" s="200"/>
      <c r="K52" s="180"/>
      <c r="L52" s="180"/>
    </row>
    <row r="53" spans="1:12" ht="48" customHeight="1" x14ac:dyDescent="0.25">
      <c r="A53" s="177" t="s">
        <v>527</v>
      </c>
      <c r="B53" s="204" t="s">
        <v>530</v>
      </c>
      <c r="C53" s="276" t="s">
        <v>580</v>
      </c>
      <c r="D53" s="203" t="s">
        <v>580</v>
      </c>
      <c r="E53" s="180"/>
      <c r="F53" s="180"/>
      <c r="G53" s="217" t="s">
        <v>580</v>
      </c>
      <c r="H53" s="217"/>
      <c r="I53" s="200"/>
      <c r="J53" s="200"/>
      <c r="K53" s="180"/>
      <c r="L53" s="180"/>
    </row>
    <row r="54" spans="1:12" ht="46.5" customHeight="1" x14ac:dyDescent="0.25">
      <c r="A54" s="177" t="s">
        <v>529</v>
      </c>
      <c r="B54" s="187" t="s">
        <v>531</v>
      </c>
      <c r="C54" s="276" t="s">
        <v>580</v>
      </c>
      <c r="D54" s="201" t="s">
        <v>580</v>
      </c>
      <c r="E54" s="180"/>
      <c r="F54" s="180"/>
      <c r="G54" s="217" t="s">
        <v>580</v>
      </c>
      <c r="H54" s="217"/>
      <c r="I54" s="200"/>
      <c r="J54" s="200"/>
      <c r="K54" s="180"/>
      <c r="L54" s="18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topLeftCell="A13" zoomScale="80" zoomScaleNormal="70" zoomScaleSheetLayoutView="80" workbookViewId="0">
      <selection activeCell="N29" sqref="N29"/>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7"/>
      <c r="B5" s="67"/>
      <c r="C5" s="67"/>
      <c r="D5" s="67"/>
      <c r="E5" s="67"/>
      <c r="F5" s="67"/>
      <c r="L5" s="67"/>
      <c r="M5" s="67"/>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93" t="str">
        <f>'1. паспорт местоположение'!A12:C12</f>
        <v>N_TP2100.VL.0019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93" t="str">
        <f>'1. паспорт местоположение'!A15:C15</f>
        <v>Проектирование реконструкции ВЛ-110кВ Картопья-Атымья 2 (замена отдельностоящих дефектных опор в количестве 59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7"/>
      <c r="B17" s="151"/>
      <c r="L17" s="67"/>
      <c r="M17" s="67"/>
      <c r="N17" s="67"/>
      <c r="O17" s="67"/>
      <c r="P17" s="67"/>
      <c r="Q17" s="67"/>
      <c r="R17" s="67"/>
      <c r="S17" s="67"/>
      <c r="T17" s="67"/>
      <c r="U17" s="67"/>
      <c r="V17" s="67"/>
      <c r="W17" s="67"/>
      <c r="X17" s="67"/>
      <c r="Y17" s="67"/>
    </row>
    <row r="18" spans="1:34" x14ac:dyDescent="0.25">
      <c r="A18" s="425" t="s">
        <v>428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3" customFormat="1" ht="33" customHeight="1" x14ac:dyDescent="0.25">
      <c r="A20" s="426" t="s">
        <v>194</v>
      </c>
      <c r="B20" s="426" t="s">
        <v>193</v>
      </c>
      <c r="C20" s="429" t="s">
        <v>192</v>
      </c>
      <c r="D20" s="429"/>
      <c r="E20" s="420" t="s">
        <v>191</v>
      </c>
      <c r="F20" s="420"/>
      <c r="G20" s="430" t="s">
        <v>628</v>
      </c>
      <c r="H20" s="421" t="s">
        <v>539</v>
      </c>
      <c r="I20" s="422"/>
      <c r="J20" s="422"/>
      <c r="K20" s="422"/>
      <c r="L20" s="421" t="s">
        <v>540</v>
      </c>
      <c r="M20" s="422"/>
      <c r="N20" s="422"/>
      <c r="O20" s="422"/>
      <c r="P20" s="421" t="s">
        <v>541</v>
      </c>
      <c r="Q20" s="422"/>
      <c r="R20" s="422"/>
      <c r="S20" s="422"/>
      <c r="T20" s="421" t="s">
        <v>542</v>
      </c>
      <c r="U20" s="422"/>
      <c r="V20" s="422"/>
      <c r="W20" s="422"/>
      <c r="X20" s="421" t="s">
        <v>629</v>
      </c>
      <c r="Y20" s="422"/>
      <c r="Z20" s="422"/>
      <c r="AA20" s="422"/>
      <c r="AB20" s="415" t="s">
        <v>190</v>
      </c>
      <c r="AC20" s="415"/>
    </row>
    <row r="21" spans="1:34" s="223" customFormat="1" ht="81.75" customHeight="1" x14ac:dyDescent="0.25">
      <c r="A21" s="427"/>
      <c r="B21" s="427"/>
      <c r="C21" s="429"/>
      <c r="D21" s="429"/>
      <c r="E21" s="420"/>
      <c r="F21" s="420"/>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5"/>
      <c r="AC21" s="415"/>
    </row>
    <row r="22" spans="1:34" s="223" customFormat="1" ht="89.25" customHeight="1" x14ac:dyDescent="0.3">
      <c r="A22" s="428"/>
      <c r="B22" s="428"/>
      <c r="C22" s="281" t="s">
        <v>2</v>
      </c>
      <c r="D22" s="281" t="s">
        <v>188</v>
      </c>
      <c r="E22" s="224" t="s">
        <v>630</v>
      </c>
      <c r="F22" s="224" t="s">
        <v>625</v>
      </c>
      <c r="G22" s="432"/>
      <c r="H22" s="282" t="s">
        <v>408</v>
      </c>
      <c r="I22" s="282" t="s">
        <v>409</v>
      </c>
      <c r="J22" s="282" t="s">
        <v>408</v>
      </c>
      <c r="K22" s="282" t="s">
        <v>409</v>
      </c>
      <c r="L22" s="282" t="s">
        <v>408</v>
      </c>
      <c r="M22" s="282" t="s">
        <v>409</v>
      </c>
      <c r="N22" s="282" t="s">
        <v>408</v>
      </c>
      <c r="O22" s="282" t="s">
        <v>409</v>
      </c>
      <c r="P22" s="282" t="s">
        <v>408</v>
      </c>
      <c r="Q22" s="282" t="s">
        <v>409</v>
      </c>
      <c r="R22" s="282" t="s">
        <v>408</v>
      </c>
      <c r="S22" s="282" t="s">
        <v>409</v>
      </c>
      <c r="T22" s="282" t="s">
        <v>408</v>
      </c>
      <c r="U22" s="282" t="s">
        <v>409</v>
      </c>
      <c r="V22" s="282" t="s">
        <v>408</v>
      </c>
      <c r="W22" s="282" t="s">
        <v>409</v>
      </c>
      <c r="X22" s="282" t="s">
        <v>408</v>
      </c>
      <c r="Y22" s="282" t="s">
        <v>409</v>
      </c>
      <c r="Z22" s="282" t="s">
        <v>408</v>
      </c>
      <c r="AA22" s="282" t="s">
        <v>409</v>
      </c>
      <c r="AB22" s="281" t="s">
        <v>189</v>
      </c>
      <c r="AC22" s="281" t="s">
        <v>188</v>
      </c>
      <c r="AE22" s="225"/>
      <c r="AF22" s="225"/>
      <c r="AG22" s="225"/>
      <c r="AH22" s="225"/>
    </row>
    <row r="23" spans="1:34" s="223"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23" customFormat="1" ht="47.25" customHeight="1" x14ac:dyDescent="0.25">
      <c r="A24" s="226">
        <v>1</v>
      </c>
      <c r="B24" s="227" t="s">
        <v>187</v>
      </c>
      <c r="C24" s="228">
        <v>15.455891346133178</v>
      </c>
      <c r="D24" s="228">
        <v>15.571410451583278</v>
      </c>
      <c r="E24" s="228">
        <v>15.571410451583278</v>
      </c>
      <c r="F24" s="228">
        <v>15.571410451583278</v>
      </c>
      <c r="G24" s="228">
        <v>0</v>
      </c>
      <c r="H24" s="228">
        <v>0</v>
      </c>
      <c r="I24" s="228"/>
      <c r="J24" s="228">
        <v>0</v>
      </c>
      <c r="K24" s="228"/>
      <c r="L24" s="228">
        <v>0</v>
      </c>
      <c r="M24" s="228"/>
      <c r="N24" s="228">
        <v>0</v>
      </c>
      <c r="O24" s="228"/>
      <c r="P24" s="228">
        <v>0</v>
      </c>
      <c r="Q24" s="228"/>
      <c r="R24" s="228">
        <v>0</v>
      </c>
      <c r="S24" s="228"/>
      <c r="T24" s="228">
        <v>15.455891346133178</v>
      </c>
      <c r="U24" s="228"/>
      <c r="V24" s="228">
        <v>15.571410451583278</v>
      </c>
      <c r="W24" s="228"/>
      <c r="X24" s="228">
        <v>0</v>
      </c>
      <c r="Y24" s="228"/>
      <c r="Z24" s="228" t="s">
        <v>580</v>
      </c>
      <c r="AA24" s="228"/>
      <c r="AB24" s="228">
        <v>15.455891346133178</v>
      </c>
      <c r="AC24" s="228">
        <v>15.571410451583278</v>
      </c>
    </row>
    <row r="25" spans="1:34" s="223" customFormat="1" ht="24" customHeight="1" x14ac:dyDescent="0.25">
      <c r="A25" s="218" t="s">
        <v>186</v>
      </c>
      <c r="B25" s="163"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580</v>
      </c>
      <c r="AA25" s="228"/>
      <c r="AB25" s="228">
        <v>0</v>
      </c>
      <c r="AC25" s="228">
        <v>0</v>
      </c>
    </row>
    <row r="26" spans="1:34" s="223" customFormat="1" x14ac:dyDescent="0.25">
      <c r="A26" s="218" t="s">
        <v>184</v>
      </c>
      <c r="B26" s="163"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580</v>
      </c>
      <c r="AA26" s="228"/>
      <c r="AB26" s="228">
        <v>0</v>
      </c>
      <c r="AC26" s="228">
        <v>0</v>
      </c>
    </row>
    <row r="27" spans="1:34" s="223" customFormat="1" ht="38.25" customHeight="1" x14ac:dyDescent="0.25">
      <c r="A27" s="218" t="s">
        <v>182</v>
      </c>
      <c r="B27" s="163" t="s">
        <v>390</v>
      </c>
      <c r="C27" s="228"/>
      <c r="D27" s="228"/>
      <c r="E27" s="228"/>
      <c r="F27" s="228"/>
      <c r="G27" s="228">
        <v>0</v>
      </c>
      <c r="H27" s="228">
        <v>0</v>
      </c>
      <c r="I27" s="228"/>
      <c r="J27" s="228">
        <v>0</v>
      </c>
      <c r="K27" s="228"/>
      <c r="L27" s="228">
        <v>0</v>
      </c>
      <c r="M27" s="228"/>
      <c r="N27" s="228">
        <v>0</v>
      </c>
      <c r="O27" s="228"/>
      <c r="P27" s="228">
        <v>0</v>
      </c>
      <c r="Q27" s="228"/>
      <c r="R27" s="228">
        <v>0</v>
      </c>
      <c r="S27" s="228"/>
      <c r="T27" s="228">
        <v>12.964612921546916</v>
      </c>
      <c r="U27" s="228"/>
      <c r="V27" s="228">
        <v>13.061511926183007</v>
      </c>
      <c r="W27" s="228"/>
      <c r="X27" s="228">
        <v>0</v>
      </c>
      <c r="Y27" s="228"/>
      <c r="Z27" s="228" t="s">
        <v>580</v>
      </c>
      <c r="AA27" s="228"/>
      <c r="AB27" s="228">
        <v>12.964612921546916</v>
      </c>
      <c r="AC27" s="228">
        <v>13.061511926183007</v>
      </c>
    </row>
    <row r="28" spans="1:34" s="223" customFormat="1" x14ac:dyDescent="0.25">
      <c r="A28" s="218" t="s">
        <v>181</v>
      </c>
      <c r="B28" s="163"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23" customFormat="1" x14ac:dyDescent="0.25">
      <c r="A29" s="218" t="s">
        <v>179</v>
      </c>
      <c r="B29" s="229" t="s">
        <v>178</v>
      </c>
      <c r="C29" s="228"/>
      <c r="D29" s="228"/>
      <c r="E29" s="228"/>
      <c r="F29" s="228"/>
      <c r="G29" s="228">
        <v>0</v>
      </c>
      <c r="H29" s="228">
        <v>0</v>
      </c>
      <c r="I29" s="228"/>
      <c r="J29" s="228">
        <v>0</v>
      </c>
      <c r="K29" s="228"/>
      <c r="L29" s="228">
        <v>0</v>
      </c>
      <c r="M29" s="228"/>
      <c r="N29" s="228">
        <v>0</v>
      </c>
      <c r="O29" s="228"/>
      <c r="P29" s="228">
        <v>0</v>
      </c>
      <c r="Q29" s="228"/>
      <c r="R29" s="228">
        <v>0</v>
      </c>
      <c r="S29" s="228"/>
      <c r="T29" s="228">
        <v>2.4912784245862625</v>
      </c>
      <c r="U29" s="228"/>
      <c r="V29" s="228">
        <v>2.5098985254002706</v>
      </c>
      <c r="W29" s="228"/>
      <c r="X29" s="228">
        <v>0</v>
      </c>
      <c r="Y29" s="228"/>
      <c r="Z29" s="228" t="s">
        <v>580</v>
      </c>
      <c r="AA29" s="228"/>
      <c r="AB29" s="228">
        <v>2.4912784245862625</v>
      </c>
      <c r="AC29" s="228">
        <v>2.5098985254002706</v>
      </c>
    </row>
    <row r="30" spans="1:34" s="223" customFormat="1" ht="47.25" x14ac:dyDescent="0.25">
      <c r="A30" s="226" t="s">
        <v>63</v>
      </c>
      <c r="B30" s="227" t="s">
        <v>177</v>
      </c>
      <c r="C30" s="228">
        <v>12.964612921546916</v>
      </c>
      <c r="D30" s="228">
        <v>13.061511926183007</v>
      </c>
      <c r="E30" s="228">
        <v>13.061511926183007</v>
      </c>
      <c r="F30" s="228">
        <v>13.061511926183007</v>
      </c>
      <c r="G30" s="228">
        <v>0</v>
      </c>
      <c r="H30" s="228">
        <v>0</v>
      </c>
      <c r="I30" s="228"/>
      <c r="J30" s="228">
        <v>0</v>
      </c>
      <c r="K30" s="228"/>
      <c r="L30" s="228">
        <v>0</v>
      </c>
      <c r="M30" s="228"/>
      <c r="N30" s="228">
        <v>0</v>
      </c>
      <c r="O30" s="228"/>
      <c r="P30" s="228">
        <v>0</v>
      </c>
      <c r="Q30" s="228"/>
      <c r="R30" s="228">
        <v>0</v>
      </c>
      <c r="S30" s="228"/>
      <c r="T30" s="228">
        <v>12.964612921546916</v>
      </c>
      <c r="U30" s="228"/>
      <c r="V30" s="228">
        <v>13.061511926183007</v>
      </c>
      <c r="W30" s="228"/>
      <c r="X30" s="228">
        <v>0</v>
      </c>
      <c r="Y30" s="228"/>
      <c r="Z30" s="228" t="s">
        <v>580</v>
      </c>
      <c r="AA30" s="228"/>
      <c r="AB30" s="228">
        <v>12.964612921546916</v>
      </c>
      <c r="AC30" s="228">
        <v>13.061511926183007</v>
      </c>
    </row>
    <row r="31" spans="1:34" s="223" customFormat="1" x14ac:dyDescent="0.25">
      <c r="A31" s="226" t="s">
        <v>176</v>
      </c>
      <c r="B31" s="163" t="s">
        <v>175</v>
      </c>
      <c r="C31" s="228">
        <v>12.456392122931318</v>
      </c>
      <c r="D31" s="228">
        <v>12.549492627001353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23" customFormat="1" ht="31.5" x14ac:dyDescent="0.25">
      <c r="A32" s="226" t="s">
        <v>174</v>
      </c>
      <c r="B32" s="163"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3" customFormat="1" x14ac:dyDescent="0.25">
      <c r="A33" s="226" t="s">
        <v>172</v>
      </c>
      <c r="B33" s="163"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3" customFormat="1" x14ac:dyDescent="0.25">
      <c r="A34" s="226" t="s">
        <v>170</v>
      </c>
      <c r="B34" s="163" t="s">
        <v>169</v>
      </c>
      <c r="C34" s="228">
        <v>0.50822079861559755</v>
      </c>
      <c r="D34" s="228">
        <v>0.51201929918165534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3" customFormat="1" ht="48" customHeight="1" x14ac:dyDescent="0.25">
      <c r="A35" s="226" t="s">
        <v>62</v>
      </c>
      <c r="B35" s="227"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3" customFormat="1" ht="44.25" customHeight="1" x14ac:dyDescent="0.25">
      <c r="A36" s="218" t="s">
        <v>167</v>
      </c>
      <c r="B36" s="163" t="s">
        <v>545</v>
      </c>
      <c r="C36" s="228"/>
      <c r="D36" s="228"/>
      <c r="E36" s="228"/>
      <c r="F36" s="228"/>
      <c r="G36" s="228">
        <v>0</v>
      </c>
      <c r="H36" s="228">
        <v>0</v>
      </c>
      <c r="I36" s="228" t="s">
        <v>577</v>
      </c>
      <c r="J36" s="228">
        <v>0</v>
      </c>
      <c r="K36" s="228" t="s">
        <v>577</v>
      </c>
      <c r="L36" s="228">
        <v>0</v>
      </c>
      <c r="M36" s="230" t="s">
        <v>577</v>
      </c>
      <c r="N36" s="228">
        <v>0</v>
      </c>
      <c r="O36" s="228" t="s">
        <v>577</v>
      </c>
      <c r="P36" s="228">
        <v>0</v>
      </c>
      <c r="Q36" s="230" t="s">
        <v>577</v>
      </c>
      <c r="R36" s="228">
        <v>0</v>
      </c>
      <c r="S36" s="228" t="s">
        <v>577</v>
      </c>
      <c r="T36" s="228">
        <v>0</v>
      </c>
      <c r="U36" s="230" t="s">
        <v>577</v>
      </c>
      <c r="V36" s="228">
        <v>0</v>
      </c>
      <c r="W36" s="228" t="s">
        <v>577</v>
      </c>
      <c r="X36" s="228">
        <v>0</v>
      </c>
      <c r="Y36" s="230" t="s">
        <v>577</v>
      </c>
      <c r="Z36" s="228" t="s">
        <v>580</v>
      </c>
      <c r="AA36" s="228" t="s">
        <v>580</v>
      </c>
      <c r="AB36" s="228">
        <v>0</v>
      </c>
      <c r="AC36" s="228">
        <v>0</v>
      </c>
    </row>
    <row r="37" spans="1:29" s="223" customFormat="1" ht="31.5" x14ac:dyDescent="0.25">
      <c r="A37" s="218" t="s">
        <v>166</v>
      </c>
      <c r="B37" s="219" t="s">
        <v>543</v>
      </c>
      <c r="C37" s="228"/>
      <c r="D37" s="228"/>
      <c r="E37" s="228"/>
      <c r="F37" s="228"/>
      <c r="G37" s="228">
        <v>0</v>
      </c>
      <c r="H37" s="228">
        <v>0</v>
      </c>
      <c r="I37" s="228" t="s">
        <v>577</v>
      </c>
      <c r="J37" s="228">
        <v>0</v>
      </c>
      <c r="K37" s="228" t="s">
        <v>577</v>
      </c>
      <c r="L37" s="228">
        <v>0</v>
      </c>
      <c r="M37" s="230" t="s">
        <v>577</v>
      </c>
      <c r="N37" s="228">
        <v>0</v>
      </c>
      <c r="O37" s="228" t="s">
        <v>577</v>
      </c>
      <c r="P37" s="228">
        <v>0</v>
      </c>
      <c r="Q37" s="230" t="s">
        <v>577</v>
      </c>
      <c r="R37" s="228">
        <v>0</v>
      </c>
      <c r="S37" s="228" t="s">
        <v>577</v>
      </c>
      <c r="T37" s="228">
        <v>0</v>
      </c>
      <c r="U37" s="230" t="s">
        <v>577</v>
      </c>
      <c r="V37" s="228">
        <v>0</v>
      </c>
      <c r="W37" s="228" t="s">
        <v>577</v>
      </c>
      <c r="X37" s="228">
        <v>0</v>
      </c>
      <c r="Y37" s="230" t="s">
        <v>577</v>
      </c>
      <c r="Z37" s="228" t="s">
        <v>580</v>
      </c>
      <c r="AA37" s="228" t="s">
        <v>580</v>
      </c>
      <c r="AB37" s="228">
        <v>0</v>
      </c>
      <c r="AC37" s="228">
        <v>0</v>
      </c>
    </row>
    <row r="38" spans="1:29" s="223" customFormat="1" x14ac:dyDescent="0.25">
      <c r="A38" s="218" t="s">
        <v>165</v>
      </c>
      <c r="B38" s="219" t="s">
        <v>156</v>
      </c>
      <c r="C38" s="228"/>
      <c r="D38" s="228"/>
      <c r="E38" s="228"/>
      <c r="F38" s="228"/>
      <c r="G38" s="228">
        <v>0</v>
      </c>
      <c r="H38" s="228">
        <v>0</v>
      </c>
      <c r="I38" s="228" t="s">
        <v>577</v>
      </c>
      <c r="J38" s="228">
        <v>0</v>
      </c>
      <c r="K38" s="228" t="s">
        <v>577</v>
      </c>
      <c r="L38" s="228">
        <v>0</v>
      </c>
      <c r="M38" s="230" t="s">
        <v>577</v>
      </c>
      <c r="N38" s="228">
        <v>0</v>
      </c>
      <c r="O38" s="228" t="s">
        <v>577</v>
      </c>
      <c r="P38" s="228">
        <v>0</v>
      </c>
      <c r="Q38" s="230" t="s">
        <v>577</v>
      </c>
      <c r="R38" s="228">
        <v>0</v>
      </c>
      <c r="S38" s="228" t="s">
        <v>577</v>
      </c>
      <c r="T38" s="228">
        <v>0</v>
      </c>
      <c r="U38" s="230" t="s">
        <v>577</v>
      </c>
      <c r="V38" s="228">
        <v>0</v>
      </c>
      <c r="W38" s="228" t="s">
        <v>577</v>
      </c>
      <c r="X38" s="228">
        <v>0</v>
      </c>
      <c r="Y38" s="230" t="s">
        <v>577</v>
      </c>
      <c r="Z38" s="228" t="s">
        <v>580</v>
      </c>
      <c r="AA38" s="228" t="s">
        <v>580</v>
      </c>
      <c r="AB38" s="228">
        <v>0</v>
      </c>
      <c r="AC38" s="228">
        <v>0</v>
      </c>
    </row>
    <row r="39" spans="1:29" s="223" customFormat="1" x14ac:dyDescent="0.25">
      <c r="A39" s="218" t="s">
        <v>164</v>
      </c>
      <c r="B39" s="163" t="s">
        <v>544</v>
      </c>
      <c r="C39" s="228"/>
      <c r="D39" s="228"/>
      <c r="E39" s="228"/>
      <c r="F39" s="228"/>
      <c r="G39" s="228">
        <v>0</v>
      </c>
      <c r="H39" s="228">
        <v>0</v>
      </c>
      <c r="I39" s="228" t="s">
        <v>577</v>
      </c>
      <c r="J39" s="228">
        <v>0</v>
      </c>
      <c r="K39" s="228" t="s">
        <v>577</v>
      </c>
      <c r="L39" s="228">
        <v>0</v>
      </c>
      <c r="M39" s="230" t="s">
        <v>577</v>
      </c>
      <c r="N39" s="228">
        <v>0</v>
      </c>
      <c r="O39" s="228" t="s">
        <v>577</v>
      </c>
      <c r="P39" s="228">
        <v>0</v>
      </c>
      <c r="Q39" s="230" t="s">
        <v>577</v>
      </c>
      <c r="R39" s="228">
        <v>0</v>
      </c>
      <c r="S39" s="228" t="s">
        <v>577</v>
      </c>
      <c r="T39" s="228">
        <v>0</v>
      </c>
      <c r="U39" s="230" t="s">
        <v>577</v>
      </c>
      <c r="V39" s="228">
        <v>0</v>
      </c>
      <c r="W39" s="228" t="s">
        <v>577</v>
      </c>
      <c r="X39" s="228">
        <v>0</v>
      </c>
      <c r="Y39" s="230" t="s">
        <v>577</v>
      </c>
      <c r="Z39" s="228" t="s">
        <v>580</v>
      </c>
      <c r="AA39" s="228" t="s">
        <v>580</v>
      </c>
      <c r="AB39" s="228">
        <v>0</v>
      </c>
      <c r="AC39" s="228">
        <v>0</v>
      </c>
    </row>
    <row r="40" spans="1:29" s="223" customFormat="1" x14ac:dyDescent="0.25">
      <c r="A40" s="218" t="s">
        <v>163</v>
      </c>
      <c r="B40" s="163" t="s">
        <v>546</v>
      </c>
      <c r="C40" s="228"/>
      <c r="D40" s="228"/>
      <c r="E40" s="228"/>
      <c r="F40" s="228"/>
      <c r="G40" s="228">
        <v>0</v>
      </c>
      <c r="H40" s="228">
        <v>0</v>
      </c>
      <c r="I40" s="228" t="s">
        <v>577</v>
      </c>
      <c r="J40" s="228">
        <v>0</v>
      </c>
      <c r="K40" s="228" t="s">
        <v>577</v>
      </c>
      <c r="L40" s="228">
        <v>0</v>
      </c>
      <c r="M40" s="230" t="s">
        <v>577</v>
      </c>
      <c r="N40" s="228">
        <v>0</v>
      </c>
      <c r="O40" s="228" t="s">
        <v>577</v>
      </c>
      <c r="P40" s="228">
        <v>0</v>
      </c>
      <c r="Q40" s="230" t="s">
        <v>577</v>
      </c>
      <c r="R40" s="228">
        <v>0</v>
      </c>
      <c r="S40" s="228" t="s">
        <v>577</v>
      </c>
      <c r="T40" s="228">
        <v>0</v>
      </c>
      <c r="U40" s="230" t="s">
        <v>577</v>
      </c>
      <c r="V40" s="228">
        <v>0</v>
      </c>
      <c r="W40" s="228" t="s">
        <v>577</v>
      </c>
      <c r="X40" s="228">
        <v>0</v>
      </c>
      <c r="Y40" s="230" t="s">
        <v>577</v>
      </c>
      <c r="Z40" s="228" t="s">
        <v>580</v>
      </c>
      <c r="AA40" s="228" t="s">
        <v>580</v>
      </c>
      <c r="AB40" s="228">
        <v>0</v>
      </c>
      <c r="AC40" s="228">
        <v>0</v>
      </c>
    </row>
    <row r="41" spans="1:29" s="223" customFormat="1" x14ac:dyDescent="0.25">
      <c r="A41" s="218" t="s">
        <v>162</v>
      </c>
      <c r="B41" s="163" t="s">
        <v>547</v>
      </c>
      <c r="C41" s="228"/>
      <c r="D41" s="228"/>
      <c r="E41" s="228"/>
      <c r="F41" s="228"/>
      <c r="G41" s="228">
        <v>0</v>
      </c>
      <c r="H41" s="228">
        <v>0</v>
      </c>
      <c r="I41" s="228" t="s">
        <v>577</v>
      </c>
      <c r="J41" s="228">
        <v>0</v>
      </c>
      <c r="K41" s="228" t="s">
        <v>577</v>
      </c>
      <c r="L41" s="228">
        <v>0</v>
      </c>
      <c r="M41" s="230" t="s">
        <v>577</v>
      </c>
      <c r="N41" s="228">
        <v>0</v>
      </c>
      <c r="O41" s="228" t="s">
        <v>577</v>
      </c>
      <c r="P41" s="228">
        <v>0</v>
      </c>
      <c r="Q41" s="230" t="s">
        <v>577</v>
      </c>
      <c r="R41" s="228">
        <v>0</v>
      </c>
      <c r="S41" s="228" t="s">
        <v>577</v>
      </c>
      <c r="T41" s="228">
        <v>0</v>
      </c>
      <c r="U41" s="230" t="s">
        <v>577</v>
      </c>
      <c r="V41" s="228">
        <v>0</v>
      </c>
      <c r="W41" s="228" t="s">
        <v>577</v>
      </c>
      <c r="X41" s="228">
        <v>0</v>
      </c>
      <c r="Y41" s="230" t="s">
        <v>577</v>
      </c>
      <c r="Z41" s="228" t="s">
        <v>580</v>
      </c>
      <c r="AA41" s="228" t="s">
        <v>580</v>
      </c>
      <c r="AB41" s="228">
        <v>0</v>
      </c>
      <c r="AC41" s="228">
        <v>0</v>
      </c>
    </row>
    <row r="42" spans="1:29" s="223" customFormat="1" x14ac:dyDescent="0.25">
      <c r="A42" s="218" t="s">
        <v>161</v>
      </c>
      <c r="B42" s="163" t="s">
        <v>548</v>
      </c>
      <c r="C42" s="228"/>
      <c r="D42" s="228"/>
      <c r="E42" s="228"/>
      <c r="F42" s="228"/>
      <c r="G42" s="228">
        <v>0</v>
      </c>
      <c r="H42" s="228">
        <v>0</v>
      </c>
      <c r="I42" s="228" t="s">
        <v>577</v>
      </c>
      <c r="J42" s="228">
        <v>0</v>
      </c>
      <c r="K42" s="228" t="s">
        <v>577</v>
      </c>
      <c r="L42" s="228">
        <v>0</v>
      </c>
      <c r="M42" s="230" t="s">
        <v>577</v>
      </c>
      <c r="N42" s="228">
        <v>0</v>
      </c>
      <c r="O42" s="228" t="s">
        <v>577</v>
      </c>
      <c r="P42" s="228">
        <v>0</v>
      </c>
      <c r="Q42" s="230" t="s">
        <v>577</v>
      </c>
      <c r="R42" s="228">
        <v>0</v>
      </c>
      <c r="S42" s="228" t="s">
        <v>577</v>
      </c>
      <c r="T42" s="228">
        <v>0</v>
      </c>
      <c r="U42" s="230" t="s">
        <v>577</v>
      </c>
      <c r="V42" s="228">
        <v>0</v>
      </c>
      <c r="W42" s="228" t="s">
        <v>577</v>
      </c>
      <c r="X42" s="228">
        <v>0</v>
      </c>
      <c r="Y42" s="230" t="s">
        <v>577</v>
      </c>
      <c r="Z42" s="228" t="s">
        <v>580</v>
      </c>
      <c r="AA42" s="228" t="s">
        <v>580</v>
      </c>
      <c r="AB42" s="228">
        <v>0</v>
      </c>
      <c r="AC42" s="228">
        <v>0</v>
      </c>
    </row>
    <row r="43" spans="1:29" s="223" customFormat="1" x14ac:dyDescent="0.25">
      <c r="A43" s="218" t="s">
        <v>549</v>
      </c>
      <c r="B43" s="163" t="s">
        <v>550</v>
      </c>
      <c r="C43" s="228"/>
      <c r="D43" s="228"/>
      <c r="E43" s="228"/>
      <c r="F43" s="228"/>
      <c r="G43" s="228">
        <v>0</v>
      </c>
      <c r="H43" s="228">
        <v>0</v>
      </c>
      <c r="I43" s="228" t="s">
        <v>577</v>
      </c>
      <c r="J43" s="228">
        <v>0</v>
      </c>
      <c r="K43" s="228" t="s">
        <v>577</v>
      </c>
      <c r="L43" s="228">
        <v>0</v>
      </c>
      <c r="M43" s="230" t="s">
        <v>577</v>
      </c>
      <c r="N43" s="228">
        <v>0</v>
      </c>
      <c r="O43" s="228" t="s">
        <v>577</v>
      </c>
      <c r="P43" s="228">
        <v>0</v>
      </c>
      <c r="Q43" s="230" t="s">
        <v>577</v>
      </c>
      <c r="R43" s="228">
        <v>0</v>
      </c>
      <c r="S43" s="228" t="s">
        <v>577</v>
      </c>
      <c r="T43" s="228">
        <v>0</v>
      </c>
      <c r="U43" s="230" t="s">
        <v>577</v>
      </c>
      <c r="V43" s="228">
        <v>0</v>
      </c>
      <c r="W43" s="228" t="s">
        <v>577</v>
      </c>
      <c r="X43" s="228">
        <v>0</v>
      </c>
      <c r="Y43" s="230" t="s">
        <v>577</v>
      </c>
      <c r="Z43" s="228" t="s">
        <v>580</v>
      </c>
      <c r="AA43" s="228" t="s">
        <v>580</v>
      </c>
      <c r="AB43" s="228">
        <v>0</v>
      </c>
      <c r="AC43" s="228">
        <v>0</v>
      </c>
    </row>
    <row r="44" spans="1:29" s="223" customFormat="1" x14ac:dyDescent="0.25">
      <c r="A44" s="218" t="s">
        <v>551</v>
      </c>
      <c r="B44" s="163" t="s">
        <v>552</v>
      </c>
      <c r="C44" s="228"/>
      <c r="D44" s="228"/>
      <c r="E44" s="228"/>
      <c r="F44" s="228"/>
      <c r="G44" s="228">
        <v>0</v>
      </c>
      <c r="H44" s="228">
        <v>0</v>
      </c>
      <c r="I44" s="228" t="s">
        <v>577</v>
      </c>
      <c r="J44" s="228">
        <v>0</v>
      </c>
      <c r="K44" s="228" t="s">
        <v>577</v>
      </c>
      <c r="L44" s="228">
        <v>0</v>
      </c>
      <c r="M44" s="230" t="s">
        <v>577</v>
      </c>
      <c r="N44" s="228">
        <v>0</v>
      </c>
      <c r="O44" s="228" t="s">
        <v>577</v>
      </c>
      <c r="P44" s="228">
        <v>0</v>
      </c>
      <c r="Q44" s="230" t="s">
        <v>577</v>
      </c>
      <c r="R44" s="228">
        <v>0</v>
      </c>
      <c r="S44" s="228" t="s">
        <v>577</v>
      </c>
      <c r="T44" s="228">
        <v>0</v>
      </c>
      <c r="U44" s="230" t="s">
        <v>577</v>
      </c>
      <c r="V44" s="228">
        <v>0</v>
      </c>
      <c r="W44" s="228" t="s">
        <v>577</v>
      </c>
      <c r="X44" s="228">
        <v>0</v>
      </c>
      <c r="Y44" s="230" t="s">
        <v>577</v>
      </c>
      <c r="Z44" s="228" t="s">
        <v>580</v>
      </c>
      <c r="AA44" s="228" t="s">
        <v>580</v>
      </c>
      <c r="AB44" s="228">
        <v>0</v>
      </c>
      <c r="AC44" s="228">
        <v>0</v>
      </c>
    </row>
    <row r="45" spans="1:29" s="223" customFormat="1" x14ac:dyDescent="0.25">
      <c r="A45" s="218" t="s">
        <v>553</v>
      </c>
      <c r="B45" s="163" t="s">
        <v>554</v>
      </c>
      <c r="C45" s="228"/>
      <c r="D45" s="228"/>
      <c r="E45" s="228"/>
      <c r="F45" s="228"/>
      <c r="G45" s="228">
        <v>0</v>
      </c>
      <c r="H45" s="228">
        <v>0</v>
      </c>
      <c r="I45" s="228" t="s">
        <v>577</v>
      </c>
      <c r="J45" s="228">
        <v>0</v>
      </c>
      <c r="K45" s="228" t="s">
        <v>577</v>
      </c>
      <c r="L45" s="228">
        <v>0</v>
      </c>
      <c r="M45" s="230" t="s">
        <v>577</v>
      </c>
      <c r="N45" s="228">
        <v>0</v>
      </c>
      <c r="O45" s="228" t="s">
        <v>577</v>
      </c>
      <c r="P45" s="228">
        <v>0</v>
      </c>
      <c r="Q45" s="230" t="s">
        <v>577</v>
      </c>
      <c r="R45" s="228">
        <v>0</v>
      </c>
      <c r="S45" s="228" t="s">
        <v>577</v>
      </c>
      <c r="T45" s="228">
        <v>0</v>
      </c>
      <c r="U45" s="230" t="s">
        <v>577</v>
      </c>
      <c r="V45" s="228">
        <v>0</v>
      </c>
      <c r="W45" s="228" t="s">
        <v>577</v>
      </c>
      <c r="X45" s="228">
        <v>0</v>
      </c>
      <c r="Y45" s="230" t="s">
        <v>577</v>
      </c>
      <c r="Z45" s="228" t="s">
        <v>580</v>
      </c>
      <c r="AA45" s="228" t="s">
        <v>580</v>
      </c>
      <c r="AB45" s="228">
        <v>0</v>
      </c>
      <c r="AC45" s="228">
        <v>0</v>
      </c>
    </row>
    <row r="46" spans="1:29" s="223" customFormat="1" x14ac:dyDescent="0.25">
      <c r="A46" s="218" t="s">
        <v>555</v>
      </c>
      <c r="B46" s="163" t="s">
        <v>556</v>
      </c>
      <c r="C46" s="228"/>
      <c r="D46" s="228"/>
      <c r="E46" s="228"/>
      <c r="F46" s="228"/>
      <c r="G46" s="228">
        <v>0</v>
      </c>
      <c r="H46" s="228">
        <v>0</v>
      </c>
      <c r="I46" s="228" t="s">
        <v>577</v>
      </c>
      <c r="J46" s="228">
        <v>0</v>
      </c>
      <c r="K46" s="228" t="s">
        <v>577</v>
      </c>
      <c r="L46" s="228">
        <v>0</v>
      </c>
      <c r="M46" s="230" t="s">
        <v>577</v>
      </c>
      <c r="N46" s="228">
        <v>0</v>
      </c>
      <c r="O46" s="228" t="s">
        <v>577</v>
      </c>
      <c r="P46" s="228">
        <v>0</v>
      </c>
      <c r="Q46" s="230" t="s">
        <v>577</v>
      </c>
      <c r="R46" s="228">
        <v>0</v>
      </c>
      <c r="S46" s="228" t="s">
        <v>577</v>
      </c>
      <c r="T46" s="228">
        <v>0</v>
      </c>
      <c r="U46" s="230" t="s">
        <v>577</v>
      </c>
      <c r="V46" s="228">
        <v>0</v>
      </c>
      <c r="W46" s="228" t="s">
        <v>577</v>
      </c>
      <c r="X46" s="228">
        <v>0</v>
      </c>
      <c r="Y46" s="230" t="s">
        <v>577</v>
      </c>
      <c r="Z46" s="228" t="s">
        <v>580</v>
      </c>
      <c r="AA46" s="228" t="s">
        <v>580</v>
      </c>
      <c r="AB46" s="228">
        <v>0</v>
      </c>
      <c r="AC46" s="228">
        <v>0</v>
      </c>
    </row>
    <row r="47" spans="1:29" s="223" customFormat="1" x14ac:dyDescent="0.25">
      <c r="A47" s="226" t="s">
        <v>61</v>
      </c>
      <c r="B47" s="227" t="s">
        <v>160</v>
      </c>
      <c r="C47" s="228"/>
      <c r="D47" s="228"/>
      <c r="E47" s="228"/>
      <c r="F47" s="228"/>
      <c r="G47" s="228"/>
      <c r="H47" s="228"/>
      <c r="I47" s="228"/>
      <c r="J47" s="228"/>
      <c r="K47" s="228"/>
      <c r="L47" s="228"/>
      <c r="M47" s="228"/>
      <c r="N47" s="228"/>
      <c r="O47" s="228"/>
      <c r="P47" s="228"/>
      <c r="Q47" s="228"/>
      <c r="R47" s="228"/>
      <c r="S47" s="228"/>
      <c r="T47" s="228"/>
      <c r="U47" s="228"/>
      <c r="V47" s="228"/>
      <c r="W47" s="230"/>
      <c r="X47" s="228"/>
      <c r="Y47" s="228"/>
      <c r="Z47" s="228"/>
      <c r="AA47" s="228"/>
      <c r="AB47" s="228"/>
      <c r="AC47" s="228"/>
    </row>
    <row r="48" spans="1:29" s="223" customFormat="1" ht="33.75" customHeight="1" x14ac:dyDescent="0.25">
      <c r="A48" s="218" t="s">
        <v>159</v>
      </c>
      <c r="B48" s="163" t="s">
        <v>545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580</v>
      </c>
      <c r="AA48" s="228"/>
      <c r="AB48" s="228">
        <v>0</v>
      </c>
      <c r="AC48" s="228">
        <v>0</v>
      </c>
    </row>
    <row r="49" spans="1:29" s="223" customFormat="1" ht="31.5" x14ac:dyDescent="0.25">
      <c r="A49" s="218" t="s">
        <v>158</v>
      </c>
      <c r="B49" s="219" t="s">
        <v>543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580</v>
      </c>
      <c r="AA49" s="228"/>
      <c r="AB49" s="228">
        <v>0</v>
      </c>
      <c r="AC49" s="228">
        <v>0</v>
      </c>
    </row>
    <row r="50" spans="1:29" s="223" customFormat="1" x14ac:dyDescent="0.25">
      <c r="A50" s="218" t="s">
        <v>157</v>
      </c>
      <c r="B50" s="219"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580</v>
      </c>
      <c r="AA50" s="228"/>
      <c r="AB50" s="228">
        <v>0</v>
      </c>
      <c r="AC50" s="228">
        <v>0</v>
      </c>
    </row>
    <row r="51" spans="1:29" s="223" customFormat="1" ht="31.5" x14ac:dyDescent="0.25">
      <c r="A51" s="218" t="s">
        <v>155</v>
      </c>
      <c r="B51" s="163"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580</v>
      </c>
      <c r="AA51" s="228"/>
      <c r="AB51" s="228">
        <v>0</v>
      </c>
      <c r="AC51" s="228">
        <v>0</v>
      </c>
    </row>
    <row r="52" spans="1:29" s="223" customFormat="1" ht="31.5" x14ac:dyDescent="0.25">
      <c r="A52" s="218" t="s">
        <v>153</v>
      </c>
      <c r="B52" s="163"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580</v>
      </c>
      <c r="AA52" s="228"/>
      <c r="AB52" s="228">
        <v>0</v>
      </c>
      <c r="AC52" s="228">
        <v>0</v>
      </c>
    </row>
    <row r="53" spans="1:29" s="223" customFormat="1" x14ac:dyDescent="0.25">
      <c r="A53" s="218" t="s">
        <v>151</v>
      </c>
      <c r="B53" s="163"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580</v>
      </c>
      <c r="AA53" s="228"/>
      <c r="AB53" s="228">
        <v>0</v>
      </c>
      <c r="AC53" s="228">
        <v>0</v>
      </c>
    </row>
    <row r="54" spans="1:29" s="223" customFormat="1" x14ac:dyDescent="0.25">
      <c r="A54" s="218" t="s">
        <v>149</v>
      </c>
      <c r="B54" s="163" t="s">
        <v>546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580</v>
      </c>
      <c r="AA54" s="228"/>
      <c r="AB54" s="228">
        <v>0</v>
      </c>
      <c r="AC54" s="228">
        <v>0</v>
      </c>
    </row>
    <row r="55" spans="1:29" s="223" customFormat="1" x14ac:dyDescent="0.25">
      <c r="A55" s="218" t="s">
        <v>557</v>
      </c>
      <c r="B55" s="163" t="s">
        <v>547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580</v>
      </c>
      <c r="AA55" s="228"/>
      <c r="AB55" s="228">
        <v>0</v>
      </c>
      <c r="AC55" s="228">
        <v>0</v>
      </c>
    </row>
    <row r="56" spans="1:29" s="223" customFormat="1" x14ac:dyDescent="0.25">
      <c r="A56" s="218" t="s">
        <v>558</v>
      </c>
      <c r="B56" s="163" t="s">
        <v>548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580</v>
      </c>
      <c r="AA56" s="228"/>
      <c r="AB56" s="228">
        <v>0</v>
      </c>
      <c r="AC56" s="228">
        <v>0</v>
      </c>
    </row>
    <row r="57" spans="1:29" s="223" customFormat="1" x14ac:dyDescent="0.25">
      <c r="A57" s="218" t="s">
        <v>559</v>
      </c>
      <c r="B57" s="163" t="s">
        <v>550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580</v>
      </c>
      <c r="AA57" s="228"/>
      <c r="AB57" s="228">
        <v>0</v>
      </c>
      <c r="AC57" s="228">
        <v>0</v>
      </c>
    </row>
    <row r="58" spans="1:29" s="223" customFormat="1" x14ac:dyDescent="0.25">
      <c r="A58" s="218" t="s">
        <v>560</v>
      </c>
      <c r="B58" s="163" t="s">
        <v>552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580</v>
      </c>
      <c r="AA58" s="228"/>
      <c r="AB58" s="228">
        <v>0</v>
      </c>
      <c r="AC58" s="228">
        <v>0</v>
      </c>
    </row>
    <row r="59" spans="1:29" s="223" customFormat="1" x14ac:dyDescent="0.25">
      <c r="A59" s="218" t="s">
        <v>561</v>
      </c>
      <c r="B59" s="163" t="s">
        <v>554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580</v>
      </c>
      <c r="AA59" s="228"/>
      <c r="AB59" s="228">
        <v>0</v>
      </c>
      <c r="AC59" s="228">
        <v>0</v>
      </c>
    </row>
    <row r="60" spans="1:29" s="223" customFormat="1" x14ac:dyDescent="0.25">
      <c r="A60" s="218" t="s">
        <v>562</v>
      </c>
      <c r="B60" s="163" t="s">
        <v>556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580</v>
      </c>
      <c r="AA60" s="228"/>
      <c r="AB60" s="228">
        <v>0</v>
      </c>
      <c r="AC60" s="228">
        <v>0</v>
      </c>
    </row>
    <row r="61" spans="1:29" s="223" customFormat="1" ht="35.25" customHeight="1"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3" customFormat="1" x14ac:dyDescent="0.25">
      <c r="A62" s="218" t="s">
        <v>147</v>
      </c>
      <c r="B62" s="163" t="s">
        <v>146</v>
      </c>
      <c r="C62" s="228">
        <v>12.964612921546916</v>
      </c>
      <c r="D62" s="228">
        <v>13.061511926183007</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580</v>
      </c>
      <c r="AA62" s="228"/>
      <c r="AB62" s="228">
        <v>0</v>
      </c>
      <c r="AC62" s="228">
        <v>0</v>
      </c>
    </row>
    <row r="63" spans="1:29" s="223" customFormat="1" x14ac:dyDescent="0.25">
      <c r="A63" s="218" t="s">
        <v>145</v>
      </c>
      <c r="B63" s="219"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580</v>
      </c>
      <c r="AA63" s="228"/>
      <c r="AB63" s="228">
        <v>0</v>
      </c>
      <c r="AC63" s="228">
        <v>0</v>
      </c>
    </row>
    <row r="64" spans="1:29" s="223" customFormat="1" x14ac:dyDescent="0.25">
      <c r="A64" s="218" t="s">
        <v>144</v>
      </c>
      <c r="B64" s="163"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580</v>
      </c>
      <c r="AA64" s="228"/>
      <c r="AB64" s="228">
        <v>0</v>
      </c>
      <c r="AC64" s="228">
        <v>0</v>
      </c>
    </row>
    <row r="65" spans="1:29" s="223" customFormat="1" x14ac:dyDescent="0.25">
      <c r="A65" s="218" t="s">
        <v>143</v>
      </c>
      <c r="B65" s="219"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580</v>
      </c>
      <c r="AA65" s="228"/>
      <c r="AB65" s="228">
        <v>0</v>
      </c>
      <c r="AC65" s="228">
        <v>0</v>
      </c>
    </row>
    <row r="66" spans="1:29" s="223" customFormat="1" x14ac:dyDescent="0.25">
      <c r="A66" s="218" t="s">
        <v>142</v>
      </c>
      <c r="B66" s="219"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580</v>
      </c>
      <c r="AA66" s="228"/>
      <c r="AB66" s="228">
        <v>0</v>
      </c>
      <c r="AC66" s="228">
        <v>0</v>
      </c>
    </row>
    <row r="67" spans="1:29" s="223" customFormat="1" x14ac:dyDescent="0.25">
      <c r="A67" s="218" t="s">
        <v>141</v>
      </c>
      <c r="B67" s="219"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580</v>
      </c>
      <c r="AA67" s="228"/>
      <c r="AB67" s="228">
        <v>0</v>
      </c>
      <c r="AC67" s="228">
        <v>0</v>
      </c>
    </row>
    <row r="68" spans="1:29" s="223" customFormat="1" x14ac:dyDescent="0.25">
      <c r="A68" s="218" t="s">
        <v>563</v>
      </c>
      <c r="B68" s="219" t="s">
        <v>547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580</v>
      </c>
      <c r="AA68" s="228"/>
      <c r="AB68" s="228">
        <v>0</v>
      </c>
      <c r="AC68" s="228">
        <v>0</v>
      </c>
    </row>
    <row r="69" spans="1:29" s="223" customFormat="1" x14ac:dyDescent="0.25">
      <c r="A69" s="218" t="s">
        <v>564</v>
      </c>
      <c r="B69" s="219"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580</v>
      </c>
      <c r="AA69" s="228"/>
      <c r="AB69" s="228">
        <v>0</v>
      </c>
      <c r="AC69" s="228">
        <v>0</v>
      </c>
    </row>
    <row r="70" spans="1:29" s="223" customFormat="1" x14ac:dyDescent="0.25">
      <c r="A70" s="218" t="s">
        <v>565</v>
      </c>
      <c r="B70" s="219"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580</v>
      </c>
      <c r="AA70" s="228"/>
      <c r="AB70" s="228">
        <v>0</v>
      </c>
      <c r="AC70" s="228">
        <v>0</v>
      </c>
    </row>
    <row r="71" spans="1:29" s="223" customFormat="1" x14ac:dyDescent="0.25">
      <c r="A71" s="218" t="s">
        <v>566</v>
      </c>
      <c r="B71" s="219"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580</v>
      </c>
      <c r="AA71" s="228"/>
      <c r="AB71" s="228">
        <v>0</v>
      </c>
      <c r="AC71" s="228">
        <v>0</v>
      </c>
    </row>
    <row r="72" spans="1:29" s="223" customFormat="1" x14ac:dyDescent="0.25">
      <c r="A72" s="218" t="s">
        <v>567</v>
      </c>
      <c r="B72" s="219"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580</v>
      </c>
      <c r="AA72" s="228"/>
      <c r="AB72" s="228">
        <v>0</v>
      </c>
      <c r="AC72" s="228">
        <v>0</v>
      </c>
    </row>
    <row r="73" spans="1:29" s="223" customFormat="1" x14ac:dyDescent="0.25">
      <c r="A73" s="218" t="s">
        <v>568</v>
      </c>
      <c r="B73" s="219"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580</v>
      </c>
      <c r="AA73" s="228"/>
      <c r="AB73" s="228">
        <v>0</v>
      </c>
      <c r="AC73" s="228">
        <v>0</v>
      </c>
    </row>
    <row r="74" spans="1:29" s="223" customFormat="1" ht="36.75" customHeight="1" x14ac:dyDescent="0.25">
      <c r="A74" s="226" t="s">
        <v>58</v>
      </c>
      <c r="B74" s="231" t="s">
        <v>201</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580</v>
      </c>
      <c r="AA74" s="228"/>
      <c r="AB74" s="228">
        <v>0</v>
      </c>
      <c r="AC74" s="228">
        <v>0</v>
      </c>
    </row>
    <row r="75" spans="1:29" s="223" customForma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3" customFormat="1" ht="45" customHeight="1" x14ac:dyDescent="0.25">
      <c r="A76" s="218" t="s">
        <v>196</v>
      </c>
      <c r="B76" s="163" t="s">
        <v>545</v>
      </c>
      <c r="C76" s="232"/>
      <c r="D76" s="233"/>
      <c r="E76" s="234"/>
      <c r="F76" s="234"/>
      <c r="G76" s="228">
        <v>0</v>
      </c>
      <c r="H76" s="228">
        <v>0</v>
      </c>
      <c r="I76" s="228"/>
      <c r="J76" s="228">
        <v>0</v>
      </c>
      <c r="K76" s="228"/>
      <c r="L76" s="228">
        <v>0</v>
      </c>
      <c r="M76" s="234"/>
      <c r="N76" s="228">
        <v>0</v>
      </c>
      <c r="O76" s="233"/>
      <c r="P76" s="228">
        <v>0</v>
      </c>
      <c r="Q76" s="233"/>
      <c r="R76" s="228">
        <v>0</v>
      </c>
      <c r="S76" s="233"/>
      <c r="T76" s="228">
        <v>0</v>
      </c>
      <c r="U76" s="233"/>
      <c r="V76" s="228">
        <v>0</v>
      </c>
      <c r="W76" s="233"/>
      <c r="X76" s="228">
        <v>0</v>
      </c>
      <c r="Y76" s="233"/>
      <c r="Z76" s="228" t="s">
        <v>580</v>
      </c>
      <c r="AA76" s="233"/>
      <c r="AB76" s="228">
        <v>0</v>
      </c>
      <c r="AC76" s="228">
        <v>0</v>
      </c>
    </row>
    <row r="77" spans="1:29" s="223" customFormat="1" ht="39.75" customHeight="1" x14ac:dyDescent="0.25">
      <c r="A77" s="218" t="s">
        <v>197</v>
      </c>
      <c r="B77" s="219" t="s">
        <v>543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580</v>
      </c>
      <c r="AA77" s="228"/>
      <c r="AB77" s="228">
        <v>0</v>
      </c>
      <c r="AC77" s="228">
        <v>0</v>
      </c>
    </row>
    <row r="78" spans="1:29" s="223" customFormat="1" x14ac:dyDescent="0.25">
      <c r="A78" s="218" t="s">
        <v>198</v>
      </c>
      <c r="B78" s="219"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580</v>
      </c>
      <c r="AA78" s="228"/>
      <c r="AB78" s="228">
        <v>0</v>
      </c>
      <c r="AC78" s="228">
        <v>0</v>
      </c>
    </row>
    <row r="79" spans="1:29" s="223" customFormat="1" x14ac:dyDescent="0.25">
      <c r="A79" s="218" t="s">
        <v>199</v>
      </c>
      <c r="B79" s="163" t="s">
        <v>569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580</v>
      </c>
      <c r="AA79" s="228"/>
      <c r="AB79" s="228">
        <v>0</v>
      </c>
      <c r="AC79" s="228">
        <v>0</v>
      </c>
    </row>
    <row r="80" spans="1:29" s="223" customFormat="1" x14ac:dyDescent="0.25">
      <c r="A80" s="218" t="s">
        <v>200</v>
      </c>
      <c r="B80" s="163" t="s">
        <v>546</v>
      </c>
      <c r="C80" s="232"/>
      <c r="D80" s="233"/>
      <c r="E80" s="234"/>
      <c r="F80" s="234"/>
      <c r="G80" s="228">
        <v>0</v>
      </c>
      <c r="H80" s="228">
        <v>0</v>
      </c>
      <c r="I80" s="228"/>
      <c r="J80" s="228">
        <v>0</v>
      </c>
      <c r="K80" s="228"/>
      <c r="L80" s="228">
        <v>0</v>
      </c>
      <c r="M80" s="234"/>
      <c r="N80" s="228">
        <v>0</v>
      </c>
      <c r="O80" s="233"/>
      <c r="P80" s="228">
        <v>0</v>
      </c>
      <c r="Q80" s="233"/>
      <c r="R80" s="228">
        <v>0</v>
      </c>
      <c r="S80" s="233"/>
      <c r="T80" s="228">
        <v>0</v>
      </c>
      <c r="U80" s="233"/>
      <c r="V80" s="228">
        <v>0</v>
      </c>
      <c r="W80" s="233"/>
      <c r="X80" s="228">
        <v>0</v>
      </c>
      <c r="Y80" s="233"/>
      <c r="Z80" s="228" t="s">
        <v>580</v>
      </c>
      <c r="AA80" s="233"/>
      <c r="AB80" s="228">
        <v>0</v>
      </c>
      <c r="AC80" s="228">
        <v>0</v>
      </c>
    </row>
    <row r="81" spans="1:29" s="223" customFormat="1" x14ac:dyDescent="0.25">
      <c r="A81" s="218" t="s">
        <v>570</v>
      </c>
      <c r="B81" s="163" t="s">
        <v>547</v>
      </c>
      <c r="C81" s="232"/>
      <c r="D81" s="233"/>
      <c r="E81" s="234"/>
      <c r="F81" s="234"/>
      <c r="G81" s="228">
        <v>0</v>
      </c>
      <c r="H81" s="228">
        <v>0</v>
      </c>
      <c r="I81" s="228"/>
      <c r="J81" s="228">
        <v>0</v>
      </c>
      <c r="K81" s="228"/>
      <c r="L81" s="228">
        <v>0</v>
      </c>
      <c r="M81" s="234"/>
      <c r="N81" s="228">
        <v>0</v>
      </c>
      <c r="O81" s="233"/>
      <c r="P81" s="228">
        <v>0</v>
      </c>
      <c r="Q81" s="233"/>
      <c r="R81" s="228">
        <v>0</v>
      </c>
      <c r="S81" s="233"/>
      <c r="T81" s="228">
        <v>0</v>
      </c>
      <c r="U81" s="233"/>
      <c r="V81" s="228">
        <v>0</v>
      </c>
      <c r="W81" s="233"/>
      <c r="X81" s="228">
        <v>0</v>
      </c>
      <c r="Y81" s="233"/>
      <c r="Z81" s="228" t="s">
        <v>580</v>
      </c>
      <c r="AA81" s="233"/>
      <c r="AB81" s="228">
        <v>0</v>
      </c>
      <c r="AC81" s="228">
        <v>0</v>
      </c>
    </row>
    <row r="82" spans="1:29" s="223" customFormat="1" x14ac:dyDescent="0.25">
      <c r="A82" s="218" t="s">
        <v>571</v>
      </c>
      <c r="B82" s="163" t="s">
        <v>548</v>
      </c>
      <c r="C82" s="232"/>
      <c r="D82" s="233"/>
      <c r="E82" s="234"/>
      <c r="F82" s="234"/>
      <c r="G82" s="228">
        <v>0</v>
      </c>
      <c r="H82" s="228">
        <v>0</v>
      </c>
      <c r="I82" s="228"/>
      <c r="J82" s="228">
        <v>0</v>
      </c>
      <c r="K82" s="228"/>
      <c r="L82" s="228">
        <v>0</v>
      </c>
      <c r="M82" s="234"/>
      <c r="N82" s="228">
        <v>0</v>
      </c>
      <c r="O82" s="233"/>
      <c r="P82" s="228">
        <v>0</v>
      </c>
      <c r="Q82" s="233"/>
      <c r="R82" s="228">
        <v>0</v>
      </c>
      <c r="S82" s="233"/>
      <c r="T82" s="228">
        <v>0</v>
      </c>
      <c r="U82" s="233"/>
      <c r="V82" s="228">
        <v>0</v>
      </c>
      <c r="W82" s="233"/>
      <c r="X82" s="228">
        <v>0</v>
      </c>
      <c r="Y82" s="233"/>
      <c r="Z82" s="228" t="s">
        <v>580</v>
      </c>
      <c r="AA82" s="233"/>
      <c r="AB82" s="228">
        <v>0</v>
      </c>
      <c r="AC82" s="228">
        <v>0</v>
      </c>
    </row>
    <row r="83" spans="1:29" s="223" customFormat="1" x14ac:dyDescent="0.25">
      <c r="A83" s="218" t="s">
        <v>572</v>
      </c>
      <c r="B83" s="163" t="s">
        <v>550</v>
      </c>
      <c r="C83" s="232"/>
      <c r="D83" s="233"/>
      <c r="E83" s="234"/>
      <c r="F83" s="234"/>
      <c r="G83" s="228">
        <v>0</v>
      </c>
      <c r="H83" s="228">
        <v>0</v>
      </c>
      <c r="I83" s="228"/>
      <c r="J83" s="228">
        <v>0</v>
      </c>
      <c r="K83" s="228"/>
      <c r="L83" s="228">
        <v>0</v>
      </c>
      <c r="M83" s="234"/>
      <c r="N83" s="228">
        <v>0</v>
      </c>
      <c r="O83" s="233"/>
      <c r="P83" s="228">
        <v>0</v>
      </c>
      <c r="Q83" s="233"/>
      <c r="R83" s="228">
        <v>0</v>
      </c>
      <c r="S83" s="233"/>
      <c r="T83" s="228">
        <v>0</v>
      </c>
      <c r="U83" s="233"/>
      <c r="V83" s="228">
        <v>0</v>
      </c>
      <c r="W83" s="233"/>
      <c r="X83" s="228">
        <v>0</v>
      </c>
      <c r="Y83" s="233"/>
      <c r="Z83" s="228" t="s">
        <v>580</v>
      </c>
      <c r="AA83" s="233"/>
      <c r="AB83" s="228">
        <v>0</v>
      </c>
      <c r="AC83" s="228">
        <v>0</v>
      </c>
    </row>
    <row r="84" spans="1:29" s="223" customFormat="1" x14ac:dyDescent="0.25">
      <c r="A84" s="218" t="s">
        <v>573</v>
      </c>
      <c r="B84" s="163" t="s">
        <v>552</v>
      </c>
      <c r="C84" s="272"/>
      <c r="D84" s="273"/>
      <c r="E84" s="234"/>
      <c r="F84" s="234"/>
      <c r="G84" s="228">
        <v>0</v>
      </c>
      <c r="H84" s="228">
        <v>0</v>
      </c>
      <c r="I84" s="228"/>
      <c r="J84" s="228">
        <v>0</v>
      </c>
      <c r="K84" s="228"/>
      <c r="L84" s="228">
        <v>0</v>
      </c>
      <c r="M84" s="234"/>
      <c r="N84" s="228">
        <v>0</v>
      </c>
      <c r="O84" s="233"/>
      <c r="P84" s="228">
        <v>0</v>
      </c>
      <c r="Q84" s="233"/>
      <c r="R84" s="228">
        <v>0</v>
      </c>
      <c r="S84" s="233"/>
      <c r="T84" s="228">
        <v>0</v>
      </c>
      <c r="U84" s="233"/>
      <c r="V84" s="228">
        <v>0</v>
      </c>
      <c r="W84" s="233"/>
      <c r="X84" s="228">
        <v>0</v>
      </c>
      <c r="Y84" s="233"/>
      <c r="Z84" s="228" t="s">
        <v>580</v>
      </c>
      <c r="AA84" s="233"/>
      <c r="AB84" s="228">
        <v>0</v>
      </c>
      <c r="AC84" s="228">
        <v>0</v>
      </c>
    </row>
    <row r="85" spans="1:29" s="223" customFormat="1" x14ac:dyDescent="0.25">
      <c r="A85" s="218" t="s">
        <v>574</v>
      </c>
      <c r="B85" s="163" t="s">
        <v>554</v>
      </c>
      <c r="C85" s="232"/>
      <c r="D85" s="233"/>
      <c r="E85" s="234"/>
      <c r="F85" s="234"/>
      <c r="G85" s="228">
        <v>0</v>
      </c>
      <c r="H85" s="228">
        <v>0</v>
      </c>
      <c r="I85" s="228"/>
      <c r="J85" s="228">
        <v>0</v>
      </c>
      <c r="K85" s="228"/>
      <c r="L85" s="228">
        <v>0</v>
      </c>
      <c r="M85" s="234"/>
      <c r="N85" s="228">
        <v>0</v>
      </c>
      <c r="O85" s="233"/>
      <c r="P85" s="228">
        <v>0</v>
      </c>
      <c r="Q85" s="233"/>
      <c r="R85" s="228">
        <v>0</v>
      </c>
      <c r="S85" s="233"/>
      <c r="T85" s="228">
        <v>0</v>
      </c>
      <c r="U85" s="233"/>
      <c r="V85" s="228">
        <v>0</v>
      </c>
      <c r="W85" s="233"/>
      <c r="X85" s="228">
        <v>0</v>
      </c>
      <c r="Y85" s="233"/>
      <c r="Z85" s="228" t="s">
        <v>580</v>
      </c>
      <c r="AA85" s="233"/>
      <c r="AB85" s="228">
        <v>0</v>
      </c>
      <c r="AC85" s="228">
        <v>0</v>
      </c>
    </row>
    <row r="86" spans="1:29" s="223" customFormat="1" x14ac:dyDescent="0.25">
      <c r="A86" s="218" t="s">
        <v>575</v>
      </c>
      <c r="B86" s="163" t="s">
        <v>556</v>
      </c>
      <c r="C86" s="235"/>
      <c r="D86" s="233"/>
      <c r="E86" s="234"/>
      <c r="F86" s="234"/>
      <c r="G86" s="228">
        <v>0</v>
      </c>
      <c r="H86" s="228">
        <v>0</v>
      </c>
      <c r="I86" s="228"/>
      <c r="J86" s="228">
        <v>0</v>
      </c>
      <c r="K86" s="228"/>
      <c r="L86" s="228">
        <v>0</v>
      </c>
      <c r="M86" s="234"/>
      <c r="N86" s="228">
        <v>0</v>
      </c>
      <c r="O86" s="233"/>
      <c r="P86" s="228">
        <v>0</v>
      </c>
      <c r="Q86" s="233"/>
      <c r="R86" s="228">
        <v>0</v>
      </c>
      <c r="S86" s="233"/>
      <c r="T86" s="228">
        <v>0</v>
      </c>
      <c r="U86" s="233"/>
      <c r="V86" s="228">
        <v>0</v>
      </c>
      <c r="W86" s="233"/>
      <c r="X86" s="228">
        <v>0</v>
      </c>
      <c r="Y86" s="233"/>
      <c r="Z86" s="228" t="s">
        <v>580</v>
      </c>
      <c r="AA86" s="233"/>
      <c r="AB86" s="228">
        <v>0</v>
      </c>
      <c r="AC86" s="228">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18"/>
      <c r="C88" s="418"/>
      <c r="D88" s="418"/>
      <c r="E88" s="418"/>
      <c r="F88" s="418"/>
      <c r="G88" s="418"/>
      <c r="H88" s="418"/>
      <c r="I88" s="418"/>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19"/>
      <c r="C90" s="419"/>
      <c r="D90" s="419"/>
      <c r="E90" s="419"/>
      <c r="F90" s="419"/>
      <c r="G90" s="419"/>
      <c r="H90" s="419"/>
      <c r="I90" s="419"/>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18"/>
      <c r="C92" s="418"/>
      <c r="D92" s="418"/>
      <c r="E92" s="418"/>
      <c r="F92" s="418"/>
      <c r="G92" s="418"/>
      <c r="H92" s="418"/>
      <c r="I92" s="418"/>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18"/>
      <c r="C94" s="418"/>
      <c r="D94" s="418"/>
      <c r="E94" s="418"/>
      <c r="F94" s="418"/>
      <c r="G94" s="418"/>
      <c r="H94" s="418"/>
      <c r="I94" s="418"/>
      <c r="J94" s="161"/>
      <c r="K94" s="161"/>
      <c r="L94" s="67"/>
      <c r="M94" s="67"/>
      <c r="N94" s="69"/>
      <c r="O94" s="67"/>
      <c r="P94" s="67"/>
      <c r="Q94" s="67"/>
      <c r="R94" s="67"/>
      <c r="S94" s="67"/>
      <c r="T94" s="67"/>
      <c r="U94" s="67"/>
      <c r="V94" s="67"/>
      <c r="W94" s="67"/>
      <c r="X94" s="67"/>
      <c r="Y94" s="67"/>
    </row>
    <row r="95" spans="1:29" ht="32.25" customHeight="1" x14ac:dyDescent="0.25">
      <c r="A95" s="67"/>
      <c r="B95" s="419"/>
      <c r="C95" s="419"/>
      <c r="D95" s="419"/>
      <c r="E95" s="419"/>
      <c r="F95" s="419"/>
      <c r="G95" s="419"/>
      <c r="H95" s="419"/>
      <c r="I95" s="419"/>
      <c r="J95" s="162"/>
      <c r="K95" s="162"/>
      <c r="L95" s="67"/>
      <c r="M95" s="67"/>
      <c r="N95" s="67"/>
      <c r="O95" s="67"/>
      <c r="P95" s="67"/>
      <c r="Q95" s="67"/>
      <c r="R95" s="67"/>
      <c r="S95" s="67"/>
      <c r="T95" s="67"/>
      <c r="U95" s="67"/>
      <c r="V95" s="67"/>
      <c r="W95" s="67"/>
      <c r="X95" s="67"/>
      <c r="Y95" s="67"/>
    </row>
    <row r="96" spans="1:29" ht="51.75" customHeight="1" x14ac:dyDescent="0.25">
      <c r="A96" s="67"/>
      <c r="B96" s="418"/>
      <c r="C96" s="418"/>
      <c r="D96" s="418"/>
      <c r="E96" s="418"/>
      <c r="F96" s="418"/>
      <c r="G96" s="418"/>
      <c r="H96" s="418"/>
      <c r="I96" s="418"/>
      <c r="J96" s="161"/>
      <c r="K96" s="161"/>
      <c r="L96" s="67"/>
      <c r="M96" s="67"/>
      <c r="N96" s="67"/>
      <c r="O96" s="67"/>
      <c r="P96" s="67"/>
      <c r="Q96" s="67"/>
      <c r="R96" s="67"/>
      <c r="S96" s="67"/>
      <c r="T96" s="67"/>
      <c r="U96" s="67"/>
      <c r="V96" s="67"/>
      <c r="W96" s="67"/>
      <c r="X96" s="67"/>
      <c r="Y96" s="67"/>
    </row>
    <row r="97" spans="1:25" ht="21.75" customHeight="1" x14ac:dyDescent="0.25">
      <c r="A97" s="67"/>
      <c r="B97" s="423"/>
      <c r="C97" s="423"/>
      <c r="D97" s="423"/>
      <c r="E97" s="423"/>
      <c r="F97" s="423"/>
      <c r="G97" s="423"/>
      <c r="H97" s="423"/>
      <c r="I97" s="423"/>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16"/>
      <c r="C99" s="416"/>
      <c r="D99" s="416"/>
      <c r="E99" s="416"/>
      <c r="F99" s="416"/>
      <c r="G99" s="416"/>
      <c r="H99" s="416"/>
      <c r="I99" s="416"/>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P20:S20"/>
    <mergeCell ref="X20:AA20"/>
    <mergeCell ref="A4:AA4"/>
    <mergeCell ref="A6:AA6"/>
    <mergeCell ref="A8:AA8"/>
    <mergeCell ref="A9:AA9"/>
    <mergeCell ref="A11:AA11"/>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N_TP2100.VL.0019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Проектирование реконструкции ВЛ-110кВ Картопья-Атымья 2 (замена отдельностоящих дефектных опор в количестве 59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3" t="s">
        <v>441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452</v>
      </c>
      <c r="F22" s="441"/>
      <c r="G22" s="441"/>
      <c r="H22" s="441"/>
      <c r="I22" s="441"/>
      <c r="J22" s="441"/>
      <c r="K22" s="441"/>
      <c r="L22" s="442"/>
      <c r="M22" s="434" t="s">
        <v>49</v>
      </c>
      <c r="N22" s="434" t="s">
        <v>48</v>
      </c>
      <c r="O22" s="434" t="s">
        <v>47</v>
      </c>
      <c r="P22" s="443" t="s">
        <v>231</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387</v>
      </c>
      <c r="J23" s="455" t="s">
        <v>388</v>
      </c>
      <c r="K23" s="455" t="s">
        <v>389</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3" t="s">
        <v>13</v>
      </c>
      <c r="AG24" s="123" t="s">
        <v>12</v>
      </c>
      <c r="AH24" s="124" t="s">
        <v>2</v>
      </c>
      <c r="AI24" s="124"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6" zoomScaleNormal="90" zoomScaleSheetLayoutView="100" workbookViewId="0">
      <selection activeCell="B25" sqref="B25:B27"/>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8" t="str">
        <f>'1. паспорт местоположение'!A5:C5</f>
        <v>Год раскрытия информации: 2024 год</v>
      </c>
      <c r="B5" s="458"/>
      <c r="C5" s="76"/>
      <c r="D5" s="76"/>
      <c r="E5" s="76"/>
      <c r="F5" s="76"/>
      <c r="G5" s="76"/>
    </row>
    <row r="6" spans="1:7" ht="18.75" x14ac:dyDescent="0.3">
      <c r="A6" s="128"/>
      <c r="B6" s="128"/>
      <c r="C6" s="128"/>
      <c r="D6" s="128"/>
      <c r="E6" s="128"/>
      <c r="F6" s="128"/>
      <c r="G6" s="128"/>
    </row>
    <row r="7" spans="1:7" ht="18.75" x14ac:dyDescent="0.25">
      <c r="A7" s="287" t="s">
        <v>9</v>
      </c>
      <c r="B7" s="287"/>
      <c r="C7" s="127"/>
      <c r="D7" s="127"/>
      <c r="E7" s="127"/>
      <c r="F7" s="127"/>
      <c r="G7" s="127"/>
    </row>
    <row r="8" spans="1:7" ht="18.75" x14ac:dyDescent="0.25">
      <c r="A8" s="127"/>
      <c r="B8" s="127"/>
      <c r="C8" s="127"/>
      <c r="D8" s="127"/>
      <c r="E8" s="127"/>
      <c r="F8" s="127"/>
      <c r="G8" s="127"/>
    </row>
    <row r="9" spans="1:7" x14ac:dyDescent="0.25">
      <c r="A9" s="293" t="str">
        <f>'1. паспорт местоположение'!A9:C9</f>
        <v>АО "Россети Тюмень"</v>
      </c>
      <c r="B9" s="293"/>
      <c r="C9" s="125"/>
      <c r="D9" s="125"/>
      <c r="E9" s="125"/>
      <c r="F9" s="125"/>
      <c r="G9" s="125"/>
    </row>
    <row r="10" spans="1:7" x14ac:dyDescent="0.25">
      <c r="A10" s="289" t="s">
        <v>8</v>
      </c>
      <c r="B10" s="289"/>
      <c r="C10" s="126"/>
      <c r="D10" s="126"/>
      <c r="E10" s="126"/>
      <c r="F10" s="126"/>
      <c r="G10" s="126"/>
    </row>
    <row r="11" spans="1:7" ht="18.75" x14ac:dyDescent="0.25">
      <c r="A11" s="127"/>
      <c r="B11" s="127"/>
      <c r="C11" s="127"/>
      <c r="D11" s="127"/>
      <c r="E11" s="127"/>
      <c r="F11" s="127"/>
      <c r="G11" s="127"/>
    </row>
    <row r="12" spans="1:7" ht="30.75" customHeight="1" x14ac:dyDescent="0.25">
      <c r="A12" s="325" t="str">
        <f>'1. паспорт местоположение'!A12:C12</f>
        <v>N_TP2100.VL.0019</v>
      </c>
      <c r="B12" s="325"/>
      <c r="C12" s="125"/>
      <c r="D12" s="125"/>
      <c r="E12" s="125"/>
      <c r="F12" s="125"/>
      <c r="G12" s="125"/>
    </row>
    <row r="13" spans="1:7" x14ac:dyDescent="0.25">
      <c r="A13" s="289" t="s">
        <v>7</v>
      </c>
      <c r="B13" s="289"/>
      <c r="C13" s="126"/>
      <c r="D13" s="126"/>
      <c r="E13" s="126"/>
      <c r="F13" s="126"/>
      <c r="G13" s="126"/>
    </row>
    <row r="14" spans="1:7" ht="18.75" x14ac:dyDescent="0.25">
      <c r="A14" s="11"/>
      <c r="B14" s="11"/>
      <c r="C14" s="11"/>
      <c r="D14" s="11"/>
      <c r="E14" s="11"/>
      <c r="F14" s="11"/>
      <c r="G14" s="11"/>
    </row>
    <row r="15" spans="1:7" ht="42" customHeight="1" x14ac:dyDescent="0.25">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125"/>
      <c r="D15" s="125"/>
      <c r="E15" s="125"/>
      <c r="F15" s="125"/>
      <c r="G15" s="125"/>
    </row>
    <row r="16" spans="1:7" x14ac:dyDescent="0.25">
      <c r="A16" s="289" t="s">
        <v>6</v>
      </c>
      <c r="B16" s="289"/>
      <c r="C16" s="126"/>
      <c r="D16" s="126"/>
      <c r="E16" s="126"/>
      <c r="F16" s="126"/>
      <c r="G16" s="126"/>
    </row>
    <row r="17" spans="1:2" x14ac:dyDescent="0.25">
      <c r="B17" s="98"/>
    </row>
    <row r="18" spans="1:2" ht="33.75" customHeight="1" x14ac:dyDescent="0.25">
      <c r="A18" s="462" t="s">
        <v>442</v>
      </c>
      <c r="B18" s="463"/>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576</v>
      </c>
    </row>
    <row r="23" spans="1:2" ht="16.5" thickBot="1" x14ac:dyDescent="0.3">
      <c r="A23" s="100" t="s">
        <v>309</v>
      </c>
      <c r="B23" s="102" t="s">
        <v>465</v>
      </c>
    </row>
    <row r="24" spans="1:2" ht="16.5" thickBot="1" x14ac:dyDescent="0.3">
      <c r="A24" s="100" t="s">
        <v>344</v>
      </c>
      <c r="B24" s="102" t="s">
        <v>580</v>
      </c>
    </row>
    <row r="25" spans="1:2" ht="16.5" thickBot="1" x14ac:dyDescent="0.3">
      <c r="A25" s="103" t="s">
        <v>345</v>
      </c>
      <c r="B25" s="101">
        <f>'3.3 паспорт описание'!C29</f>
        <v>2027</v>
      </c>
    </row>
    <row r="26" spans="1:2" ht="16.5" thickBot="1" x14ac:dyDescent="0.3">
      <c r="A26" s="104" t="s">
        <v>346</v>
      </c>
      <c r="B26" s="165" t="str">
        <f>'3.3 паспорт описание'!C30</f>
        <v>Н</v>
      </c>
    </row>
    <row r="27" spans="1:2" ht="29.25" thickBot="1" x14ac:dyDescent="0.3">
      <c r="A27" s="111" t="s">
        <v>618</v>
      </c>
      <c r="B27" s="220">
        <f>'6.2. Паспорт фин осв ввод'!D24</f>
        <v>15.571410451583278</v>
      </c>
    </row>
    <row r="28" spans="1:2" ht="16.5" thickBot="1" x14ac:dyDescent="0.3">
      <c r="A28" s="106" t="s">
        <v>347</v>
      </c>
      <c r="B28" s="106" t="s">
        <v>615</v>
      </c>
    </row>
    <row r="29" spans="1:2" ht="29.25" thickBot="1" x14ac:dyDescent="0.3">
      <c r="A29" s="112" t="s">
        <v>348</v>
      </c>
      <c r="B29" s="106" t="s">
        <v>616</v>
      </c>
    </row>
    <row r="30" spans="1:2" ht="29.25" thickBot="1" x14ac:dyDescent="0.3">
      <c r="A30" s="112" t="s">
        <v>349</v>
      </c>
      <c r="B30" s="149" t="s">
        <v>616</v>
      </c>
    </row>
    <row r="31" spans="1:2" ht="16.5" thickBot="1" x14ac:dyDescent="0.3">
      <c r="A31" s="106" t="s">
        <v>350</v>
      </c>
      <c r="B31" s="106"/>
    </row>
    <row r="32" spans="1:2" ht="29.25" thickBot="1" x14ac:dyDescent="0.3">
      <c r="A32" s="112" t="s">
        <v>351</v>
      </c>
      <c r="B32" s="106" t="s">
        <v>616</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616</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4">
        <v>0</v>
      </c>
    </row>
    <row r="49" spans="1:2" ht="16.5" thickBot="1" x14ac:dyDescent="0.3">
      <c r="A49" s="107" t="s">
        <v>350</v>
      </c>
      <c r="B49" s="274"/>
    </row>
    <row r="50" spans="1:2" ht="16.5" thickBot="1" x14ac:dyDescent="0.3">
      <c r="A50" s="107" t="s">
        <v>358</v>
      </c>
      <c r="B50" s="274">
        <v>0</v>
      </c>
    </row>
    <row r="51" spans="1:2" ht="16.5" thickBot="1" x14ac:dyDescent="0.3">
      <c r="A51" s="107" t="s">
        <v>359</v>
      </c>
      <c r="B51" s="274">
        <v>0</v>
      </c>
    </row>
    <row r="52" spans="1:2" ht="16.5" thickBot="1" x14ac:dyDescent="0.3">
      <c r="A52" s="107" t="s">
        <v>360</v>
      </c>
      <c r="B52" s="274">
        <v>0</v>
      </c>
    </row>
    <row r="53" spans="1:2" ht="16.5" thickBot="1" x14ac:dyDescent="0.3">
      <c r="A53" s="103" t="s">
        <v>361</v>
      </c>
      <c r="B53" s="275">
        <v>0</v>
      </c>
    </row>
    <row r="54" spans="1:2" ht="16.5" thickBot="1" x14ac:dyDescent="0.3">
      <c r="A54" s="103" t="s">
        <v>362</v>
      </c>
      <c r="B54" s="275">
        <v>0</v>
      </c>
    </row>
    <row r="55" spans="1:2" ht="16.5" thickBot="1" x14ac:dyDescent="0.3">
      <c r="A55" s="103" t="s">
        <v>363</v>
      </c>
      <c r="B55" s="275">
        <v>0</v>
      </c>
    </row>
    <row r="56" spans="1:2" ht="16.5" thickBot="1" x14ac:dyDescent="0.3">
      <c r="A56" s="104" t="s">
        <v>364</v>
      </c>
      <c r="B56" s="275">
        <v>0</v>
      </c>
    </row>
    <row r="57" spans="1:2" ht="15.75" customHeight="1" thickBot="1" x14ac:dyDescent="0.3">
      <c r="A57" s="105" t="s">
        <v>365</v>
      </c>
      <c r="B57" s="113" t="s">
        <v>616</v>
      </c>
    </row>
    <row r="58" spans="1:2" x14ac:dyDescent="0.25">
      <c r="A58" s="109" t="s">
        <v>366</v>
      </c>
      <c r="B58" s="109" t="s">
        <v>582</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616</v>
      </c>
    </row>
    <row r="64" spans="1:2" ht="29.25" thickBot="1" x14ac:dyDescent="0.3">
      <c r="A64" s="103" t="s">
        <v>372</v>
      </c>
      <c r="B64" s="108" t="s">
        <v>616</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581</v>
      </c>
    </row>
    <row r="69" spans="1:2" ht="16.5" thickBot="1" x14ac:dyDescent="0.3">
      <c r="A69" s="103" t="s">
        <v>376</v>
      </c>
      <c r="B69" s="271" t="s">
        <v>581</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535</v>
      </c>
    </row>
    <row r="74" spans="1:2" ht="28.5" customHeight="1" x14ac:dyDescent="0.25">
      <c r="A74" s="105" t="s">
        <v>381</v>
      </c>
      <c r="B74" s="459" t="s">
        <v>536</v>
      </c>
    </row>
    <row r="75" spans="1:2" x14ac:dyDescent="0.25">
      <c r="A75" s="109" t="s">
        <v>382</v>
      </c>
      <c r="B75" s="460"/>
    </row>
    <row r="76" spans="1:2" x14ac:dyDescent="0.25">
      <c r="A76" s="109" t="s">
        <v>383</v>
      </c>
      <c r="B76" s="460"/>
    </row>
    <row r="77" spans="1:2" x14ac:dyDescent="0.25">
      <c r="A77" s="109" t="s">
        <v>384</v>
      </c>
      <c r="B77" s="460"/>
    </row>
    <row r="78" spans="1:2" x14ac:dyDescent="0.25">
      <c r="A78" s="109" t="s">
        <v>385</v>
      </c>
      <c r="B78" s="460"/>
    </row>
    <row r="79" spans="1:2" ht="16.5" thickBot="1" x14ac:dyDescent="0.3">
      <c r="A79" s="118" t="s">
        <v>386</v>
      </c>
      <c r="B79" s="461"/>
    </row>
    <row r="82" spans="1:2" x14ac:dyDescent="0.25">
      <c r="A82" s="119"/>
      <c r="B82" s="120"/>
    </row>
    <row r="83" spans="1:2" x14ac:dyDescent="0.25">
      <c r="B83" s="121"/>
    </row>
    <row r="84" spans="1:2" x14ac:dyDescent="0.25">
      <c r="B84" s="12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2022-12-05T06:49:11Z</cp:lastPrinted>
  <dcterms:created xsi:type="dcterms:W3CDTF">2015-08-16T15:31:05Z</dcterms:created>
  <dcterms:modified xsi:type="dcterms:W3CDTF">2024-11-03T05:52:37Z</dcterms:modified>
</cp:coreProperties>
</file>