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2\"/>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18" i="38" l="1"/>
  <c r="C49" i="7"/>
  <c r="C48" i="7"/>
  <c r="C39" i="16" l="1"/>
  <c r="C32" i="16"/>
  <c r="D32" i="16" s="1"/>
  <c r="C31" i="16"/>
  <c r="C30" i="16"/>
  <c r="C33" i="16" l="1"/>
  <c r="D33" i="16" s="1"/>
  <c r="C37" i="16"/>
  <c r="D37" i="16" s="1"/>
  <c r="C42" i="16" s="1"/>
  <c r="D42" i="16" s="1"/>
  <c r="C40" i="16"/>
  <c r="D40" i="16" s="1"/>
  <c r="C43" i="16" s="1"/>
  <c r="D43" i="16" s="1"/>
  <c r="C44" i="16" s="1"/>
  <c r="D44" i="16" s="1"/>
  <c r="C47" i="16" s="1"/>
  <c r="D47" i="16" s="1"/>
  <c r="C49" i="16" s="1"/>
  <c r="D49" i="16" s="1"/>
  <c r="C51" i="16" s="1"/>
  <c r="D51" i="16" s="1"/>
  <c r="C50" i="16" s="1"/>
  <c r="D50" i="16" s="1"/>
  <c r="C54" i="16" s="1"/>
  <c r="D54" i="16" s="1"/>
  <c r="C53" i="16" s="1"/>
  <c r="D53" i="16" s="1"/>
  <c r="C36" i="16" l="1"/>
  <c r="D36" i="16" s="1"/>
  <c r="C35" i="16"/>
  <c r="D35" i="16" s="1"/>
  <c r="E72" i="38" l="1"/>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A12" i="31" l="1"/>
  <c r="A9" i="31"/>
  <c r="A9" i="26"/>
  <c r="A9" i="28"/>
  <c r="A10" i="30"/>
  <c r="A13" i="30"/>
  <c r="A13" i="38" l="1"/>
  <c r="A12" i="38"/>
  <c r="A10" i="38"/>
  <c r="A9" i="38"/>
  <c r="A7" i="38"/>
  <c r="A6" i="38"/>
  <c r="A4" i="38"/>
  <c r="A2" i="38"/>
  <c r="B25" i="31" l="1"/>
  <c r="B69"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<sst xmlns="http://schemas.openxmlformats.org/spreadsheetml/2006/main" count="1100" uniqueCount="581">
  <si>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</si>
  <si>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</si>
  <si>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</si>
  <si>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</si>
  <si>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</si>
  <si>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</si>
  <si>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</si>
  <si>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</si>
  <si>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</si>
  <si>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</si>
  <si>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</si>
  <si>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</si>
  <si>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</si>
  <si>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</si>
  <si>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</si>
  <si>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</si>
  <si>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</si>
  <si>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</si>
  <si>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</si>
  <si>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</si>
  <si>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</si>
  <si>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</si>
  <si>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</si>
  <si>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</si>
  <si>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</si>
  <si>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</si>
  <si>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</si>
  <si>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</si>
  <si>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</si>
  <si>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</si>
  <si>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</si>
  <si>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</si>
  <si>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</si>
  <si>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</si>
  <si>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</si>
  <si>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</si>
  <si>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</si>
  <si>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</si>
  <si>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</si>
  <si>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</si>
  <si>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</si>
  <si>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</si>
  <si>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</si>
  <si>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</si>
  <si>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</si>
  <si>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</si>
  <si>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</si>
  <si>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</si>
  <si>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</si>
  <si>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</si>
  <si>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</si>
  <si>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</si>
  <si>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</si>
  <si>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</si>
  <si>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</si>
  <si>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</si>
  <si>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</si>
  <si>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</si>
  <si>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</si>
  <si>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</si>
  <si>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</si>
  <si>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</si>
  <si>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</si>
  <si>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</si>
  <si>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</si>
  <si>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</si>
  <si>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</si>
  <si>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</si>
  <si>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</si>
  <si>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</si>
  <si>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</si>
  <si>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</si>
  <si>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</si>
  <si>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</si>
  <si>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</si>
  <si>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</si>
  <si>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</si>
  <si>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</si>
  <si>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</si>
  <si>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</si>
  <si>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</si>
  <si>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</si>
  <si>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</si>
  <si>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</si>
  <si>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</si>
  <si>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</si>
  <si>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</si>
  <si>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</si>
  <si>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</si>
  <si>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</si>
  <si>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</si>
  <si>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</si>
  <si>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</si>
  <si>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</si>
  <si>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</si>
  <si>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</si>
  <si>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</si>
  <si>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</si>
  <si>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</si>
  <si>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</si>
  <si>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</si>
  <si>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</si>
  <si>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</si>
  <si>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</si>
  <si>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</si>
  <si>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</si>
  <si>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</si>
  <si>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</si>
  <si>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</si>
  <si>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</si>
  <si>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</si>
  <si>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</si>
  <si>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</si>
  <si>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</si>
  <si>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</si>
  <si>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</si>
  <si>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</si>
  <si>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</si>
  <si>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</si>
  <si>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</si>
  <si>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</si>
  <si>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</si>
  <si>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</si>
  <si>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</si>
  <si>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</si>
  <si>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</si>
  <si>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</si>
  <si>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</si>
  <si>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</si>
  <si>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</si>
  <si>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</si>
  <si>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</si>
  <si>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</si>
  <si>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</si>
  <si>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</si>
  <si>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</si>
  <si>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</si>
  <si>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</si>
  <si>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</si>
  <si>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</si>
  <si>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</si>
  <si>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</si>
  <si>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</si>
  <si>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</si>
  <si>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</si>
  <si>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</si>
  <si>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</si>
  <si>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</si>
  <si>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</si>
  <si>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</si>
  <si>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</si>
  <si>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</si>
  <si>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</si>
  <si>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</si>
  <si>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</si>
  <si>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</si>
  <si>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</si>
  <si>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</si>
  <si>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</si>
  <si>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</si>
  <si>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</si>
  <si>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</si>
  <si>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</si>
  <si>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</si>
  <si>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</si>
  <si>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</si>
  <si>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</si>
  <si>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</si>
  <si>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</si>
  <si>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</si>
  <si>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</si>
  <si>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</si>
  <si>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</si>
  <si>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</si>
  <si>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</si>
  <si>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</si>
  <si>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</si>
  <si>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</si>
  <si>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</si>
  <si>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</si>
  <si>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</si>
  <si>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</si>
  <si>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</si>
  <si>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</si>
  <si>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</si>
  <si>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</si>
  <si>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</si>
  <si>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</si>
  <si>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</si>
  <si>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</si>
  <si>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</si>
  <si>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</si>
  <si>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</si>
  <si>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</si>
  <si>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</si>
  <si>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</si>
  <si>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</si>
  <si>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</si>
  <si>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</si>
  <si>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</si>
  <si>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</si>
  <si>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</si>
  <si>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</si>
  <si>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</si>
  <si>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</si>
  <si>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</si>
  <si>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</si>
  <si>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</si>
  <si>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</si>
  <si>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</si>
  <si>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</si>
  <si>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</si>
  <si>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</si>
  <si>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</si>
  <si>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</si>
  <si>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</si>
  <si>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</si>
  <si>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</si>
  <si>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</si>
  <si>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</si>
  <si>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</si>
  <si>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</si>
  <si>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</si>
  <si>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</si>
  <si>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</si>
  <si>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</si>
  <si>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</si>
  <si>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</si>
  <si>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</si>
  <si>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</si>
  <si>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</si>
  <si>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</si>
  <si>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</si>
  <si>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</si>
  <si>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</si>
  <si>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</si>
  <si>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</si>
  <si>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</si>
  <si>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</si>
  <si>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</si>
  <si>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</si>
  <si>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</si>
  <si>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</si>
  <si>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</si>
  <si>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</si>
  <si>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</si>
  <si>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</si>
  <si>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</si>
  <si>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</si>
  <si>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</si>
  <si>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</si>
  <si>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</si>
  <si>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</si>
  <si>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</si>
  <si>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</si>
  <si>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</si>
  <si>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</si>
  <si>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</si>
  <si>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</si>
  <si>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</si>
  <si>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</si>
  <si>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</si>
  <si>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</si>
  <si>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</si>
  <si>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</si>
  <si>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</si>
  <si>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</si>
  <si>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</si>
  <si>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</si>
  <si>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</si>
  <si>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</si>
  <si>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</si>
  <si>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</si>
  <si>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</si>
  <si>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</si>
  <si>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</si>
  <si>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</si>
  <si>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</si>
  <si>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</si>
  <si>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</si>
  <si>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</si>
  <si>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</si>
  <si>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</si>
  <si>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</si>
  <si>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</si>
  <si>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</si>
  <si>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</si>
  <si>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</si>
  <si>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</si>
  <si>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</si>
  <si>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</si>
  <si>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</si>
  <si>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</si>
  <si>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</si>
  <si>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</si>
  <si>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</si>
  <si>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</si>
  <si>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</si>
  <si>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</si>
  <si>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</si>
  <si>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</si>
  <si>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</si>
  <si>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</si>
  <si>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</si>
  <si>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</si>
  <si>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</si>
  <si>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</si>
  <si>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</si>
  <si>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</si>
  <si>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</si>
  <si>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</si>
  <si>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</si>
  <si>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</si>
  <si>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</si>
  <si>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</si>
  <si>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</si>
  <si>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</si>
  <si>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</si>
  <si>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</si>
  <si>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</si>
  <si>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</si>
  <si>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</si>
  <si>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</si>
  <si>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</si>
  <si>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</si>
  <si>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</si>
  <si>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</si>
  <si>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</si>
  <si>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</si>
  <si>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</si>
  <si>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</si>
  <si>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</si>
  <si>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</si>
  <si>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</si>
  <si>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</si>
  <si>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</si>
  <si>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</si>
  <si>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</si>
  <si>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</si>
  <si>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</si>
  <si>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</si>
  <si>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</si>
  <si>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</si>
  <si>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</si>
  <si>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</si>
  <si>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</si>
  <si>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</si>
  <si>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</si>
  <si>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</si>
  <si>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</si>
  <si>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</si>
  <si>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</si>
  <si>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</si>
  <si>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</si>
  <si>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</si>
  <si>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</si>
  <si>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</si>
  <si>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</si>
  <si>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</si>
  <si>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</si>
  <si>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</si>
  <si>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</si>
  <si>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</si>
  <si>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</si>
  <si>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</si>
  <si>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</si>
  <si>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</si>
  <si>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</si>
  <si>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</si>
  <si>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</si>
  <si>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</si>
  <si>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</si>
  <si>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</si>
  <si>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</si>
  <si>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</si>
  <si>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</si>
  <si>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</si>
  <si>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</si>
  <si>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</si>
  <si>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</si>
  <si>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</si>
  <si>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</si>
  <si>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</si>
  <si>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</si>
  <si>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</si>
  <si>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</si>
  <si>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</si>
  <si>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</si>
  <si>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</si>
  <si>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</si>
  <si>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</si>
  <si>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</si>
  <si>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</si>
  <si>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</si>
  <si>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</si>
  <si>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</si>
  <si>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</si>
  <si>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</si>
  <si>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</si>
  <si>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</si>
  <si>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</si>
  <si>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</si>
  <si>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</si>
  <si>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</si>
  <si>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</si>
  <si>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</si>
  <si>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</si>
  <si>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</si>
  <si>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</si>
  <si>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</si>
  <si>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</si>
  <si>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</si>
  <si>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</si>
  <si>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</si>
  <si>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</si>
  <si>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</si>
  <si>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</si>
  <si>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</si>
  <si>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</si>
  <si>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</si>
  <si>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П</t>
  </si>
  <si>
    <t>нд</t>
  </si>
  <si>
    <t>Срок реализации не подошел</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</si>
  <si>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</si>
  <si>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</si>
  <si>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</si>
  <si>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</si>
  <si>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</si>
  <si>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</si>
  <si>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</si>
  <si>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</si>
  <si>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</si>
  <si>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</si>
  <si>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</si>
  <si>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</si>
  <si>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</si>
  <si>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</si>
  <si>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</si>
  <si>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</si>
  <si>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</si>
  <si>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</si>
  <si>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</si>
  <si>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</si>
  <si>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</si>
  <si>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</si>
  <si>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</si>
  <si>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</si>
  <si>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</si>
  <si>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</si>
  <si>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</si>
  <si>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г. Тюмень</t>
  </si>
  <si>
    <t>66,172793 млн.руб./км.</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</si>
  <si>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</si>
  <si>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</si>
  <si>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</si>
  <si>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</si>
  <si>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</si>
  <si>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</si>
  <si>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</si>
  <si>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</si>
  <si>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</si>
  <si>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</si>
  <si>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</si>
  <si>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</si>
  <si>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</si>
  <si>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</si>
  <si>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</si>
  <si>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</si>
  <si>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</si>
  <si>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</si>
  <si>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</si>
  <si>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</si>
  <si>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</si>
  <si>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</si>
  <si>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</si>
  <si>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</si>
  <si>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</si>
  <si>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</si>
  <si>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</si>
  <si>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</si>
  <si>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</si>
  <si>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</si>
  <si>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</si>
  <si>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</si>
  <si>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</si>
  <si>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</si>
  <si>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</si>
  <si>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</si>
  <si>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</si>
  <si>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</si>
  <si>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</si>
  <si>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</si>
  <si>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</si>
  <si>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</si>
  <si>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</si>
  <si>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</si>
  <si>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</si>
  <si>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Прочие расходы</t>
  </si>
  <si>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</si>
  <si>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t>
  </si>
  <si>
    <t>КВЛ 110 кВ Сибжилстрой- Комарово, ВЛ 110 кВ Ожогино-Сибжилстрой с отпайками</t>
  </si>
  <si>
    <t>КВЛ 110 кВ Сибжилстрой- Комарово, ВЛ 110 кВ Ожогино-Сибжилстрой</t>
  </si>
  <si>
    <t>КВЛ 110 кВ Сибжилстрой- Комарово, КВЛ 110 кВ Ожогино-Сибжилстрой</t>
  </si>
  <si>
    <t>АС-240/32</t>
  </si>
  <si>
    <t xml:space="preserve">КВЛ 110 кВ/ ВЛ 110 кВ </t>
  </si>
  <si>
    <t xml:space="preserve">КВЛ 110 кВ/ КВЛ 110 кВ </t>
  </si>
  <si>
    <t>15,3/    27,41</t>
  </si>
  <si>
    <t>15,3/   27,41</t>
  </si>
  <si>
    <t>ж/б</t>
  </si>
  <si>
    <t>Акт технического освидетельствования         № 1000000000008968 от 23.03.2020,                                          Акт технического освидетельствования         № 1000000000008965 от 23.03.2020</t>
  </si>
  <si>
    <t>Дальнейшая эксплуатация электрооборудования разрешается до 2025.</t>
  </si>
  <si>
    <t>замена ВЛ 110 кВ протяженностью 2*0,87 км на КЛ 110 кВ - 2*0,87 км, монтаж ВОЛС 2*0,87 км</t>
  </si>
  <si>
    <t>объем заключенного договора PD01.3000.2023.935 от 25.05.2023 . АО МК №54 "СЭСС"    в ценах 2023 года с НДС, млн. руб</t>
  </si>
  <si>
    <t>объем заключенного договора  в ценах  года с НДС, млн. руб</t>
  </si>
  <si>
    <t xml:space="preserve"> АО "РОССЕТИ ТЮМЕНЬ" Тюменские ЭС</t>
  </si>
  <si>
    <t xml:space="preserve"> АО МК №54 "СЭСС"</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</si>
  <si>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</si>
  <si>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</si>
  <si>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</si>
  <si>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</si>
  <si>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</si>
  <si>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</si>
  <si>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</si>
  <si>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</si>
  <si>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</si>
  <si>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</si>
  <si>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</si>
  <si>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</si>
  <si>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</si>
  <si>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</si>
  <si>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</si>
  <si>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</si>
  <si>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</si>
  <si>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</si>
  <si>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</si>
  <si>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</si>
  <si>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</si>
  <si>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</si>
  <si>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</si>
  <si>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</si>
  <si>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</si>
  <si>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</si>
  <si>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</si>
  <si>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</si>
  <si>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</si>
  <si>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</si>
  <si>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</si>
  <si>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</si>
  <si>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</si>
  <si>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</si>
  <si>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</si>
  <si>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Выполнение обязательств по Соглашению о компенсации от 21.03.2022 № ZP01.3000.2022.138 в целях реконструкции участка ВЛ 110 кВ Бурдун-Сибжилстрой I-II в пролетах опор №№ 41-46 для заявителя ООО СЗ "К2"</t>
  </si>
  <si>
    <t>2023.0285/2022.0349</t>
  </si>
  <si>
    <t>Филиал АО "Россети Тюмень" ТюмЭС</t>
  </si>
  <si>
    <t>Реконструкция и техперевооружение электросетевых объектов</t>
  </si>
  <si>
    <t>12.2024</t>
  </si>
  <si>
    <t>СМР</t>
  </si>
  <si>
    <t>Выполнение комплекса работ по реконструкции участка ВЛ 110 кВ Бурдун-Сибжилстрой I-II в пролетах опор №41-46 для нуждфилиала АО "Россети Тюмень" Тюменские электрические сети</t>
  </si>
  <si>
    <t>Предварительный расчет стоимости работ</t>
  </si>
  <si>
    <t>ВЗ</t>
  </si>
  <si>
    <t>ЗЦ ПО ЕП</t>
  </si>
  <si>
    <t>АО МК №54 "СЭСС"</t>
  </si>
  <si>
    <t>32312317156</t>
  </si>
  <si>
    <t>www.roseltorg.ru</t>
  </si>
  <si>
    <t>11.04.2023</t>
  </si>
  <si>
    <t>21.04.2023</t>
  </si>
  <si>
    <t>02.05.2023</t>
  </si>
  <si>
    <t>05.05.2023</t>
  </si>
  <si>
    <t>п.7.5.3.</t>
  </si>
  <si>
    <t>Закупочная комиссия</t>
  </si>
  <si>
    <t>32312317156/2023.0285-3</t>
  </si>
  <si>
    <t>06.05.2023</t>
  </si>
  <si>
    <t>25.05.2023</t>
  </si>
  <si>
    <t>31.03.2024</t>
  </si>
  <si>
    <t>Год раскрытия информации: 2024 год</t>
  </si>
  <si>
    <t xml:space="preserve">Факт 2023 года </t>
  </si>
  <si>
    <t>Год 2028</t>
  </si>
  <si>
    <t xml:space="preserve"> по состоянию на 01.01.2023</t>
  </si>
  <si>
    <t>по состоянию на 01.01.2024</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</si>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</sst>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0" fillId="0" borderId="0"/>
    <xf numFmtId="0" fontId="72" fillId="0" borderId="0"/>
    <xf numFmtId="0" fontId="73"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7" xfId="2" applyNumberFormat="1" applyFont="1" applyFill="1" applyBorder="1" applyAlignment="1">
      <alignment horizontal="justify" vertical="top" wrapText="1"/>
    </xf>
    <xf numFmtId="49" fontId="41" fillId="0" borderId="32" xfId="2" applyNumberFormat="1" applyFont="1" applyFill="1" applyBorder="1" applyAlignment="1">
      <alignment vertical="top" wrapText="1"/>
    </xf>
    <xf numFmtId="49" fontId="41" fillId="0" borderId="37"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69" fontId="39" fillId="27" borderId="43" xfId="0" applyNumberFormat="1" applyFont="1" applyFill="1" applyBorder="1" applyAlignment="1">
      <alignment horizontal="left" vertical="center"/>
    </xf>
    <xf numFmtId="169"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7" xfId="0" applyNumberFormat="1" applyFont="1" applyFill="1" applyBorder="1" applyAlignment="1">
      <alignment horizontal="left" vertical="center"/>
    </xf>
    <xf numFmtId="169" fontId="36" fillId="0" borderId="43" xfId="0" applyNumberFormat="1" applyFont="1" applyFill="1" applyBorder="1" applyAlignment="1">
      <alignment horizontal="left" vertical="center" wrapText="1"/>
    </xf>
    <xf numFmtId="169"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1" fillId="0" borderId="37" xfId="2" applyFont="1" applyFill="1" applyBorder="1" applyAlignment="1">
      <alignment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49" xfId="0" applyFont="1" applyBorder="1" applyAlignment="1">
      <alignment vertical="center"/>
    </xf>
    <xf numFmtId="171" fontId="29" fillId="0" borderId="49" xfId="0" applyNumberFormat="1" applyFont="1" applyFill="1" applyBorder="1" applyAlignment="1">
      <alignment vertical="center"/>
    </xf>
    <xf numFmtId="0" fontId="11" fillId="0" borderId="0" xfId="0" applyFont="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2"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5" borderId="1" xfId="0"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1" fillId="29" borderId="26" xfId="2" applyFont="1" applyFill="1" applyBorder="1" applyAlignment="1">
      <alignment horizontal="left" vertical="center" wrapText="1"/>
    </xf>
    <xf numFmtId="9" fontId="46" fillId="25" borderId="1" xfId="112" applyFont="1" applyFill="1" applyBorder="1" applyAlignment="1">
      <alignment horizontal="center" vertical="center" wrapText="1"/>
    </xf>
    <xf numFmtId="9" fontId="46" fillId="0" borderId="1" xfId="112" applyFont="1" applyFill="1" applyBorder="1" applyAlignment="1">
      <alignment horizontal="center" vertical="center" wrapText="1"/>
    </xf>
    <xf numFmtId="9" fontId="46" fillId="0" borderId="1" xfId="112" applyFont="1" applyFill="1" applyBorder="1" applyAlignment="1">
      <alignment horizontal="center" vertical="center"/>
    </xf>
    <xf numFmtId="176" fontId="74"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36" fillId="0" borderId="1" xfId="49"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76" fontId="74"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3" fillId="0" borderId="0" xfId="111" applyFont="1" applyFill="1" applyAlignment="1">
      <alignment horizontal="center" vertical="center"/>
    </xf>
    <xf numFmtId="0" fontId="67" fillId="0" borderId="0" xfId="108" applyFont="1" applyFill="1" applyAlignment="1">
      <alignment horizontal="left"/>
    </xf>
    <xf numFmtId="0" fontId="43" fillId="0" borderId="0" xfId="111" applyFont="1" applyAlignment="1">
      <alignment horizontal="center" vertical="center"/>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68" fillId="0" borderId="0" xfId="11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4" fontId="11" fillId="0" borderId="1" xfId="102" applyNumberFormat="1" applyFont="1" applyFill="1" applyBorder="1" applyAlignment="1">
      <alignment horizontal="center" vertical="center" wrapText="1"/>
    </xf>
    <xf numFmtId="175" fontId="11" fillId="0" borderId="1" xfId="102" applyNumberFormat="1" applyFont="1" applyFill="1" applyBorder="1" applyAlignment="1">
      <alignment horizontal="center" vertical="center" wrapText="1"/>
    </xf>
  </cellXfs>
  <cellStyles count="11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12"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A02C-42BD-8C0D-AD204E5797FB}"/>
            </c:ext>
          </c:extLst>
        </c:ser>
        <c:ser>
          <c:idx val="1"/>
          <c:order val="1"/>
          <c:tx>
            <c:v>NPV (без учета продажи)</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26" t="s">
        <v>574</v>
      </c>
      <c r="B5" s="326"/>
      <c r="C5" s="326"/>
      <c r="D5" s="122"/>
      <c r="E5" s="122"/>
      <c r="F5" s="122"/>
      <c r="G5" s="122"/>
      <c r="H5" s="122"/>
    </row>
    <row r="6" spans="1:20" s="11" customFormat="1" ht="18.75" x14ac:dyDescent="0.3">
      <c r="A6" s="16"/>
      <c r="D6" s="15"/>
      <c r="E6" s="15"/>
      <c r="F6" s="14"/>
    </row>
    <row r="7" spans="1:20" s="11" customFormat="1" ht="18.75" x14ac:dyDescent="0.2">
      <c r="A7" s="330" t="s">
        <v>8</v>
      </c>
      <c r="B7" s="330"/>
      <c r="C7" s="330"/>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28" t="s">
        <v>415</v>
      </c>
      <c r="B9" s="328"/>
      <c r="C9" s="328"/>
      <c r="D9" s="7"/>
      <c r="E9" s="7"/>
      <c r="F9" s="7"/>
      <c r="G9" s="12"/>
      <c r="H9" s="12"/>
      <c r="I9" s="12"/>
      <c r="J9" s="12"/>
      <c r="K9" s="12"/>
      <c r="L9" s="12"/>
      <c r="M9" s="12"/>
      <c r="N9" s="12"/>
      <c r="O9" s="12"/>
      <c r="P9" s="12"/>
      <c r="Q9" s="12"/>
      <c r="R9" s="12"/>
      <c r="S9" s="12"/>
      <c r="T9" s="12"/>
    </row>
    <row r="10" spans="1:20" s="11" customFormat="1" ht="18.75" x14ac:dyDescent="0.2">
      <c r="A10" s="327" t="s">
        <v>7</v>
      </c>
      <c r="B10" s="327"/>
      <c r="C10" s="327"/>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28" t="s">
        <v>496</v>
      </c>
      <c r="B12" s="328"/>
      <c r="C12" s="328"/>
      <c r="D12" s="7"/>
      <c r="E12" s="7"/>
      <c r="F12" s="7"/>
      <c r="G12" s="12"/>
      <c r="H12" s="12"/>
      <c r="I12" s="12"/>
      <c r="J12" s="12"/>
      <c r="K12" s="12"/>
      <c r="L12" s="12"/>
      <c r="M12" s="12"/>
      <c r="N12" s="12"/>
      <c r="O12" s="12"/>
      <c r="P12" s="12"/>
      <c r="Q12" s="12"/>
      <c r="R12" s="12"/>
      <c r="S12" s="12"/>
      <c r="T12" s="12"/>
    </row>
    <row r="13" spans="1:20" s="11" customFormat="1" ht="18.75" x14ac:dyDescent="0.2">
      <c r="A13" s="327" t="s">
        <v>6</v>
      </c>
      <c r="B13" s="327"/>
      <c r="C13" s="327"/>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28" t="s">
        <v>495</v>
      </c>
      <c r="B15" s="328"/>
      <c r="C15" s="328"/>
      <c r="D15" s="7"/>
      <c r="E15" s="7"/>
      <c r="F15" s="7"/>
      <c r="G15" s="7"/>
      <c r="H15" s="7"/>
      <c r="I15" s="7"/>
      <c r="J15" s="7"/>
      <c r="K15" s="7"/>
      <c r="L15" s="7"/>
      <c r="M15" s="7"/>
      <c r="N15" s="7"/>
      <c r="O15" s="7"/>
      <c r="P15" s="7"/>
      <c r="Q15" s="7"/>
      <c r="R15" s="7"/>
      <c r="S15" s="7"/>
      <c r="T15" s="7"/>
    </row>
    <row r="16" spans="1:20" s="2" customFormat="1" ht="15" customHeight="1" x14ac:dyDescent="0.2">
      <c r="A16" s="327" t="s">
        <v>5</v>
      </c>
      <c r="B16" s="327"/>
      <c r="C16" s="327"/>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8" t="s">
        <v>386</v>
      </c>
      <c r="B18" s="329"/>
      <c r="C18" s="329"/>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0" t="s">
        <v>403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404</v>
      </c>
      <c r="D23" s="27"/>
      <c r="E23" s="27"/>
      <c r="F23" s="27"/>
      <c r="G23" s="26"/>
      <c r="H23" s="26"/>
      <c r="I23" s="26"/>
      <c r="J23" s="26"/>
      <c r="K23" s="26"/>
      <c r="L23" s="26"/>
      <c r="M23" s="26"/>
      <c r="N23" s="26"/>
      <c r="O23" s="26"/>
      <c r="P23" s="26"/>
      <c r="Q23" s="26"/>
      <c r="R23" s="25"/>
      <c r="S23" s="25"/>
      <c r="T23" s="25"/>
    </row>
    <row r="24" spans="1:20" s="2" customFormat="1" ht="18.75" x14ac:dyDescent="0.2">
      <c r="A24" s="323"/>
      <c r="B24" s="324"/>
      <c r="C24" s="325"/>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0" t="s">
        <v>335</v>
      </c>
      <c r="C25" s="133"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0" t="s">
        <v>74</v>
      </c>
      <c r="C26" s="133" t="s">
        <v>417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0" t="s">
        <v>73</v>
      </c>
      <c r="C27" s="209" t="s">
        <v>450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0" t="s">
        <v>336</v>
      </c>
      <c r="C28" s="34" t="s">
        <v>402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0" t="s">
        <v>337</v>
      </c>
      <c r="C29" s="34" t="s">
        <v>402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0" t="s">
        <v>338</v>
      </c>
      <c r="C30" s="34" t="s">
        <v>402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3"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3" t="s">
        <v>402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418</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402</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402</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402</v>
      </c>
      <c r="D38" s="21"/>
      <c r="E38" s="21"/>
      <c r="F38" s="21"/>
      <c r="G38" s="21"/>
      <c r="H38" s="21"/>
      <c r="I38" s="21"/>
      <c r="J38" s="21"/>
      <c r="K38" s="21"/>
      <c r="L38" s="21"/>
      <c r="M38" s="21"/>
      <c r="N38" s="21"/>
      <c r="O38" s="21"/>
      <c r="P38" s="21"/>
      <c r="Q38" s="21"/>
      <c r="R38" s="21"/>
      <c r="S38" s="21"/>
      <c r="T38" s="21"/>
    </row>
    <row r="39" spans="1:20" ht="23.25" customHeight="1" x14ac:dyDescent="0.25">
      <c r="A39" s="323"/>
      <c r="B39" s="324"/>
      <c r="C39" s="325"/>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196" t="s">
        <v>499</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3" t="s">
        <v>402</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3" t="s">
        <v>402</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3" t="s">
        <v>402</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3" t="s">
        <v>402</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3" t="s">
        <v>402</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3" t="s">
        <v>421</v>
      </c>
      <c r="D46" s="21"/>
      <c r="E46" s="21"/>
      <c r="F46" s="21"/>
      <c r="G46" s="21"/>
      <c r="H46" s="21"/>
      <c r="I46" s="21"/>
      <c r="J46" s="21"/>
      <c r="K46" s="21"/>
      <c r="L46" s="21"/>
      <c r="M46" s="21"/>
      <c r="N46" s="21"/>
      <c r="O46" s="21"/>
      <c r="P46" s="21"/>
      <c r="Q46" s="21"/>
      <c r="R46" s="21"/>
      <c r="S46" s="21"/>
      <c r="T46" s="21"/>
    </row>
    <row r="47" spans="1:20" ht="18.75" customHeight="1" x14ac:dyDescent="0.25">
      <c r="A47" s="323"/>
      <c r="B47" s="324"/>
      <c r="C47" s="325"/>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580</v>
      </c>
      <c r="C48" s="164">
        <f>'6.2. Паспорт фин осв ввод'!AC24</f>
        <v>84.307256363137554</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579</v>
      </c>
      <c r="C49" s="164">
        <f>'6.2. Паспорт фин осв ввод'!AC30</f>
        <v>95.988415415841999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1" customFormat="1" ht="15.75" x14ac:dyDescent="0.2">
      <c r="A5" s="16"/>
    </row>
    <row r="6" spans="1:28" s="11" customFormat="1" ht="18.75" x14ac:dyDescent="0.2">
      <c r="A6" s="330" t="s">
        <v>8</v>
      </c>
      <c r="B6" s="330"/>
      <c r="C6" s="330"/>
      <c r="D6" s="330"/>
      <c r="E6" s="330"/>
      <c r="F6" s="330"/>
      <c r="G6" s="330"/>
      <c r="H6" s="330"/>
      <c r="I6" s="330"/>
      <c r="J6" s="330"/>
      <c r="K6" s="330"/>
      <c r="L6" s="330"/>
      <c r="M6" s="330"/>
      <c r="N6" s="330"/>
      <c r="O6" s="330"/>
      <c r="P6" s="330"/>
      <c r="Q6" s="330"/>
      <c r="R6" s="330"/>
      <c r="S6" s="330"/>
      <c r="T6" s="12"/>
      <c r="U6" s="12"/>
      <c r="V6" s="12"/>
      <c r="W6" s="12"/>
      <c r="X6" s="12"/>
      <c r="Y6" s="12"/>
      <c r="Z6" s="12"/>
      <c r="AA6" s="12"/>
      <c r="AB6" s="12"/>
    </row>
    <row r="7" spans="1:28" s="11" customFormat="1" ht="18.75" x14ac:dyDescent="0.2">
      <c r="A7" s="330"/>
      <c r="B7" s="330"/>
      <c r="C7" s="330"/>
      <c r="D7" s="330"/>
      <c r="E7" s="330"/>
      <c r="F7" s="330"/>
      <c r="G7" s="330"/>
      <c r="H7" s="330"/>
      <c r="I7" s="330"/>
      <c r="J7" s="330"/>
      <c r="K7" s="330"/>
      <c r="L7" s="330"/>
      <c r="M7" s="330"/>
      <c r="N7" s="330"/>
      <c r="O7" s="330"/>
      <c r="P7" s="330"/>
      <c r="Q7" s="330"/>
      <c r="R7" s="330"/>
      <c r="S7" s="330"/>
      <c r="T7" s="12"/>
      <c r="U7" s="12"/>
      <c r="V7" s="12"/>
      <c r="W7" s="12"/>
      <c r="X7" s="12"/>
      <c r="Y7" s="12"/>
      <c r="Z7" s="12"/>
      <c r="AA7" s="12"/>
      <c r="AB7" s="12"/>
    </row>
    <row r="8" spans="1:28" s="1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27" t="s">
        <v>7</v>
      </c>
      <c r="B9" s="327"/>
      <c r="C9" s="327"/>
      <c r="D9" s="327"/>
      <c r="E9" s="327"/>
      <c r="F9" s="327"/>
      <c r="G9" s="327"/>
      <c r="H9" s="327"/>
      <c r="I9" s="327"/>
      <c r="J9" s="327"/>
      <c r="K9" s="327"/>
      <c r="L9" s="327"/>
      <c r="M9" s="327"/>
      <c r="N9" s="327"/>
      <c r="O9" s="327"/>
      <c r="P9" s="327"/>
      <c r="Q9" s="327"/>
      <c r="R9" s="327"/>
      <c r="S9" s="327"/>
      <c r="T9" s="12"/>
      <c r="U9" s="12"/>
      <c r="V9" s="12"/>
      <c r="W9" s="12"/>
      <c r="X9" s="12"/>
      <c r="Y9" s="12"/>
      <c r="Z9" s="12"/>
      <c r="AA9" s="12"/>
      <c r="AB9" s="12"/>
    </row>
    <row r="10" spans="1:28" s="11" customFormat="1" ht="18.75" x14ac:dyDescent="0.2">
      <c r="A10" s="330"/>
      <c r="B10" s="330"/>
      <c r="C10" s="330"/>
      <c r="D10" s="330"/>
      <c r="E10" s="330"/>
      <c r="F10" s="330"/>
      <c r="G10" s="330"/>
      <c r="H10" s="330"/>
      <c r="I10" s="330"/>
      <c r="J10" s="330"/>
      <c r="K10" s="330"/>
      <c r="L10" s="330"/>
      <c r="M10" s="330"/>
      <c r="N10" s="330"/>
      <c r="O10" s="330"/>
      <c r="P10" s="330"/>
      <c r="Q10" s="330"/>
      <c r="R10" s="330"/>
      <c r="S10" s="330"/>
      <c r="T10" s="12"/>
      <c r="U10" s="12"/>
      <c r="V10" s="12"/>
      <c r="W10" s="12"/>
      <c r="X10" s="12"/>
      <c r="Y10" s="12"/>
      <c r="Z10" s="12"/>
      <c r="AA10" s="12"/>
      <c r="AB10" s="12"/>
    </row>
    <row r="11" spans="1:28" s="11" customFormat="1" ht="18.75" x14ac:dyDescent="0.2">
      <c r="A11" s="332" t="str">
        <f>'1. паспорт местоположение'!A12:C12</f>
        <v>N_TP3300.KL.0002</v>
      </c>
      <c r="B11" s="332"/>
      <c r="C11" s="332"/>
      <c r="D11" s="332"/>
      <c r="E11" s="332"/>
      <c r="F11" s="332"/>
      <c r="G11" s="332"/>
      <c r="H11" s="332"/>
      <c r="I11" s="332"/>
      <c r="J11" s="332"/>
      <c r="K11" s="332"/>
      <c r="L11" s="332"/>
      <c r="M11" s="332"/>
      <c r="N11" s="332"/>
      <c r="O11" s="332"/>
      <c r="P11" s="332"/>
      <c r="Q11" s="332"/>
      <c r="R11" s="332"/>
      <c r="S11" s="332"/>
      <c r="T11" s="12"/>
      <c r="U11" s="12"/>
      <c r="V11" s="12"/>
      <c r="W11" s="12"/>
      <c r="X11" s="12"/>
      <c r="Y11" s="12"/>
      <c r="Z11" s="12"/>
      <c r="AA11" s="12"/>
      <c r="AB11" s="12"/>
    </row>
    <row r="12" spans="1:28" s="11"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2"/>
      <c r="U12" s="12"/>
      <c r="V12" s="12"/>
      <c r="W12" s="12"/>
      <c r="X12" s="12"/>
      <c r="Y12" s="12"/>
      <c r="Z12" s="12"/>
      <c r="AA12" s="12"/>
      <c r="AB12" s="12"/>
    </row>
    <row r="13" spans="1:28" s="8"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9"/>
      <c r="U13" s="9"/>
      <c r="V13" s="9"/>
      <c r="W13" s="9"/>
      <c r="X13" s="9"/>
      <c r="Y13" s="9"/>
      <c r="Z13" s="9"/>
      <c r="AA13" s="9"/>
      <c r="AB13" s="9"/>
    </row>
    <row r="14" spans="1:28" s="2" customFormat="1" ht="15.75" x14ac:dyDescent="0.2">
      <c r="A14"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28" t="s">
        <v>360</v>
      </c>
      <c r="B17" s="328"/>
      <c r="C17" s="328"/>
      <c r="D17" s="328"/>
      <c r="E17" s="328"/>
      <c r="F17" s="328"/>
      <c r="G17" s="328"/>
      <c r="H17" s="328"/>
      <c r="I17" s="328"/>
      <c r="J17" s="328"/>
      <c r="K17" s="328"/>
      <c r="L17" s="328"/>
      <c r="M17" s="328"/>
      <c r="N17" s="328"/>
      <c r="O17" s="328"/>
      <c r="P17" s="328"/>
      <c r="Q17" s="328"/>
      <c r="R17" s="328"/>
      <c r="S17" s="328"/>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31" t="s">
        <v>4</v>
      </c>
      <c r="B19" s="331" t="s">
        <v>99</v>
      </c>
      <c r="C19" s="333" t="s">
        <v>263</v>
      </c>
      <c r="D19" s="331" t="s">
        <v>262</v>
      </c>
      <c r="E19" s="331" t="s">
        <v>98</v>
      </c>
      <c r="F19" s="331" t="s">
        <v>97</v>
      </c>
      <c r="G19" s="331" t="s">
        <v>258</v>
      </c>
      <c r="H19" s="331" t="s">
        <v>96</v>
      </c>
      <c r="I19" s="331" t="s">
        <v>95</v>
      </c>
      <c r="J19" s="331" t="s">
        <v>94</v>
      </c>
      <c r="K19" s="331" t="s">
        <v>93</v>
      </c>
      <c r="L19" s="331" t="s">
        <v>92</v>
      </c>
      <c r="M19" s="331" t="s">
        <v>91</v>
      </c>
      <c r="N19" s="331" t="s">
        <v>90</v>
      </c>
      <c r="O19" s="331" t="s">
        <v>89</v>
      </c>
      <c r="P19" s="331" t="s">
        <v>88</v>
      </c>
      <c r="Q19" s="331" t="s">
        <v>261</v>
      </c>
      <c r="R19" s="331"/>
      <c r="S19" s="335" t="s">
        <v>354</v>
      </c>
      <c r="T19" s="3"/>
      <c r="U19" s="3"/>
      <c r="V19" s="3"/>
      <c r="W19" s="3"/>
      <c r="X19" s="3"/>
      <c r="Y19" s="3"/>
    </row>
    <row r="20" spans="1:28" s="2" customFormat="1" ht="180.75" customHeight="1" x14ac:dyDescent="0.2">
      <c r="A20" s="331"/>
      <c r="B20" s="331"/>
      <c r="C20" s="334"/>
      <c r="D20" s="331"/>
      <c r="E20" s="331"/>
      <c r="F20" s="331"/>
      <c r="G20" s="331"/>
      <c r="H20" s="331"/>
      <c r="I20" s="331"/>
      <c r="J20" s="331"/>
      <c r="K20" s="331"/>
      <c r="L20" s="331"/>
      <c r="M20" s="331"/>
      <c r="N20" s="331"/>
      <c r="O20" s="331"/>
      <c r="P20" s="331"/>
      <c r="Q20" s="39" t="s">
        <v>259</v>
      </c>
      <c r="R20" s="40" t="s">
        <v>260</v>
      </c>
      <c r="S20" s="335"/>
      <c r="T20" s="26"/>
      <c r="U20" s="26"/>
      <c r="V20" s="26"/>
      <c r="W20" s="26"/>
      <c r="X20" s="26"/>
      <c r="Y20" s="26"/>
      <c r="Z20" s="25"/>
      <c r="AA20" s="25"/>
      <c r="AB20" s="25"/>
    </row>
    <row r="21" spans="1:28" s="2" customFormat="1" ht="18.75" x14ac:dyDescent="0.2">
      <c r="A21" s="39">
        <v>1</v>
      </c>
      <c r="B21" s="44">
        <v>2</v>
      </c>
      <c r="C21" s="39">
        <v>3</v>
      </c>
      <c r="D21" s="44">
        <v>4</v>
      </c>
      <c r="E21" s="39">
        <v>5</v>
      </c>
      <c r="F21" s="44">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2" customFormat="1" ht="32.25" customHeight="1" x14ac:dyDescent="0.2">
      <c r="A22" s="39"/>
      <c r="B22" s="28" t="s">
        <v>405</v>
      </c>
      <c r="C22" s="44"/>
      <c r="D22" s="44"/>
      <c r="E22" s="44"/>
      <c r="F22" s="44"/>
      <c r="G22" s="44"/>
      <c r="H22" s="44"/>
      <c r="I22" s="44"/>
      <c r="J22" s="44"/>
      <c r="K22" s="44"/>
      <c r="L22" s="44"/>
      <c r="M22" s="44"/>
      <c r="N22" s="44"/>
      <c r="O22" s="44"/>
      <c r="P22" s="44"/>
      <c r="Q22" s="35"/>
      <c r="R22" s="4"/>
      <c r="S22" s="11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0" t="s">
        <v>68</v>
      </c>
    </row>
    <row r="3" spans="1:20" s="11" customFormat="1" ht="18.75" customHeight="1" x14ac:dyDescent="0.3">
      <c r="A3" s="17"/>
      <c r="H3" s="15"/>
      <c r="T3" s="171" t="s">
        <v>9</v>
      </c>
    </row>
    <row r="4" spans="1:20" s="11" customFormat="1" ht="18.75" customHeight="1" x14ac:dyDescent="0.3">
      <c r="A4" s="17"/>
      <c r="H4" s="15"/>
      <c r="T4" s="171" t="s">
        <v>67</v>
      </c>
    </row>
    <row r="5" spans="1:20" s="11" customFormat="1" ht="18.75" customHeight="1" x14ac:dyDescent="0.3">
      <c r="A5" s="17"/>
      <c r="H5" s="15"/>
      <c r="T5" s="171"/>
    </row>
    <row r="6" spans="1:20" s="11"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1" customFormat="1" x14ac:dyDescent="0.2">
      <c r="A7" s="16"/>
      <c r="H7" s="15"/>
    </row>
    <row r="8" spans="1:20" s="11"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1"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1"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1"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 customFormat="1" ht="18.75" customHeight="1" x14ac:dyDescent="0.2">
      <c r="A13" s="332" t="str">
        <f>'1. паспорт местоположение'!A12:C12</f>
        <v>N_TP3300.KL.0002</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8"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2" customFormat="1" x14ac:dyDescent="0.2">
      <c r="A16"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29" t="s">
        <v>365</v>
      </c>
      <c r="B19" s="329"/>
      <c r="C19" s="329"/>
      <c r="D19" s="329"/>
      <c r="E19" s="329"/>
      <c r="F19" s="329"/>
      <c r="G19" s="329"/>
      <c r="H19" s="329"/>
      <c r="I19" s="329"/>
      <c r="J19" s="329"/>
      <c r="K19" s="329"/>
      <c r="L19" s="329"/>
      <c r="M19" s="329"/>
      <c r="N19" s="329"/>
      <c r="O19" s="329"/>
      <c r="P19" s="329"/>
      <c r="Q19" s="329"/>
      <c r="R19" s="329"/>
      <c r="S19" s="329"/>
      <c r="T19" s="329"/>
    </row>
    <row r="20" spans="1:113" s="56"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4</v>
      </c>
      <c r="B21" s="344" t="s">
        <v>184</v>
      </c>
      <c r="C21" s="345"/>
      <c r="D21" s="348" t="s">
        <v>121</v>
      </c>
      <c r="E21" s="344" t="s">
        <v>394</v>
      </c>
      <c r="F21" s="345"/>
      <c r="G21" s="344" t="s">
        <v>198</v>
      </c>
      <c r="H21" s="345"/>
      <c r="I21" s="344" t="s">
        <v>120</v>
      </c>
      <c r="J21" s="345"/>
      <c r="K21" s="348" t="s">
        <v>119</v>
      </c>
      <c r="L21" s="344" t="s">
        <v>118</v>
      </c>
      <c r="M21" s="345"/>
      <c r="N21" s="344" t="s">
        <v>390</v>
      </c>
      <c r="O21" s="345"/>
      <c r="P21" s="348" t="s">
        <v>117</v>
      </c>
      <c r="Q21" s="351" t="s">
        <v>116</v>
      </c>
      <c r="R21" s="352"/>
      <c r="S21" s="351" t="s">
        <v>115</v>
      </c>
      <c r="T21" s="353"/>
    </row>
    <row r="22" spans="1:113" ht="204.75" customHeight="1" x14ac:dyDescent="0.25">
      <c r="A22" s="342"/>
      <c r="B22" s="346"/>
      <c r="C22" s="347"/>
      <c r="D22" s="349"/>
      <c r="E22" s="346"/>
      <c r="F22" s="347"/>
      <c r="G22" s="346"/>
      <c r="H22" s="347"/>
      <c r="I22" s="346"/>
      <c r="J22" s="347"/>
      <c r="K22" s="350"/>
      <c r="L22" s="346"/>
      <c r="M22" s="347"/>
      <c r="N22" s="346"/>
      <c r="O22" s="347"/>
      <c r="P22" s="350"/>
      <c r="Q22" s="84" t="s">
        <v>114</v>
      </c>
      <c r="R22" s="84" t="s">
        <v>364</v>
      </c>
      <c r="S22" s="84" t="s">
        <v>113</v>
      </c>
      <c r="T22" s="84" t="s">
        <v>112</v>
      </c>
    </row>
    <row r="23" spans="1:113" ht="51.75" customHeight="1" x14ac:dyDescent="0.25">
      <c r="A23" s="343"/>
      <c r="B23" s="121" t="s">
        <v>110</v>
      </c>
      <c r="C23" s="121" t="s">
        <v>111</v>
      </c>
      <c r="D23" s="350"/>
      <c r="E23" s="121" t="s">
        <v>110</v>
      </c>
      <c r="F23" s="121" t="s">
        <v>111</v>
      </c>
      <c r="G23" s="121" t="s">
        <v>110</v>
      </c>
      <c r="H23" s="121" t="s">
        <v>111</v>
      </c>
      <c r="I23" s="121" t="s">
        <v>110</v>
      </c>
      <c r="J23" s="121" t="s">
        <v>111</v>
      </c>
      <c r="K23" s="121" t="s">
        <v>110</v>
      </c>
      <c r="L23" s="121" t="s">
        <v>110</v>
      </c>
      <c r="M23" s="121" t="s">
        <v>111</v>
      </c>
      <c r="N23" s="121" t="s">
        <v>110</v>
      </c>
      <c r="O23" s="121" t="s">
        <v>111</v>
      </c>
      <c r="P23" s="187"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9"/>
      <c r="K25" s="189"/>
      <c r="L25" s="189"/>
      <c r="M25" s="189"/>
      <c r="N25" s="190"/>
      <c r="O25" s="190"/>
      <c r="P25" s="57"/>
      <c r="Q25" s="123"/>
      <c r="R25" s="123"/>
      <c r="S25" s="197"/>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39" t="s">
        <v>398</v>
      </c>
      <c r="C28" s="339"/>
      <c r="D28" s="339"/>
      <c r="E28" s="339"/>
      <c r="F28" s="339"/>
      <c r="G28" s="339"/>
      <c r="H28" s="339"/>
      <c r="I28" s="339"/>
      <c r="J28" s="339"/>
      <c r="K28" s="339"/>
      <c r="L28" s="339"/>
      <c r="M28" s="339"/>
      <c r="N28" s="339"/>
      <c r="O28" s="339"/>
      <c r="P28" s="339"/>
      <c r="Q28" s="339"/>
      <c r="R28" s="339"/>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1" customFormat="1" ht="18.75" x14ac:dyDescent="0.2">
      <c r="E8" s="144"/>
      <c r="F8" s="144"/>
      <c r="G8" s="144"/>
      <c r="H8" s="144"/>
      <c r="I8" s="144"/>
      <c r="J8" s="144"/>
      <c r="K8" s="144"/>
      <c r="L8" s="144"/>
      <c r="M8" s="144"/>
      <c r="N8" s="144"/>
      <c r="O8" s="144"/>
      <c r="P8" s="144"/>
      <c r="Q8" s="144"/>
      <c r="R8" s="144"/>
      <c r="S8" s="117"/>
      <c r="T8" s="117"/>
      <c r="U8" s="117"/>
      <c r="V8" s="117"/>
      <c r="W8" s="117"/>
    </row>
    <row r="9" spans="1:27" s="11"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1"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1" customFormat="1" ht="18.75" x14ac:dyDescent="0.2">
      <c r="E11" s="144"/>
      <c r="F11" s="144"/>
      <c r="G11" s="144"/>
      <c r="H11" s="144"/>
      <c r="I11" s="144"/>
      <c r="J11" s="144"/>
      <c r="K11" s="144"/>
      <c r="L11" s="144"/>
      <c r="M11" s="144"/>
      <c r="N11" s="144"/>
      <c r="O11" s="144"/>
      <c r="P11" s="144"/>
      <c r="Q11" s="144"/>
      <c r="R11" s="144"/>
      <c r="S11" s="117"/>
      <c r="T11" s="117"/>
      <c r="U11" s="117"/>
      <c r="V11" s="117"/>
      <c r="W11" s="117"/>
    </row>
    <row r="12" spans="1:27" s="11" customFormat="1" ht="18.75" customHeight="1" x14ac:dyDescent="0.2">
      <c r="E12" s="332" t="str">
        <f>'1. паспорт местоположение'!A12</f>
        <v>N_TP3300.KL.0002</v>
      </c>
      <c r="F12" s="332"/>
      <c r="G12" s="332"/>
      <c r="H12" s="332"/>
      <c r="I12" s="332"/>
      <c r="J12" s="332"/>
      <c r="K12" s="332"/>
      <c r="L12" s="332"/>
      <c r="M12" s="332"/>
      <c r="N12" s="332"/>
      <c r="O12" s="332"/>
      <c r="P12" s="332"/>
      <c r="Q12" s="332"/>
      <c r="R12" s="332"/>
      <c r="S12" s="332"/>
      <c r="T12" s="332"/>
      <c r="U12" s="332"/>
      <c r="V12" s="332"/>
      <c r="W12" s="332"/>
      <c r="X12" s="332"/>
      <c r="Y12" s="332"/>
    </row>
    <row r="13" spans="1:27" s="11"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E15" s="332"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32"/>
      <c r="G15" s="332"/>
      <c r="H15" s="332"/>
      <c r="I15" s="332"/>
      <c r="J15" s="332"/>
      <c r="K15" s="332"/>
      <c r="L15" s="332"/>
      <c r="M15" s="332"/>
      <c r="N15" s="332"/>
      <c r="O15" s="332"/>
      <c r="P15" s="332"/>
      <c r="Q15" s="332"/>
      <c r="R15" s="332"/>
      <c r="S15" s="332"/>
      <c r="T15" s="332"/>
      <c r="U15" s="332"/>
      <c r="V15" s="332"/>
      <c r="W15" s="332"/>
      <c r="X15" s="332"/>
      <c r="Y15" s="332"/>
    </row>
    <row r="16" spans="1:27" s="2"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367</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6" customFormat="1" ht="21" customHeight="1" x14ac:dyDescent="0.25"/>
    <row r="21" spans="1:27" ht="15.75" customHeight="1" x14ac:dyDescent="0.25">
      <c r="A21" s="354" t="s">
        <v>4</v>
      </c>
      <c r="B21" s="357" t="s">
        <v>374</v>
      </c>
      <c r="C21" s="358"/>
      <c r="D21" s="357" t="s">
        <v>376</v>
      </c>
      <c r="E21" s="358"/>
      <c r="F21" s="351" t="s">
        <v>93</v>
      </c>
      <c r="G21" s="353"/>
      <c r="H21" s="353"/>
      <c r="I21" s="352"/>
      <c r="J21" s="354" t="s">
        <v>377</v>
      </c>
      <c r="K21" s="357" t="s">
        <v>378</v>
      </c>
      <c r="L21" s="358"/>
      <c r="M21" s="357" t="s">
        <v>379</v>
      </c>
      <c r="N21" s="358"/>
      <c r="O21" s="357" t="s">
        <v>366</v>
      </c>
      <c r="P21" s="358"/>
      <c r="Q21" s="357" t="s">
        <v>126</v>
      </c>
      <c r="R21" s="358"/>
      <c r="S21" s="354" t="s">
        <v>125</v>
      </c>
      <c r="T21" s="354" t="s">
        <v>380</v>
      </c>
      <c r="U21" s="354" t="s">
        <v>375</v>
      </c>
      <c r="V21" s="357" t="s">
        <v>124</v>
      </c>
      <c r="W21" s="358"/>
      <c r="X21" s="351" t="s">
        <v>116</v>
      </c>
      <c r="Y21" s="353"/>
      <c r="Z21" s="351" t="s">
        <v>115</v>
      </c>
      <c r="AA21" s="353"/>
    </row>
    <row r="22" spans="1:27" ht="216" customHeight="1" x14ac:dyDescent="0.25">
      <c r="A22" s="355"/>
      <c r="B22" s="359"/>
      <c r="C22" s="360"/>
      <c r="D22" s="359"/>
      <c r="E22" s="360"/>
      <c r="F22" s="351" t="s">
        <v>123</v>
      </c>
      <c r="G22" s="352"/>
      <c r="H22" s="351" t="s">
        <v>122</v>
      </c>
      <c r="I22" s="352"/>
      <c r="J22" s="356"/>
      <c r="K22" s="359"/>
      <c r="L22" s="360"/>
      <c r="M22" s="359"/>
      <c r="N22" s="360"/>
      <c r="O22" s="359"/>
      <c r="P22" s="360"/>
      <c r="Q22" s="359"/>
      <c r="R22" s="360"/>
      <c r="S22" s="356"/>
      <c r="T22" s="356"/>
      <c r="U22" s="356"/>
      <c r="V22" s="359"/>
      <c r="W22" s="360"/>
      <c r="X22" s="84" t="s">
        <v>114</v>
      </c>
      <c r="Y22" s="84" t="s">
        <v>364</v>
      </c>
      <c r="Z22" s="84" t="s">
        <v>113</v>
      </c>
      <c r="AA22" s="84" t="s">
        <v>112</v>
      </c>
    </row>
    <row r="23" spans="1:27" ht="60" customHeight="1" x14ac:dyDescent="0.25">
      <c r="A23" s="356"/>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9" x14ac:dyDescent="0.25">
      <c r="A25" s="59">
        <v>1</v>
      </c>
      <c r="B25" s="153" t="s">
        <v>500</v>
      </c>
      <c r="C25" s="153" t="s">
        <v>500</v>
      </c>
      <c r="D25" s="153" t="s">
        <v>501</v>
      </c>
      <c r="E25" s="153" t="s">
        <v>502</v>
      </c>
      <c r="F25" s="59">
        <v>110</v>
      </c>
      <c r="G25" s="59">
        <v>110</v>
      </c>
      <c r="H25" s="59">
        <v>110</v>
      </c>
      <c r="I25" s="59">
        <v>110</v>
      </c>
      <c r="J25" s="59">
        <v>1998</v>
      </c>
      <c r="K25" s="59">
        <v>2</v>
      </c>
      <c r="L25" s="59">
        <v>2</v>
      </c>
      <c r="M25" s="59" t="s">
        <v>503</v>
      </c>
      <c r="N25" s="59" t="s">
        <v>257</v>
      </c>
      <c r="O25" s="153" t="s">
        <v>504</v>
      </c>
      <c r="P25" s="153" t="s">
        <v>505</v>
      </c>
      <c r="Q25" s="153" t="s">
        <v>506</v>
      </c>
      <c r="R25" s="153" t="s">
        <v>507</v>
      </c>
      <c r="S25" s="59" t="s">
        <v>257</v>
      </c>
      <c r="T25" s="59">
        <v>2022</v>
      </c>
      <c r="U25" s="59">
        <v>1</v>
      </c>
      <c r="V25" s="59" t="s">
        <v>508</v>
      </c>
      <c r="W25" s="59" t="s">
        <v>508</v>
      </c>
      <c r="X25" s="153" t="s">
        <v>509</v>
      </c>
      <c r="Y25" s="292" t="s">
        <v>510</v>
      </c>
      <c r="Z25" s="153"/>
      <c r="AA25" s="1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E12:Y12"/>
    <mergeCell ref="A9:AA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6" t="str">
        <f>'1. паспорт местоположение'!A5:C5</f>
        <v>Год раскрытия информации: 2024 год</v>
      </c>
      <c r="B5" s="326"/>
      <c r="C5" s="32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30" t="s">
        <v>8</v>
      </c>
      <c r="B7" s="330"/>
      <c r="C7" s="330"/>
      <c r="D7" s="12"/>
      <c r="E7" s="12"/>
      <c r="F7" s="12"/>
      <c r="G7" s="12"/>
      <c r="H7" s="12"/>
      <c r="I7" s="12"/>
      <c r="J7" s="12"/>
      <c r="K7" s="12"/>
      <c r="L7" s="12"/>
      <c r="M7" s="12"/>
      <c r="N7" s="12"/>
      <c r="O7" s="12"/>
      <c r="P7" s="12"/>
      <c r="Q7" s="12"/>
      <c r="R7" s="12"/>
      <c r="S7" s="12"/>
      <c r="T7" s="12"/>
      <c r="U7" s="12"/>
    </row>
    <row r="8" spans="1:29" s="11" customFormat="1" ht="18.75" x14ac:dyDescent="0.2">
      <c r="A8" s="330"/>
      <c r="B8" s="330"/>
      <c r="C8" s="330"/>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327" t="s">
        <v>7</v>
      </c>
      <c r="B10" s="327"/>
      <c r="C10" s="327"/>
      <c r="D10" s="5"/>
      <c r="E10" s="5"/>
      <c r="F10" s="5"/>
      <c r="G10" s="5"/>
      <c r="H10" s="12"/>
      <c r="I10" s="12"/>
      <c r="J10" s="12"/>
      <c r="K10" s="12"/>
      <c r="L10" s="12"/>
      <c r="M10" s="12"/>
      <c r="N10" s="12"/>
      <c r="O10" s="12"/>
      <c r="P10" s="12"/>
      <c r="Q10" s="12"/>
      <c r="R10" s="12"/>
      <c r="S10" s="12"/>
      <c r="T10" s="12"/>
      <c r="U10" s="12"/>
    </row>
    <row r="11" spans="1:29" s="11" customFormat="1" ht="18.75" x14ac:dyDescent="0.2">
      <c r="A11" s="330"/>
      <c r="B11" s="330"/>
      <c r="C11" s="33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28" t="str">
        <f>'1. паспорт местоположение'!A12:C12</f>
        <v>N_TP3300.KL.0002</v>
      </c>
      <c r="B12" s="361"/>
      <c r="C12" s="361"/>
      <c r="D12" s="134"/>
      <c r="E12" s="134"/>
      <c r="F12" s="134"/>
      <c r="G12" s="134"/>
      <c r="H12" s="134"/>
      <c r="I12" s="134"/>
      <c r="J12" s="134"/>
      <c r="K12" s="134"/>
      <c r="L12" s="134"/>
      <c r="M12" s="134"/>
      <c r="N12" s="134"/>
      <c r="O12" s="134"/>
      <c r="P12" s="134"/>
      <c r="Q12" s="134"/>
      <c r="R12" s="134"/>
      <c r="S12" s="134"/>
      <c r="T12" s="134"/>
      <c r="U12" s="134"/>
    </row>
    <row r="13" spans="1:29" s="11" customFormat="1" ht="33" customHeight="1" x14ac:dyDescent="0.2">
      <c r="A13" s="327" t="s">
        <v>6</v>
      </c>
      <c r="B13" s="327"/>
      <c r="C13" s="3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6"/>
      <c r="B14" s="336"/>
      <c r="C14" s="336"/>
      <c r="D14" s="9"/>
      <c r="E14" s="9"/>
      <c r="F14" s="9"/>
      <c r="G14" s="9"/>
      <c r="H14" s="9"/>
      <c r="I14" s="9"/>
      <c r="J14" s="9"/>
      <c r="K14" s="9"/>
      <c r="L14" s="9"/>
      <c r="M14" s="9"/>
      <c r="N14" s="9"/>
      <c r="O14" s="9"/>
      <c r="P14" s="9"/>
      <c r="Q14" s="9"/>
      <c r="R14" s="9"/>
      <c r="S14" s="9"/>
      <c r="T14" s="9"/>
      <c r="U14" s="9"/>
    </row>
    <row r="15" spans="1:29" s="2" customFormat="1" ht="65.25" customHeight="1" x14ac:dyDescent="0.2">
      <c r="A15" s="328"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61"/>
      <c r="C15" s="361"/>
      <c r="D15" s="7"/>
      <c r="E15" s="7"/>
      <c r="F15" s="7"/>
      <c r="G15" s="7"/>
      <c r="H15" s="7"/>
      <c r="I15" s="7"/>
      <c r="J15" s="7"/>
      <c r="K15" s="7"/>
      <c r="L15" s="7"/>
      <c r="M15" s="7"/>
      <c r="N15" s="7"/>
      <c r="O15" s="7"/>
      <c r="P15" s="7"/>
      <c r="Q15" s="7"/>
      <c r="R15" s="7"/>
      <c r="S15" s="7"/>
      <c r="T15" s="7"/>
      <c r="U15" s="7"/>
    </row>
    <row r="16" spans="1:29" s="2" customFormat="1" ht="15" customHeight="1" x14ac:dyDescent="0.2">
      <c r="A16" s="327" t="s">
        <v>5</v>
      </c>
      <c r="B16" s="327"/>
      <c r="C16" s="327"/>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28" t="s">
        <v>359</v>
      </c>
      <c r="B18" s="328"/>
      <c r="C18" s="3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404</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495</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
        <v>511</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451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551</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7"/>
      <c r="AB6" s="117"/>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7"/>
      <c r="AB7" s="117"/>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8"/>
      <c r="AB8" s="118"/>
    </row>
    <row r="9" spans="1:28" ht="15.75"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9"/>
      <c r="AB9" s="11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7"/>
      <c r="AB10" s="117"/>
    </row>
    <row r="11" spans="1:28" ht="15.75" x14ac:dyDescent="0.25">
      <c r="A11" s="332" t="str">
        <f>'1. паспорт местоположение'!A12:C12</f>
        <v>N_TP3300.KL.0002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8"/>
      <c r="AB11" s="118"/>
    </row>
    <row r="12" spans="1:28" ht="15.75"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9"/>
      <c r="AB12" s="119"/>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0"/>
      <c r="AB13" s="10"/>
    </row>
    <row r="14" spans="1:28" ht="15.75" x14ac:dyDescent="0.25">
      <c r="A14"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8"/>
      <c r="AB14" s="118"/>
    </row>
    <row r="15" spans="1:28" ht="15.75"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9"/>
      <c r="AB15" s="11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5"/>
      <c r="AB16" s="12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5"/>
      <c r="AB17" s="12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5"/>
      <c r="AB18" s="12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5"/>
      <c r="AB19" s="12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26"/>
      <c r="AB20" s="126"/>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26"/>
      <c r="AB21" s="126"/>
    </row>
    <row r="22" spans="1:28" x14ac:dyDescent="0.25">
      <c r="A22" s="363" t="s">
        <v>391</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27"/>
      <c r="AB22" s="127"/>
    </row>
    <row r="23" spans="1:28" ht="32.25" customHeight="1" x14ac:dyDescent="0.25">
      <c r="A23" s="365" t="s">
        <v>255</v>
      </c>
      <c r="B23" s="366"/>
      <c r="C23" s="366"/>
      <c r="D23" s="366"/>
      <c r="E23" s="366"/>
      <c r="F23" s="366"/>
      <c r="G23" s="366"/>
      <c r="H23" s="366"/>
      <c r="I23" s="366"/>
      <c r="J23" s="366"/>
      <c r="K23" s="366"/>
      <c r="L23" s="367"/>
      <c r="M23" s="364" t="s">
        <v>256</v>
      </c>
      <c r="N23" s="364"/>
      <c r="O23" s="364"/>
      <c r="P23" s="364"/>
      <c r="Q23" s="364"/>
      <c r="R23" s="364"/>
      <c r="S23" s="364"/>
      <c r="T23" s="364"/>
      <c r="U23" s="364"/>
      <c r="V23" s="364"/>
      <c r="W23" s="364"/>
      <c r="X23" s="364"/>
      <c r="Y23" s="364"/>
      <c r="Z23" s="364"/>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s="162" customFormat="1" x14ac:dyDescent="0.25">
      <c r="A26" s="78"/>
      <c r="B26" s="161"/>
      <c r="C26" s="78"/>
      <c r="D26" s="78"/>
      <c r="E26" s="78"/>
      <c r="F26" s="78"/>
      <c r="G26" s="78"/>
      <c r="H26" s="78"/>
      <c r="I26" s="78"/>
      <c r="J26" s="78"/>
      <c r="K26" s="78"/>
      <c r="L26" s="78"/>
      <c r="M26" s="79"/>
      <c r="N26" s="78"/>
      <c r="O26" s="78"/>
      <c r="P26" s="78"/>
      <c r="Q26" s="78"/>
      <c r="R26" s="78"/>
      <c r="S26" s="160"/>
      <c r="T26" s="160"/>
      <c r="U26" s="78"/>
      <c r="V26" s="78"/>
      <c r="W26" s="163"/>
      <c r="X26" s="163"/>
      <c r="Y26" s="78"/>
      <c r="Z26" s="161"/>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30" t="s">
        <v>8</v>
      </c>
      <c r="B7" s="330"/>
      <c r="C7" s="330"/>
      <c r="D7" s="330"/>
      <c r="E7" s="330"/>
      <c r="F7" s="330"/>
      <c r="G7" s="330"/>
      <c r="H7" s="330"/>
      <c r="I7" s="330"/>
      <c r="J7" s="330"/>
      <c r="K7" s="330"/>
      <c r="L7" s="330"/>
      <c r="M7" s="330"/>
      <c r="N7" s="330"/>
      <c r="O7" s="330"/>
      <c r="P7" s="12"/>
      <c r="Q7" s="12"/>
      <c r="R7" s="12"/>
      <c r="S7" s="12"/>
      <c r="T7" s="12"/>
      <c r="U7" s="12"/>
      <c r="V7" s="12"/>
      <c r="W7" s="12"/>
      <c r="X7" s="12"/>
      <c r="Y7" s="12"/>
      <c r="Z7" s="12"/>
    </row>
    <row r="8" spans="1:28" s="11" customFormat="1" ht="18.75" x14ac:dyDescent="0.2">
      <c r="A8" s="330"/>
      <c r="B8" s="330"/>
      <c r="C8" s="330"/>
      <c r="D8" s="330"/>
      <c r="E8" s="330"/>
      <c r="F8" s="330"/>
      <c r="G8" s="330"/>
      <c r="H8" s="330"/>
      <c r="I8" s="330"/>
      <c r="J8" s="330"/>
      <c r="K8" s="330"/>
      <c r="L8" s="330"/>
      <c r="M8" s="330"/>
      <c r="N8" s="330"/>
      <c r="O8" s="330"/>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27" t="s">
        <v>7</v>
      </c>
      <c r="B10" s="327"/>
      <c r="C10" s="327"/>
      <c r="D10" s="327"/>
      <c r="E10" s="327"/>
      <c r="F10" s="327"/>
      <c r="G10" s="327"/>
      <c r="H10" s="327"/>
      <c r="I10" s="327"/>
      <c r="J10" s="327"/>
      <c r="K10" s="327"/>
      <c r="L10" s="327"/>
      <c r="M10" s="327"/>
      <c r="N10" s="327"/>
      <c r="O10" s="327"/>
      <c r="P10" s="12"/>
      <c r="Q10" s="12"/>
      <c r="R10" s="12"/>
      <c r="S10" s="12"/>
      <c r="T10" s="12"/>
      <c r="U10" s="12"/>
      <c r="V10" s="12"/>
      <c r="W10" s="12"/>
      <c r="X10" s="12"/>
      <c r="Y10" s="12"/>
      <c r="Z10" s="12"/>
    </row>
    <row r="11" spans="1:28" s="11" customFormat="1" ht="18.75" x14ac:dyDescent="0.2">
      <c r="A11" s="330"/>
      <c r="B11" s="330"/>
      <c r="C11" s="330"/>
      <c r="D11" s="330"/>
      <c r="E11" s="330"/>
      <c r="F11" s="330"/>
      <c r="G11" s="330"/>
      <c r="H11" s="330"/>
      <c r="I11" s="330"/>
      <c r="J11" s="330"/>
      <c r="K11" s="330"/>
      <c r="L11" s="330"/>
      <c r="M11" s="330"/>
      <c r="N11" s="330"/>
      <c r="O11" s="330"/>
      <c r="P11" s="12"/>
      <c r="Q11" s="12"/>
      <c r="R11" s="12"/>
      <c r="S11" s="12"/>
      <c r="T11" s="12"/>
      <c r="U11" s="12"/>
      <c r="V11" s="12"/>
      <c r="W11" s="12"/>
      <c r="X11" s="12"/>
      <c r="Y11" s="12"/>
      <c r="Z11" s="12"/>
    </row>
    <row r="12" spans="1:28" s="11" customFormat="1" ht="18.75" x14ac:dyDescent="0.2">
      <c r="A12" s="332" t="str">
        <f>'1. паспорт местоположение'!A12:C12</f>
        <v>N_TP3300.KL.0002</v>
      </c>
      <c r="B12" s="332"/>
      <c r="C12" s="332"/>
      <c r="D12" s="332"/>
      <c r="E12" s="332"/>
      <c r="F12" s="332"/>
      <c r="G12" s="332"/>
      <c r="H12" s="332"/>
      <c r="I12" s="332"/>
      <c r="J12" s="332"/>
      <c r="K12" s="332"/>
      <c r="L12" s="332"/>
      <c r="M12" s="332"/>
      <c r="N12" s="332"/>
      <c r="O12" s="332"/>
      <c r="P12" s="12"/>
      <c r="Q12" s="12"/>
      <c r="R12" s="12"/>
      <c r="S12" s="12"/>
      <c r="T12" s="12"/>
      <c r="U12" s="12"/>
      <c r="V12" s="12"/>
      <c r="W12" s="12"/>
      <c r="X12" s="12"/>
      <c r="Y12" s="12"/>
      <c r="Z12" s="12"/>
    </row>
    <row r="13" spans="1:28" s="11" customFormat="1" ht="18.75" x14ac:dyDescent="0.2">
      <c r="A13" s="327" t="s">
        <v>6</v>
      </c>
      <c r="B13" s="327"/>
      <c r="C13" s="327"/>
      <c r="D13" s="327"/>
      <c r="E13" s="327"/>
      <c r="F13" s="327"/>
      <c r="G13" s="327"/>
      <c r="H13" s="327"/>
      <c r="I13" s="327"/>
      <c r="J13" s="327"/>
      <c r="K13" s="327"/>
      <c r="L13" s="327"/>
      <c r="M13" s="327"/>
      <c r="N13" s="327"/>
      <c r="O13" s="327"/>
      <c r="P13" s="12"/>
      <c r="Q13" s="12"/>
      <c r="R13" s="12"/>
      <c r="S13" s="12"/>
      <c r="T13" s="12"/>
      <c r="U13" s="12"/>
      <c r="V13" s="12"/>
      <c r="W13" s="12"/>
      <c r="X13" s="12"/>
      <c r="Y13" s="12"/>
      <c r="Z13" s="12"/>
    </row>
    <row r="14" spans="1:28" s="8" customFormat="1" ht="15.75" customHeight="1" x14ac:dyDescent="0.2">
      <c r="A14" s="336"/>
      <c r="B14" s="336"/>
      <c r="C14" s="336"/>
      <c r="D14" s="336"/>
      <c r="E14" s="336"/>
      <c r="F14" s="336"/>
      <c r="G14" s="336"/>
      <c r="H14" s="336"/>
      <c r="I14" s="336"/>
      <c r="J14" s="336"/>
      <c r="K14" s="336"/>
      <c r="L14" s="336"/>
      <c r="M14" s="336"/>
      <c r="N14" s="336"/>
      <c r="O14" s="336"/>
      <c r="P14" s="9"/>
      <c r="Q14" s="9"/>
      <c r="R14" s="9"/>
      <c r="S14" s="9"/>
      <c r="T14" s="9"/>
      <c r="U14" s="9"/>
      <c r="V14" s="9"/>
      <c r="W14" s="9"/>
      <c r="X14" s="9"/>
      <c r="Y14" s="9"/>
      <c r="Z14" s="9"/>
    </row>
    <row r="15" spans="1:28" s="2" customFormat="1" ht="75.75" customHeight="1" x14ac:dyDescent="0.2">
      <c r="A15" s="37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27" t="s">
        <v>5</v>
      </c>
      <c r="B16" s="327"/>
      <c r="C16" s="327"/>
      <c r="D16" s="327"/>
      <c r="E16" s="327"/>
      <c r="F16" s="327"/>
      <c r="G16" s="327"/>
      <c r="H16" s="327"/>
      <c r="I16" s="327"/>
      <c r="J16" s="327"/>
      <c r="K16" s="327"/>
      <c r="L16" s="327"/>
      <c r="M16" s="327"/>
      <c r="N16" s="327"/>
      <c r="O16" s="327"/>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3" t="s">
        <v>368</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31" t="s">
        <v>4</v>
      </c>
      <c r="B19" s="331" t="s">
        <v>87</v>
      </c>
      <c r="C19" s="331" t="s">
        <v>86</v>
      </c>
      <c r="D19" s="331" t="s">
        <v>75</v>
      </c>
      <c r="E19" s="369" t="s">
        <v>85</v>
      </c>
      <c r="F19" s="370"/>
      <c r="G19" s="370"/>
      <c r="H19" s="370"/>
      <c r="I19" s="371"/>
      <c r="J19" s="331" t="s">
        <v>84</v>
      </c>
      <c r="K19" s="331"/>
      <c r="L19" s="331"/>
      <c r="M19" s="331"/>
      <c r="N19" s="331"/>
      <c r="O19" s="331"/>
      <c r="P19" s="3"/>
      <c r="Q19" s="3"/>
      <c r="R19" s="3"/>
      <c r="S19" s="3"/>
      <c r="T19" s="3"/>
      <c r="U19" s="3"/>
      <c r="V19" s="3"/>
      <c r="W19" s="3"/>
    </row>
    <row r="20" spans="1:26" s="2" customFormat="1" ht="51" customHeight="1" x14ac:dyDescent="0.2">
      <c r="A20" s="331"/>
      <c r="B20" s="331"/>
      <c r="C20" s="331"/>
      <c r="D20" s="331"/>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zoomScale="60" zoomScaleNormal="100" zoomScalePageLayoutView="50" workbookViewId="0">
      <selection activeCell="B19" sqref="B19"/>
    </sheetView>
  </sheetViews>
  <sheetFormatPr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53" ht="11.25" customHeight="1" x14ac:dyDescent="0.4">
      <c r="K1" s="203"/>
      <c r="T1" s="204"/>
      <c r="U1" s="375"/>
      <c r="V1" s="375"/>
      <c r="W1" s="375"/>
      <c r="X1" s="375"/>
      <c r="Y1" s="375"/>
    </row>
    <row r="2" spans="1:53" ht="20.25" customHeight="1" x14ac:dyDescent="0.4">
      <c r="A2" s="376" t="str">
        <f>'1. паспорт местоположение'!A5:C5</f>
        <v>Год раскрытия информации: 2024 год</v>
      </c>
      <c r="B2" s="376"/>
      <c r="C2" s="376"/>
      <c r="D2" s="376"/>
      <c r="E2" s="376"/>
      <c r="F2" s="376"/>
      <c r="G2" s="376"/>
      <c r="H2" s="376"/>
      <c r="I2" s="376"/>
      <c r="J2" s="376"/>
      <c r="K2" s="376"/>
      <c r="T2" s="204"/>
      <c r="U2" s="375"/>
      <c r="V2" s="375"/>
      <c r="W2" s="375"/>
      <c r="X2" s="375"/>
      <c r="Y2" s="375"/>
    </row>
    <row r="3" spans="1:53" ht="15" customHeight="1" x14ac:dyDescent="0.4">
      <c r="K3" s="203"/>
      <c r="T3" s="204"/>
      <c r="U3" s="375"/>
      <c r="V3" s="375"/>
      <c r="W3" s="375"/>
      <c r="X3" s="375"/>
      <c r="Y3" s="375"/>
    </row>
    <row r="4" spans="1:53" ht="27.75" x14ac:dyDescent="0.4">
      <c r="A4" s="377" t="str">
        <f>'1. паспорт местоположение'!A7:C7</f>
        <v xml:space="preserve">Паспорт инвестиционного проекта </v>
      </c>
      <c r="B4" s="377"/>
      <c r="C4" s="377"/>
      <c r="D4" s="377"/>
      <c r="E4" s="377"/>
      <c r="F4" s="377"/>
      <c r="G4" s="377"/>
      <c r="H4" s="377"/>
      <c r="I4" s="377"/>
      <c r="J4" s="377"/>
      <c r="K4" s="377"/>
      <c r="T4" s="205"/>
      <c r="U4" s="205"/>
      <c r="W4" s="205"/>
      <c r="X4" s="205"/>
      <c r="Y4" s="206"/>
    </row>
    <row r="5" spans="1:53" s="214" customFormat="1" ht="15" customHeight="1" x14ac:dyDescent="0.25">
      <c r="A5" s="374"/>
      <c r="B5" s="374"/>
      <c r="C5" s="374"/>
      <c r="D5" s="374"/>
      <c r="E5" s="374"/>
      <c r="F5" s="374"/>
      <c r="G5" s="374"/>
      <c r="H5" s="374"/>
      <c r="I5" s="374"/>
      <c r="J5" s="374"/>
      <c r="K5" s="374"/>
      <c r="M5" s="213"/>
      <c r="T5" s="215"/>
      <c r="U5" s="215"/>
      <c r="V5" s="216"/>
      <c r="W5" s="215"/>
      <c r="X5" s="215"/>
      <c r="Y5" s="215"/>
    </row>
    <row r="6" spans="1:53" s="214" customFormat="1" ht="33.75" customHeight="1" x14ac:dyDescent="0.25">
      <c r="A6" s="378" t="str">
        <f>'1. паспорт местоположение'!A9:C9</f>
        <v>АО "Россети Тюмень"</v>
      </c>
      <c r="B6" s="378"/>
      <c r="C6" s="378"/>
      <c r="D6" s="378"/>
      <c r="E6" s="378"/>
      <c r="F6" s="378"/>
      <c r="G6" s="378"/>
      <c r="H6" s="378"/>
      <c r="I6" s="378"/>
      <c r="J6" s="378"/>
      <c r="K6" s="378"/>
      <c r="M6" s="213"/>
      <c r="T6" s="217"/>
      <c r="U6" s="217"/>
      <c r="V6" s="216"/>
      <c r="W6" s="217"/>
      <c r="X6" s="217"/>
      <c r="Y6" s="217"/>
    </row>
    <row r="7" spans="1:53" ht="27.75" customHeight="1" x14ac:dyDescent="0.4">
      <c r="A7" s="377" t="str">
        <f>'1. паспорт местоположение'!A10:C10</f>
        <v xml:space="preserve">         (фирменное наименование субъекта электроэнергетики)</v>
      </c>
      <c r="B7" s="377"/>
      <c r="C7" s="377"/>
      <c r="D7" s="377"/>
      <c r="E7" s="377"/>
      <c r="F7" s="377"/>
      <c r="G7" s="377"/>
      <c r="H7" s="377"/>
      <c r="I7" s="377"/>
      <c r="J7" s="377"/>
      <c r="K7" s="377"/>
      <c r="T7" s="210"/>
      <c r="U7" s="379"/>
      <c r="V7" s="379"/>
      <c r="W7" s="379"/>
      <c r="X7" s="210"/>
      <c r="Y7" s="210"/>
    </row>
    <row r="8" spans="1:53" ht="18" customHeight="1" x14ac:dyDescent="0.4">
      <c r="A8" s="218"/>
      <c r="K8" s="219"/>
      <c r="T8" s="204"/>
      <c r="U8" s="204"/>
      <c r="V8" s="204"/>
      <c r="W8" s="204"/>
      <c r="X8" s="204"/>
      <c r="Y8" s="204"/>
    </row>
    <row r="9" spans="1:53" ht="27.75" x14ac:dyDescent="0.4">
      <c r="A9" s="380" t="str">
        <f>'1. паспорт местоположение'!A12:C12</f>
        <v>N_TP3300.KL.0002</v>
      </c>
      <c r="B9" s="380"/>
      <c r="C9" s="380"/>
      <c r="D9" s="380"/>
      <c r="E9" s="380"/>
      <c r="F9" s="380"/>
      <c r="G9" s="380"/>
      <c r="H9" s="380"/>
      <c r="I9" s="380"/>
      <c r="J9" s="380"/>
      <c r="K9" s="380"/>
      <c r="T9" s="204"/>
      <c r="U9" s="217"/>
      <c r="V9" s="217"/>
      <c r="W9" s="217"/>
      <c r="X9" s="217"/>
      <c r="Y9" s="217"/>
    </row>
    <row r="10" spans="1:53" ht="27.75" x14ac:dyDescent="0.4">
      <c r="A10" s="377" t="str">
        <f>'1. паспорт местоположение'!A13:C13</f>
        <v xml:space="preserve">         (идентификатор инвестиционного проекта)</v>
      </c>
      <c r="B10" s="377"/>
      <c r="C10" s="377"/>
      <c r="D10" s="377"/>
      <c r="E10" s="377"/>
      <c r="F10" s="377"/>
      <c r="G10" s="377"/>
      <c r="H10" s="377"/>
      <c r="I10" s="377"/>
      <c r="J10" s="377"/>
      <c r="K10" s="377"/>
      <c r="T10" s="207"/>
      <c r="U10" s="375"/>
      <c r="V10" s="375"/>
      <c r="W10" s="375"/>
      <c r="X10" s="204"/>
      <c r="Y10" s="204"/>
    </row>
    <row r="11" spans="1:53" ht="27.75" customHeight="1" x14ac:dyDescent="0.25">
      <c r="A11" s="218"/>
      <c r="K11" s="220"/>
      <c r="T11" s="208"/>
      <c r="U11" s="383"/>
      <c r="V11" s="383"/>
      <c r="W11" s="383"/>
      <c r="X11" s="383"/>
      <c r="Y11" s="208"/>
    </row>
    <row r="12" spans="1:53" ht="27.75" x14ac:dyDescent="0.4">
      <c r="A12" s="380"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80"/>
      <c r="C12" s="380"/>
      <c r="D12" s="380"/>
      <c r="E12" s="380"/>
      <c r="F12" s="380"/>
      <c r="G12" s="380"/>
      <c r="H12" s="380"/>
      <c r="I12" s="380"/>
      <c r="J12" s="380"/>
      <c r="K12" s="380"/>
      <c r="T12" s="204"/>
      <c r="U12" s="375"/>
      <c r="V12" s="375"/>
      <c r="W12" s="375"/>
      <c r="X12" s="204"/>
      <c r="Y12" s="204"/>
    </row>
    <row r="13" spans="1:53" ht="27.75" x14ac:dyDescent="0.4">
      <c r="A13" s="377" t="str">
        <f>'1. паспорт местоположение'!A16:C16</f>
        <v xml:space="preserve">         (наименование инвестиционного проекта)</v>
      </c>
      <c r="B13" s="377"/>
      <c r="C13" s="377"/>
      <c r="D13" s="377"/>
      <c r="E13" s="377"/>
      <c r="F13" s="377"/>
      <c r="G13" s="377"/>
      <c r="H13" s="377"/>
      <c r="I13" s="377"/>
      <c r="J13" s="377"/>
      <c r="K13" s="377"/>
      <c r="T13" s="204"/>
      <c r="U13" s="211"/>
      <c r="V13" s="211"/>
      <c r="W13" s="211"/>
      <c r="X13" s="204"/>
      <c r="Y13" s="204"/>
    </row>
    <row r="14" spans="1:53" ht="27.75" x14ac:dyDescent="0.4">
      <c r="A14" s="218"/>
      <c r="B14" s="221"/>
      <c r="K14" s="219"/>
      <c r="T14" s="204"/>
      <c r="U14" s="211"/>
      <c r="V14" s="211"/>
      <c r="W14" s="211"/>
      <c r="X14" s="204"/>
      <c r="Y14" s="204"/>
    </row>
    <row r="15" spans="1:53" ht="27.75" x14ac:dyDescent="0.4">
      <c r="A15" s="380" t="s">
        <v>369</v>
      </c>
      <c r="B15" s="380"/>
      <c r="C15" s="380"/>
      <c r="D15" s="380"/>
      <c r="E15" s="380"/>
      <c r="F15" s="380"/>
      <c r="G15" s="380"/>
      <c r="H15" s="380"/>
      <c r="I15" s="380"/>
      <c r="J15" s="380"/>
      <c r="K15" s="380"/>
      <c r="L15" s="221"/>
      <c r="M15" s="222"/>
      <c r="N15" s="221"/>
      <c r="O15" s="221"/>
      <c r="P15" s="221"/>
      <c r="Q15" s="221"/>
      <c r="R15" s="221"/>
      <c r="S15" s="221"/>
      <c r="T15" s="221"/>
      <c r="U15" s="211"/>
      <c r="V15" s="211"/>
      <c r="W15" s="211"/>
      <c r="X15" s="21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row>
    <row r="16" spans="1:53" ht="27.75" x14ac:dyDescent="0.4">
      <c r="D16" s="223"/>
      <c r="U16" s="204"/>
      <c r="V16" s="204"/>
      <c r="W16" s="204"/>
      <c r="X16" s="204"/>
      <c r="Y16" s="204"/>
    </row>
    <row r="17" spans="1:52" ht="16.5" thickBot="1" x14ac:dyDescent="0.3">
      <c r="A17" s="224" t="s">
        <v>245</v>
      </c>
      <c r="B17" s="224" t="s">
        <v>0</v>
      </c>
      <c r="D17" s="225"/>
      <c r="E17" s="226"/>
      <c r="F17" s="226"/>
      <c r="G17" s="226"/>
      <c r="H17" s="226"/>
    </row>
    <row r="18" spans="1:52" x14ac:dyDescent="0.25">
      <c r="A18" s="227" t="s">
        <v>424</v>
      </c>
      <c r="B18" s="228">
        <f>'6.2. Паспорт фин осв ввод'!AC30*1000000</f>
        <v>95988415.415841997</v>
      </c>
      <c r="C18" s="229"/>
      <c r="D18" s="231" t="s">
        <v>244</v>
      </c>
      <c r="E18" s="232"/>
      <c r="F18" s="232"/>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x14ac:dyDescent="0.25">
      <c r="A19" s="230" t="s">
        <v>243</v>
      </c>
      <c r="B19" s="280"/>
      <c r="C19" s="229"/>
      <c r="D19" s="381" t="s">
        <v>242</v>
      </c>
      <c r="E19" s="382"/>
      <c r="F19" s="234">
        <f>SUM(B88:BI88)</f>
        <v>0</v>
      </c>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x14ac:dyDescent="0.25">
      <c r="A20" s="230" t="s">
        <v>241</v>
      </c>
      <c r="B20" s="280">
        <v>50</v>
      </c>
      <c r="C20" s="229"/>
      <c r="D20" s="381" t="s">
        <v>240</v>
      </c>
      <c r="E20" s="382"/>
      <c r="F20" s="234" t="str">
        <f>IF(SUM(B89:BI89)=0,"не окупается",SUM(B89:BI89))</f>
        <v>не окупается</v>
      </c>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ht="16.5" thickBot="1" x14ac:dyDescent="0.3">
      <c r="A21" s="233" t="s">
        <v>239</v>
      </c>
      <c r="B21" s="281">
        <v>1</v>
      </c>
      <c r="C21" s="229"/>
      <c r="D21" s="381" t="s">
        <v>426</v>
      </c>
      <c r="E21" s="382"/>
      <c r="F21" s="239">
        <f>M86</f>
        <v>0</v>
      </c>
      <c r="G21" s="229"/>
      <c r="H21" s="229"/>
      <c r="I21" s="229"/>
      <c r="J21" s="229"/>
      <c r="K21" s="235"/>
      <c r="L21" s="229"/>
      <c r="M21" s="236"/>
      <c r="N21" s="236"/>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x14ac:dyDescent="0.25">
      <c r="A22" s="227" t="s">
        <v>238</v>
      </c>
      <c r="B22" s="237">
        <v>0</v>
      </c>
      <c r="C22" s="229"/>
      <c r="D22" s="381" t="s">
        <v>427</v>
      </c>
      <c r="E22" s="382"/>
      <c r="F22" s="279" t="str">
        <f>IF(F21&gt;0,"да","нет")</f>
        <v>нет</v>
      </c>
      <c r="G22" s="229"/>
      <c r="H22" s="229"/>
      <c r="I22" s="229"/>
      <c r="J22" s="229"/>
      <c r="K22" s="235"/>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x14ac:dyDescent="0.25">
      <c r="A23" s="230" t="s">
        <v>425</v>
      </c>
      <c r="B23" s="238">
        <v>1</v>
      </c>
      <c r="C23" s="229"/>
      <c r="D23" s="229"/>
      <c r="E23" s="229"/>
      <c r="F23" s="229"/>
      <c r="G23" s="229"/>
      <c r="H23" s="229"/>
      <c r="I23" s="229"/>
      <c r="J23" s="229"/>
      <c r="K23" s="235"/>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x14ac:dyDescent="0.25">
      <c r="A24" s="230" t="s">
        <v>237</v>
      </c>
      <c r="B24" s="238">
        <v>1</v>
      </c>
      <c r="C24" s="229"/>
      <c r="D24" s="229"/>
      <c r="E24" s="229"/>
      <c r="F24" s="229"/>
      <c r="G24" s="229"/>
      <c r="H24" s="229"/>
      <c r="I24" s="229"/>
      <c r="J24" s="229"/>
      <c r="K24" s="235"/>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x14ac:dyDescent="0.25">
      <c r="A25" s="230" t="s">
        <v>221</v>
      </c>
      <c r="B25" s="238">
        <v>0</v>
      </c>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x14ac:dyDescent="0.25">
      <c r="A26" s="230" t="s">
        <v>236</v>
      </c>
      <c r="B26" s="238">
        <v>1</v>
      </c>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x14ac:dyDescent="0.25">
      <c r="A27" s="230" t="s">
        <v>235</v>
      </c>
      <c r="B27" s="238">
        <v>1</v>
      </c>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x14ac:dyDescent="0.25">
      <c r="A28" s="240" t="s">
        <v>428</v>
      </c>
      <c r="B28" s="241">
        <v>2.1999999999999999E-2</v>
      </c>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ht="16.5" thickBot="1" x14ac:dyDescent="0.3">
      <c r="A29" s="233" t="s">
        <v>214</v>
      </c>
      <c r="B29" s="242">
        <v>0.2</v>
      </c>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x14ac:dyDescent="0.25">
      <c r="A30" s="227" t="s">
        <v>429</v>
      </c>
      <c r="B30" s="237">
        <v>0</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x14ac:dyDescent="0.25">
      <c r="A31" s="230" t="s">
        <v>234</v>
      </c>
      <c r="B31" s="282"/>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x14ac:dyDescent="0.25">
      <c r="A32" s="240" t="s">
        <v>233</v>
      </c>
      <c r="B32" s="243">
        <v>0</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40"/>
      <c r="B33" s="243"/>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40" t="s">
        <v>232</v>
      </c>
      <c r="B34" s="283">
        <v>0</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4" t="s">
        <v>231</v>
      </c>
      <c r="B35" s="245">
        <v>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x14ac:dyDescent="0.25">
      <c r="A36" s="244" t="s">
        <v>230</v>
      </c>
      <c r="B36" s="245">
        <v>0</v>
      </c>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46"/>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44" t="s">
        <v>229</v>
      </c>
      <c r="B37" s="245">
        <v>0.13500000000000001</v>
      </c>
      <c r="C37" s="229"/>
      <c r="D37" s="229"/>
      <c r="E37" s="229"/>
      <c r="F37" s="229"/>
      <c r="G37" s="229"/>
      <c r="H37" s="229"/>
      <c r="I37" s="229"/>
      <c r="J37" s="229"/>
      <c r="K37" s="229"/>
      <c r="L37" s="229"/>
      <c r="M37" s="229"/>
      <c r="N37" s="229"/>
      <c r="O37" s="229"/>
      <c r="P37" s="229"/>
      <c r="Q37" s="229"/>
      <c r="R37" s="229"/>
      <c r="S37" s="229"/>
      <c r="T37" s="229"/>
      <c r="U37" s="247"/>
      <c r="V37" s="247"/>
      <c r="W37" s="247"/>
      <c r="X37" s="247"/>
      <c r="Y37" s="247"/>
      <c r="Z37" s="247"/>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44" t="s">
        <v>228</v>
      </c>
      <c r="B38" s="245">
        <v>1</v>
      </c>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8" t="s">
        <v>430</v>
      </c>
      <c r="B39" s="249">
        <v>0.13500000000000001</v>
      </c>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50" t="s">
        <v>227</v>
      </c>
      <c r="B40" s="284">
        <v>2024</v>
      </c>
      <c r="C40" s="285">
        <v>2025</v>
      </c>
      <c r="D40" s="285">
        <v>2026</v>
      </c>
      <c r="E40" s="285">
        <v>2027</v>
      </c>
      <c r="F40" s="285">
        <v>2028</v>
      </c>
      <c r="G40" s="285">
        <v>2029</v>
      </c>
      <c r="H40" s="285">
        <v>2030</v>
      </c>
      <c r="I40" s="285">
        <v>2031</v>
      </c>
      <c r="J40" s="285">
        <v>2032</v>
      </c>
      <c r="K40" s="285">
        <v>2033</v>
      </c>
      <c r="L40" s="285">
        <v>2034</v>
      </c>
      <c r="M40" s="285">
        <v>2035</v>
      </c>
      <c r="N40" s="285">
        <v>2036</v>
      </c>
      <c r="O40" s="285">
        <v>2037</v>
      </c>
      <c r="P40" s="285">
        <v>2038</v>
      </c>
      <c r="Q40" s="285">
        <v>2039</v>
      </c>
      <c r="R40" s="285">
        <v>2040</v>
      </c>
      <c r="S40" s="285">
        <v>2041</v>
      </c>
      <c r="T40" s="285">
        <v>2042</v>
      </c>
      <c r="U40" s="285">
        <v>2043</v>
      </c>
      <c r="V40" s="285">
        <v>2044</v>
      </c>
      <c r="W40" s="285">
        <v>2045</v>
      </c>
      <c r="X40" s="285">
        <v>2046</v>
      </c>
      <c r="Y40" s="285">
        <v>2047</v>
      </c>
      <c r="Z40" s="285">
        <v>2048</v>
      </c>
      <c r="AA40" s="285">
        <v>2049</v>
      </c>
      <c r="AB40" s="285">
        <v>2050</v>
      </c>
      <c r="AC40" s="285">
        <v>2051</v>
      </c>
      <c r="AD40" s="285">
        <v>2052</v>
      </c>
      <c r="AE40" s="285">
        <v>2053</v>
      </c>
      <c r="AF40" s="285">
        <v>2054</v>
      </c>
      <c r="AG40" s="285">
        <v>2055</v>
      </c>
      <c r="AH40" s="285">
        <v>2056</v>
      </c>
      <c r="AI40" s="285">
        <v>2057</v>
      </c>
      <c r="AJ40" s="285">
        <v>2058</v>
      </c>
      <c r="AK40" s="285">
        <v>2059</v>
      </c>
      <c r="AL40" s="285">
        <v>2060</v>
      </c>
      <c r="AM40" s="285">
        <v>2061</v>
      </c>
      <c r="AN40" s="285">
        <v>2062</v>
      </c>
      <c r="AO40" s="285">
        <v>2063</v>
      </c>
      <c r="AP40" s="285">
        <v>2064</v>
      </c>
      <c r="AQ40" s="285">
        <v>2065</v>
      </c>
      <c r="AR40" s="285">
        <v>2066</v>
      </c>
      <c r="AS40" s="285">
        <v>2067</v>
      </c>
      <c r="AT40" s="285">
        <v>2068</v>
      </c>
      <c r="AU40" s="285">
        <v>2069</v>
      </c>
      <c r="AV40" s="285">
        <v>2070</v>
      </c>
      <c r="AW40" s="285">
        <v>2071</v>
      </c>
      <c r="AX40" s="285">
        <v>2072</v>
      </c>
      <c r="AY40" s="285">
        <v>2073</v>
      </c>
      <c r="AZ40" s="285">
        <v>2074</v>
      </c>
    </row>
    <row r="41" spans="1:52" x14ac:dyDescent="0.25">
      <c r="A41" s="251" t="s">
        <v>226</v>
      </c>
      <c r="B41" s="252">
        <v>4.7E-2</v>
      </c>
      <c r="C41" s="252">
        <v>0.04</v>
      </c>
      <c r="D41" s="252">
        <v>0.04</v>
      </c>
      <c r="E41" s="252">
        <v>0.04</v>
      </c>
      <c r="F41" s="252">
        <v>0.04</v>
      </c>
      <c r="G41" s="252">
        <v>0.04</v>
      </c>
      <c r="H41" s="252">
        <v>0.04</v>
      </c>
      <c r="I41" s="252">
        <v>0.04</v>
      </c>
      <c r="J41" s="252">
        <v>0.04</v>
      </c>
      <c r="K41" s="252">
        <v>0.04</v>
      </c>
      <c r="L41" s="252">
        <v>0.04</v>
      </c>
      <c r="M41" s="252">
        <v>0.04</v>
      </c>
      <c r="N41" s="252">
        <v>0.04</v>
      </c>
      <c r="O41" s="252">
        <v>0.04</v>
      </c>
      <c r="P41" s="252">
        <v>0.04</v>
      </c>
      <c r="Q41" s="252">
        <v>0.04</v>
      </c>
      <c r="R41" s="252">
        <v>0.04</v>
      </c>
      <c r="S41" s="252">
        <v>0.04</v>
      </c>
      <c r="T41" s="252">
        <v>0.04</v>
      </c>
      <c r="U41" s="252">
        <v>0.04</v>
      </c>
      <c r="V41" s="252">
        <v>0.04</v>
      </c>
      <c r="W41" s="252">
        <v>0.04</v>
      </c>
      <c r="X41" s="252">
        <v>0.04</v>
      </c>
      <c r="Y41" s="252">
        <v>0.04</v>
      </c>
      <c r="Z41" s="252">
        <v>0.04</v>
      </c>
      <c r="AA41" s="252">
        <v>0.04</v>
      </c>
      <c r="AB41" s="252">
        <v>0.04</v>
      </c>
      <c r="AC41" s="252">
        <v>0.04</v>
      </c>
      <c r="AD41" s="252">
        <v>0.04</v>
      </c>
      <c r="AE41" s="252">
        <v>0.04</v>
      </c>
      <c r="AF41" s="252">
        <v>0.04</v>
      </c>
      <c r="AG41" s="252">
        <v>0.04</v>
      </c>
      <c r="AH41" s="252">
        <v>0.04</v>
      </c>
      <c r="AI41" s="252">
        <v>0.04</v>
      </c>
      <c r="AJ41" s="252">
        <v>0.04</v>
      </c>
      <c r="AK41" s="252">
        <v>0.04</v>
      </c>
      <c r="AL41" s="252">
        <v>0.04</v>
      </c>
      <c r="AM41" s="252">
        <v>0.04</v>
      </c>
      <c r="AN41" s="252">
        <v>0.04</v>
      </c>
      <c r="AO41" s="252">
        <v>0.04</v>
      </c>
      <c r="AP41" s="252">
        <v>0.04</v>
      </c>
      <c r="AQ41" s="252">
        <v>0.04</v>
      </c>
      <c r="AR41" s="252">
        <v>0.04</v>
      </c>
      <c r="AS41" s="252">
        <v>0.04</v>
      </c>
      <c r="AT41" s="252">
        <v>0.04</v>
      </c>
      <c r="AU41" s="252">
        <v>0.04</v>
      </c>
      <c r="AV41" s="252">
        <v>0.04</v>
      </c>
      <c r="AW41" s="252">
        <v>0.04</v>
      </c>
      <c r="AX41" s="252">
        <v>0.04</v>
      </c>
      <c r="AY41" s="252">
        <v>0.04</v>
      </c>
      <c r="AZ41" s="252">
        <v>0.04</v>
      </c>
    </row>
    <row r="42" spans="1:52" x14ac:dyDescent="0.25">
      <c r="A42" s="251" t="s">
        <v>225</v>
      </c>
      <c r="B42" s="252">
        <v>4.7E-2</v>
      </c>
      <c r="C42" s="252">
        <v>8.888000000000007E-2</v>
      </c>
      <c r="D42" s="252">
        <v>0.1324352000000002</v>
      </c>
      <c r="E42" s="252">
        <v>0.17773260800000035</v>
      </c>
      <c r="F42" s="252">
        <v>0.2248419123200005</v>
      </c>
      <c r="G42" s="252">
        <v>0.27383558881280057</v>
      </c>
      <c r="H42" s="252">
        <v>0.32478901236531255</v>
      </c>
      <c r="I42" s="252">
        <v>0.37778057285992506</v>
      </c>
      <c r="J42" s="252">
        <v>0.43289179577432213</v>
      </c>
      <c r="K42" s="252">
        <v>0.49020746760529499</v>
      </c>
      <c r="L42" s="252">
        <v>0.5498157663095069</v>
      </c>
      <c r="M42" s="252">
        <v>0.61180839696188727</v>
      </c>
      <c r="N42" s="252">
        <v>0.67628073284036283</v>
      </c>
      <c r="O42" s="252">
        <v>0.74333196215397734</v>
      </c>
      <c r="P42" s="252">
        <v>0.81306524064013641</v>
      </c>
      <c r="Q42" s="252">
        <v>0.88558785026574194</v>
      </c>
      <c r="R42" s="252">
        <v>0.96101136427637179</v>
      </c>
      <c r="S42" s="252">
        <v>1.0394518188474269</v>
      </c>
      <c r="T42" s="252">
        <v>1.1210298916013239</v>
      </c>
      <c r="U42" s="252">
        <v>1.2058710872653768</v>
      </c>
      <c r="V42" s="252">
        <v>1.2941059307559919</v>
      </c>
      <c r="W42" s="252">
        <v>1.3858701679862317</v>
      </c>
      <c r="X42" s="252">
        <v>1.4813049747056812</v>
      </c>
      <c r="Y42" s="252">
        <v>1.5805571736939084</v>
      </c>
      <c r="Z42" s="252">
        <v>1.6837794606416647</v>
      </c>
      <c r="AA42" s="252">
        <v>1.7911306390673314</v>
      </c>
      <c r="AB42" s="252">
        <v>1.9027758646300246</v>
      </c>
      <c r="AC42" s="252">
        <v>2.0188868992152256</v>
      </c>
      <c r="AD42" s="252">
        <v>2.1396423751838345</v>
      </c>
      <c r="AE42" s="252">
        <v>2.265228070191188</v>
      </c>
      <c r="AF42" s="252">
        <v>2.3958371929988358</v>
      </c>
      <c r="AG42" s="252">
        <v>2.5316706807187894</v>
      </c>
      <c r="AH42" s="252">
        <v>2.672937507947541</v>
      </c>
      <c r="AI42" s="252">
        <v>2.819855008265443</v>
      </c>
      <c r="AJ42" s="252">
        <v>2.972649208596061</v>
      </c>
      <c r="AK42" s="252">
        <v>3.1315551769399033</v>
      </c>
      <c r="AL42" s="252">
        <v>3.2968173840174995</v>
      </c>
      <c r="AM42" s="252">
        <v>3.4686900793781996</v>
      </c>
      <c r="AN42" s="252">
        <v>3.6474376825533277</v>
      </c>
      <c r="AO42" s="252">
        <v>3.8333351898554611</v>
      </c>
      <c r="AP42" s="252">
        <v>4.0266685974496799</v>
      </c>
      <c r="AQ42" s="252">
        <v>4.2277353413476675</v>
      </c>
      <c r="AR42" s="252">
        <v>4.4368447550015739</v>
      </c>
      <c r="AS42" s="252">
        <v>4.6543185452016367</v>
      </c>
      <c r="AT42" s="252">
        <v>4.8804912870097024</v>
      </c>
      <c r="AU42" s="252">
        <v>5.115710938490091</v>
      </c>
      <c r="AV42" s="252">
        <v>5.3603393760296951</v>
      </c>
      <c r="AW42" s="252">
        <v>5.6147529510708836</v>
      </c>
      <c r="AX42" s="252">
        <v>5.8793430691137187</v>
      </c>
      <c r="AY42" s="252">
        <v>6.1545167918782679</v>
      </c>
      <c r="AZ42" s="286">
        <v>6.4406974635533993</v>
      </c>
    </row>
    <row r="43" spans="1:52" ht="16.5" thickBot="1" x14ac:dyDescent="0.3">
      <c r="A43" s="253" t="s">
        <v>431</v>
      </c>
      <c r="B43" s="254">
        <v>139616158.33333334</v>
      </c>
      <c r="C43" s="254">
        <v>0</v>
      </c>
      <c r="D43" s="254">
        <v>0</v>
      </c>
      <c r="E43" s="254">
        <v>0</v>
      </c>
      <c r="F43" s="254">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-108385.56416633884</v>
      </c>
      <c r="X43" s="254">
        <v>-118069.02997883884</v>
      </c>
      <c r="Y43" s="254">
        <v>-128042.9998538388</v>
      </c>
      <c r="Z43" s="254">
        <v>-138316.1893538388</v>
      </c>
      <c r="AA43" s="254">
        <v>-148897.57449967213</v>
      </c>
      <c r="AB43" s="254">
        <v>-159796.40058300548</v>
      </c>
      <c r="AC43" s="254">
        <v>-171022.19195800551</v>
      </c>
      <c r="AD43" s="254">
        <v>-182584.75693717218</v>
      </c>
      <c r="AE43" s="254">
        <v>-194494.19856217218</v>
      </c>
      <c r="AF43" s="254">
        <v>-206760.92341633874</v>
      </c>
      <c r="AG43" s="254">
        <v>-219395.65043717215</v>
      </c>
      <c r="AH43" s="254">
        <v>-232409.4197288389</v>
      </c>
      <c r="AI43" s="254">
        <v>-245813.60137467214</v>
      </c>
      <c r="AJ43" s="254">
        <v>-259619.90914550563</v>
      </c>
      <c r="AK43" s="254">
        <v>-273840.40539550548</v>
      </c>
      <c r="AL43" s="254">
        <v>-288487.51672883885</v>
      </c>
      <c r="AM43" s="254">
        <v>-303574.04183300555</v>
      </c>
      <c r="AN43" s="254">
        <v>-319113.16224967228</v>
      </c>
      <c r="AO43" s="254">
        <v>-335118.45608300547</v>
      </c>
      <c r="AP43" s="254">
        <v>-351603.90877050546</v>
      </c>
      <c r="AQ43" s="254">
        <v>-368583.92581217212</v>
      </c>
      <c r="AR43" s="254">
        <v>-386073.34256217215</v>
      </c>
      <c r="AS43" s="254">
        <v>-404087.44185383891</v>
      </c>
      <c r="AT43" s="254">
        <v>-422641.9647705055</v>
      </c>
      <c r="AU43" s="254">
        <v>-441753.12337467214</v>
      </c>
      <c r="AV43" s="254">
        <v>-461437.61637467216</v>
      </c>
      <c r="AW43" s="254">
        <v>-481712.64381217217</v>
      </c>
      <c r="AX43" s="254">
        <v>-502595.92272883898</v>
      </c>
      <c r="AY43" s="254">
        <v>-524105.6998955055</v>
      </c>
      <c r="AZ43" s="254">
        <v>-546260.77041633881</v>
      </c>
    </row>
    <row r="44" spans="1:52" x14ac:dyDescent="0.25">
      <c r="A44" s="287" t="s">
        <v>432</v>
      </c>
      <c r="B44" s="288">
        <v>139616.15833333335</v>
      </c>
      <c r="C44" s="288">
        <v>0</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-108.38556416633884</v>
      </c>
      <c r="X44" s="288">
        <v>-118.06902997883884</v>
      </c>
      <c r="Y44" s="288">
        <v>-128.04299985383881</v>
      </c>
      <c r="Z44" s="288">
        <v>-138.31618935383881</v>
      </c>
      <c r="AA44" s="288">
        <v>-148.89757449967215</v>
      </c>
      <c r="AB44" s="288">
        <v>-159.79640058300549</v>
      </c>
      <c r="AC44" s="288">
        <v>-171.02219195800552</v>
      </c>
      <c r="AD44" s="288">
        <v>-182.58475693717219</v>
      </c>
      <c r="AE44" s="288">
        <v>-194.49419856217219</v>
      </c>
      <c r="AF44" s="288">
        <v>-206.76092341633876</v>
      </c>
      <c r="AG44" s="288">
        <v>-219.39565043717215</v>
      </c>
      <c r="AH44" s="288">
        <v>-232.40941972883888</v>
      </c>
      <c r="AI44" s="288">
        <v>-245.81360137467215</v>
      </c>
      <c r="AJ44" s="288">
        <v>-259.61990914550563</v>
      </c>
      <c r="AK44" s="288">
        <v>-273.84040539550551</v>
      </c>
      <c r="AL44" s="288">
        <v>-288.48751672883884</v>
      </c>
      <c r="AM44" s="288">
        <v>-303.57404183300554</v>
      </c>
      <c r="AN44" s="288">
        <v>-319.11316224967226</v>
      </c>
      <c r="AO44" s="288">
        <v>-335.11845608300547</v>
      </c>
      <c r="AP44" s="288">
        <v>-351.60390877050548</v>
      </c>
      <c r="AQ44" s="288">
        <v>-368.58392581217214</v>
      </c>
      <c r="AR44" s="288">
        <v>-386.07334256217217</v>
      </c>
      <c r="AS44" s="288">
        <v>-404.08744185383892</v>
      </c>
      <c r="AT44" s="288">
        <v>-422.64196477050547</v>
      </c>
      <c r="AU44" s="288">
        <v>-441.75312337467216</v>
      </c>
      <c r="AV44" s="288">
        <v>-461.43761637467213</v>
      </c>
      <c r="AW44" s="288">
        <v>-481.71264381217219</v>
      </c>
      <c r="AX44" s="288">
        <v>-502.59592272883896</v>
      </c>
      <c r="AY44" s="288">
        <v>-524.1056998955055</v>
      </c>
      <c r="AZ44" s="288">
        <v>-546.2607704163388</v>
      </c>
    </row>
    <row r="45" spans="1:52" x14ac:dyDescent="0.25">
      <c r="A45" s="289" t="s">
        <v>433</v>
      </c>
      <c r="B45" s="290">
        <v>0</v>
      </c>
      <c r="C45" s="290">
        <v>0</v>
      </c>
      <c r="D45" s="290">
        <v>0</v>
      </c>
      <c r="E45" s="290">
        <v>0</v>
      </c>
      <c r="F45" s="290">
        <v>0</v>
      </c>
      <c r="G45" s="290">
        <v>0</v>
      </c>
      <c r="H45" s="290">
        <v>0</v>
      </c>
      <c r="I45" s="290">
        <v>0</v>
      </c>
      <c r="J45" s="290">
        <v>0</v>
      </c>
      <c r="K45" s="290">
        <v>0</v>
      </c>
      <c r="L45" s="290">
        <v>0</v>
      </c>
      <c r="M45" s="290">
        <v>0</v>
      </c>
      <c r="N45" s="290">
        <v>0</v>
      </c>
      <c r="O45" s="290">
        <v>0</v>
      </c>
      <c r="P45" s="290">
        <v>0</v>
      </c>
      <c r="Q45" s="290">
        <v>0</v>
      </c>
      <c r="R45" s="290">
        <v>0</v>
      </c>
      <c r="S45" s="290">
        <v>0</v>
      </c>
      <c r="T45" s="290">
        <v>0</v>
      </c>
      <c r="U45" s="290">
        <v>0</v>
      </c>
      <c r="V45" s="290">
        <v>0</v>
      </c>
      <c r="W45" s="290">
        <v>0</v>
      </c>
      <c r="X45" s="290">
        <v>0</v>
      </c>
      <c r="Y45" s="290">
        <v>0</v>
      </c>
      <c r="Z45" s="290">
        <v>0</v>
      </c>
      <c r="AA45" s="290">
        <v>0</v>
      </c>
      <c r="AB45" s="290">
        <v>0</v>
      </c>
      <c r="AC45" s="290">
        <v>0</v>
      </c>
      <c r="AD45" s="290">
        <v>0</v>
      </c>
      <c r="AE45" s="290">
        <v>0</v>
      </c>
      <c r="AF45" s="290">
        <v>0</v>
      </c>
      <c r="AG45" s="290">
        <v>0</v>
      </c>
      <c r="AH45" s="290">
        <v>0</v>
      </c>
      <c r="AI45" s="290">
        <v>0</v>
      </c>
      <c r="AJ45" s="290">
        <v>0</v>
      </c>
      <c r="AK45" s="290">
        <v>0</v>
      </c>
      <c r="AL45" s="290">
        <v>0</v>
      </c>
      <c r="AM45" s="290">
        <v>0</v>
      </c>
      <c r="AN45" s="290">
        <v>0</v>
      </c>
      <c r="AO45" s="290">
        <v>0</v>
      </c>
      <c r="AP45" s="290">
        <v>0</v>
      </c>
      <c r="AQ45" s="290">
        <v>0</v>
      </c>
      <c r="AR45" s="290">
        <v>0</v>
      </c>
      <c r="AS45" s="290">
        <v>0</v>
      </c>
      <c r="AT45" s="290">
        <v>0</v>
      </c>
      <c r="AU45" s="290">
        <v>0</v>
      </c>
      <c r="AV45" s="290">
        <v>0</v>
      </c>
      <c r="AW45" s="290">
        <v>0</v>
      </c>
      <c r="AX45" s="290">
        <v>0</v>
      </c>
      <c r="AY45" s="290">
        <v>0</v>
      </c>
      <c r="AZ45" s="290">
        <v>0</v>
      </c>
    </row>
    <row r="46" spans="1:52" x14ac:dyDescent="0.25">
      <c r="A46" s="289" t="s">
        <v>434</v>
      </c>
      <c r="B46" s="291">
        <v>0</v>
      </c>
      <c r="C46" s="291">
        <v>0</v>
      </c>
      <c r="D46" s="291">
        <v>0</v>
      </c>
      <c r="E46" s="291">
        <v>0</v>
      </c>
      <c r="F46" s="291">
        <v>0</v>
      </c>
      <c r="G46" s="291">
        <v>0</v>
      </c>
      <c r="H46" s="291">
        <v>0</v>
      </c>
      <c r="I46" s="291">
        <v>0</v>
      </c>
      <c r="J46" s="291">
        <v>0</v>
      </c>
      <c r="K46" s="291">
        <v>0</v>
      </c>
      <c r="L46" s="291">
        <v>0</v>
      </c>
      <c r="M46" s="291">
        <v>0</v>
      </c>
      <c r="N46" s="291">
        <v>0</v>
      </c>
      <c r="O46" s="291">
        <v>0</v>
      </c>
      <c r="P46" s="291">
        <v>0</v>
      </c>
      <c r="Q46" s="291">
        <v>0</v>
      </c>
      <c r="R46" s="291">
        <v>0</v>
      </c>
      <c r="S46" s="291">
        <v>0</v>
      </c>
      <c r="T46" s="291">
        <v>0</v>
      </c>
      <c r="U46" s="291">
        <v>0</v>
      </c>
      <c r="V46" s="291">
        <v>0</v>
      </c>
      <c r="W46" s="291">
        <v>0</v>
      </c>
      <c r="X46" s="291">
        <v>0</v>
      </c>
      <c r="Y46" s="291">
        <v>0</v>
      </c>
      <c r="Z46" s="291">
        <v>0</v>
      </c>
      <c r="AA46" s="291">
        <v>0</v>
      </c>
      <c r="AB46" s="291">
        <v>0</v>
      </c>
      <c r="AC46" s="291">
        <v>0</v>
      </c>
      <c r="AD46" s="291">
        <v>0</v>
      </c>
      <c r="AE46" s="291">
        <v>0</v>
      </c>
      <c r="AF46" s="291">
        <v>0</v>
      </c>
      <c r="AG46" s="291">
        <v>0</v>
      </c>
      <c r="AH46" s="291">
        <v>0</v>
      </c>
      <c r="AI46" s="291">
        <v>0</v>
      </c>
      <c r="AJ46" s="291">
        <v>0</v>
      </c>
      <c r="AK46" s="291">
        <v>0</v>
      </c>
      <c r="AL46" s="291">
        <v>0</v>
      </c>
      <c r="AM46" s="291">
        <v>0</v>
      </c>
      <c r="AN46" s="291">
        <v>0</v>
      </c>
      <c r="AO46" s="291">
        <v>0</v>
      </c>
      <c r="AP46" s="291">
        <v>0</v>
      </c>
      <c r="AQ46" s="291">
        <v>0</v>
      </c>
      <c r="AR46" s="291">
        <v>0</v>
      </c>
      <c r="AS46" s="291">
        <v>0</v>
      </c>
      <c r="AT46" s="291">
        <v>0</v>
      </c>
      <c r="AU46" s="291">
        <v>0</v>
      </c>
      <c r="AV46" s="291">
        <v>0</v>
      </c>
      <c r="AW46" s="291">
        <v>0</v>
      </c>
      <c r="AX46" s="291">
        <v>0</v>
      </c>
      <c r="AY46" s="291">
        <v>0</v>
      </c>
      <c r="AZ46" s="291">
        <v>0</v>
      </c>
    </row>
    <row r="47" spans="1:52" hidden="1" x14ac:dyDescent="0.25">
      <c r="A47" s="289" t="s">
        <v>497</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row>
    <row r="48" spans="1:52" hidden="1" x14ac:dyDescent="0.25">
      <c r="A48" s="229"/>
      <c r="B48" s="229"/>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hidden="1" x14ac:dyDescent="0.25">
      <c r="A49" s="229"/>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hidden="1"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hidden="1"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hidden="1"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hidden="1"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ht="16.5" thickBot="1" x14ac:dyDescent="0.3">
      <c r="A55" s="257"/>
      <c r="B55" s="258"/>
      <c r="C55" s="258"/>
      <c r="D55" s="258"/>
      <c r="E55" s="258"/>
      <c r="F55" s="258"/>
      <c r="G55" s="258"/>
      <c r="H55" s="258"/>
      <c r="I55" s="258"/>
      <c r="J55" s="258"/>
      <c r="K55" s="258"/>
      <c r="L55" s="259"/>
      <c r="M55" s="259"/>
      <c r="N55" s="259"/>
      <c r="O55" s="259"/>
      <c r="P55" s="259"/>
      <c r="Q55" s="259"/>
      <c r="R55" s="259"/>
      <c r="S55" s="259"/>
      <c r="T55" s="259"/>
      <c r="U55" s="259"/>
      <c r="V55" s="25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x14ac:dyDescent="0.25">
      <c r="A56" s="255" t="s">
        <v>435</v>
      </c>
      <c r="B56" s="284">
        <f>B40</f>
        <v>2024</v>
      </c>
      <c r="C56" s="284">
        <f t="shared" ref="C56:AZ56" si="0">C40</f>
        <v>2025</v>
      </c>
      <c r="D56" s="284">
        <f t="shared" si="0"/>
        <v>2026</v>
      </c>
      <c r="E56" s="284">
        <f t="shared" si="0"/>
        <v>2027</v>
      </c>
      <c r="F56" s="284">
        <f t="shared" si="0"/>
        <v>2028</v>
      </c>
      <c r="G56" s="284">
        <f t="shared" si="0"/>
        <v>2029</v>
      </c>
      <c r="H56" s="284">
        <f t="shared" si="0"/>
        <v>2030</v>
      </c>
      <c r="I56" s="284">
        <f t="shared" si="0"/>
        <v>2031</v>
      </c>
      <c r="J56" s="284">
        <f t="shared" si="0"/>
        <v>2032</v>
      </c>
      <c r="K56" s="284">
        <f t="shared" si="0"/>
        <v>2033</v>
      </c>
      <c r="L56" s="284">
        <f t="shared" si="0"/>
        <v>2034</v>
      </c>
      <c r="M56" s="284">
        <f t="shared" si="0"/>
        <v>2035</v>
      </c>
      <c r="N56" s="284">
        <f t="shared" si="0"/>
        <v>2036</v>
      </c>
      <c r="O56" s="284">
        <f t="shared" si="0"/>
        <v>2037</v>
      </c>
      <c r="P56" s="284">
        <f t="shared" si="0"/>
        <v>2038</v>
      </c>
      <c r="Q56" s="284">
        <f t="shared" si="0"/>
        <v>2039</v>
      </c>
      <c r="R56" s="284">
        <f t="shared" si="0"/>
        <v>2040</v>
      </c>
      <c r="S56" s="284">
        <f t="shared" si="0"/>
        <v>2041</v>
      </c>
      <c r="T56" s="284">
        <f t="shared" si="0"/>
        <v>2042</v>
      </c>
      <c r="U56" s="284">
        <f t="shared" si="0"/>
        <v>2043</v>
      </c>
      <c r="V56" s="284">
        <f t="shared" si="0"/>
        <v>2044</v>
      </c>
      <c r="W56" s="284">
        <f t="shared" si="0"/>
        <v>2045</v>
      </c>
      <c r="X56" s="284">
        <f t="shared" si="0"/>
        <v>2046</v>
      </c>
      <c r="Y56" s="284">
        <f t="shared" si="0"/>
        <v>2047</v>
      </c>
      <c r="Z56" s="284">
        <f t="shared" si="0"/>
        <v>2048</v>
      </c>
      <c r="AA56" s="284">
        <f t="shared" si="0"/>
        <v>2049</v>
      </c>
      <c r="AB56" s="284">
        <f t="shared" si="0"/>
        <v>2050</v>
      </c>
      <c r="AC56" s="284">
        <f t="shared" si="0"/>
        <v>2051</v>
      </c>
      <c r="AD56" s="284">
        <f t="shared" si="0"/>
        <v>2052</v>
      </c>
      <c r="AE56" s="284">
        <f t="shared" si="0"/>
        <v>2053</v>
      </c>
      <c r="AF56" s="284">
        <f t="shared" si="0"/>
        <v>2054</v>
      </c>
      <c r="AG56" s="284">
        <f t="shared" si="0"/>
        <v>2055</v>
      </c>
      <c r="AH56" s="284">
        <f t="shared" si="0"/>
        <v>2056</v>
      </c>
      <c r="AI56" s="284">
        <f t="shared" si="0"/>
        <v>2057</v>
      </c>
      <c r="AJ56" s="284">
        <f t="shared" si="0"/>
        <v>2058</v>
      </c>
      <c r="AK56" s="284">
        <f t="shared" si="0"/>
        <v>2059</v>
      </c>
      <c r="AL56" s="284">
        <f t="shared" si="0"/>
        <v>2060</v>
      </c>
      <c r="AM56" s="284">
        <f t="shared" si="0"/>
        <v>2061</v>
      </c>
      <c r="AN56" s="284">
        <f t="shared" si="0"/>
        <v>2062</v>
      </c>
      <c r="AO56" s="284">
        <f t="shared" si="0"/>
        <v>2063</v>
      </c>
      <c r="AP56" s="284">
        <f t="shared" si="0"/>
        <v>2064</v>
      </c>
      <c r="AQ56" s="284">
        <f t="shared" si="0"/>
        <v>2065</v>
      </c>
      <c r="AR56" s="284">
        <f t="shared" si="0"/>
        <v>2066</v>
      </c>
      <c r="AS56" s="284">
        <f t="shared" si="0"/>
        <v>2067</v>
      </c>
      <c r="AT56" s="284">
        <f t="shared" si="0"/>
        <v>2068</v>
      </c>
      <c r="AU56" s="284">
        <f t="shared" si="0"/>
        <v>2069</v>
      </c>
      <c r="AV56" s="284">
        <f t="shared" si="0"/>
        <v>2070</v>
      </c>
      <c r="AW56" s="284">
        <f t="shared" si="0"/>
        <v>2071</v>
      </c>
      <c r="AX56" s="284">
        <f t="shared" si="0"/>
        <v>2072</v>
      </c>
      <c r="AY56" s="284">
        <f t="shared" si="0"/>
        <v>2073</v>
      </c>
      <c r="AZ56" s="284">
        <f t="shared" si="0"/>
        <v>2074</v>
      </c>
    </row>
    <row r="57" spans="1:52" x14ac:dyDescent="0.25">
      <c r="A57" s="260" t="s">
        <v>224</v>
      </c>
      <c r="B57" s="261">
        <v>139616158.33333334</v>
      </c>
      <c r="C57" s="261">
        <v>0</v>
      </c>
      <c r="D57" s="261">
        <v>0</v>
      </c>
      <c r="E57" s="261">
        <v>0</v>
      </c>
      <c r="F57" s="261">
        <v>0</v>
      </c>
      <c r="G57" s="261">
        <v>0</v>
      </c>
      <c r="H57" s="261">
        <v>0</v>
      </c>
      <c r="I57" s="261">
        <v>0</v>
      </c>
      <c r="J57" s="261">
        <v>0</v>
      </c>
      <c r="K57" s="261">
        <v>0</v>
      </c>
      <c r="L57" s="261">
        <v>0</v>
      </c>
      <c r="M57" s="261">
        <v>0</v>
      </c>
      <c r="N57" s="261">
        <v>0</v>
      </c>
      <c r="O57" s="261">
        <v>0</v>
      </c>
      <c r="P57" s="261">
        <v>0</v>
      </c>
      <c r="Q57" s="261">
        <v>0</v>
      </c>
      <c r="R57" s="261">
        <v>0</v>
      </c>
      <c r="S57" s="261">
        <v>0</v>
      </c>
      <c r="T57" s="261">
        <v>0</v>
      </c>
      <c r="U57" s="261">
        <v>0</v>
      </c>
      <c r="V57" s="261">
        <v>0</v>
      </c>
      <c r="W57" s="261">
        <v>-108385.56416633884</v>
      </c>
      <c r="X57" s="261">
        <v>-118069.02997883884</v>
      </c>
      <c r="Y57" s="261">
        <v>-128042.9998538388</v>
      </c>
      <c r="Z57" s="261">
        <v>-138316.1893538388</v>
      </c>
      <c r="AA57" s="261">
        <v>-148897.57449967213</v>
      </c>
      <c r="AB57" s="261">
        <v>-159796.40058300548</v>
      </c>
      <c r="AC57" s="261">
        <v>-171022.19195800551</v>
      </c>
      <c r="AD57" s="261">
        <v>-182584.75693717218</v>
      </c>
      <c r="AE57" s="261">
        <v>-194494.19856217218</v>
      </c>
      <c r="AF57" s="261">
        <v>-206760.92341633874</v>
      </c>
      <c r="AG57" s="261">
        <v>-219395.65043717215</v>
      </c>
      <c r="AH57" s="261">
        <v>-232409.4197288389</v>
      </c>
      <c r="AI57" s="261">
        <v>-245813.60137467214</v>
      </c>
      <c r="AJ57" s="261">
        <v>-259619.90914550563</v>
      </c>
      <c r="AK57" s="261">
        <v>-273840.40539550548</v>
      </c>
      <c r="AL57" s="261">
        <v>-288487.51672883885</v>
      </c>
      <c r="AM57" s="261">
        <v>-303574.04183300555</v>
      </c>
      <c r="AN57" s="261">
        <v>-319113.16224967228</v>
      </c>
      <c r="AO57" s="261">
        <v>-335118.45608300547</v>
      </c>
      <c r="AP57" s="261">
        <v>-351603.90877050546</v>
      </c>
      <c r="AQ57" s="261">
        <v>-368583.92581217212</v>
      </c>
      <c r="AR57" s="261">
        <v>-386073.34256217215</v>
      </c>
      <c r="AS57" s="261">
        <v>-404087.44185383891</v>
      </c>
      <c r="AT57" s="261">
        <v>-422641.9647705055</v>
      </c>
      <c r="AU57" s="261">
        <v>-441753.12337467214</v>
      </c>
      <c r="AV57" s="261">
        <v>-461437.61637467216</v>
      </c>
      <c r="AW57" s="261">
        <v>-481712.64381217217</v>
      </c>
      <c r="AX57" s="261">
        <v>-502595.92272883898</v>
      </c>
      <c r="AY57" s="261">
        <v>-524105.6998955055</v>
      </c>
      <c r="AZ57" s="261">
        <v>-546260.77041633881</v>
      </c>
    </row>
    <row r="58" spans="1:52" x14ac:dyDescent="0.25">
      <c r="A58" s="256" t="s">
        <v>223</v>
      </c>
      <c r="B58" s="262">
        <v>0</v>
      </c>
      <c r="C58" s="262">
        <v>0</v>
      </c>
      <c r="D58" s="262">
        <v>0</v>
      </c>
      <c r="E58" s="262">
        <v>0</v>
      </c>
      <c r="F58" s="262">
        <v>0</v>
      </c>
      <c r="G58" s="262">
        <v>0</v>
      </c>
      <c r="H58" s="262">
        <v>0</v>
      </c>
      <c r="I58" s="262">
        <v>0</v>
      </c>
      <c r="J58" s="262">
        <v>0</v>
      </c>
      <c r="K58" s="262">
        <v>0</v>
      </c>
      <c r="L58" s="262">
        <v>0</v>
      </c>
      <c r="M58" s="262">
        <v>0</v>
      </c>
      <c r="N58" s="262">
        <v>0</v>
      </c>
      <c r="O58" s="262">
        <v>0</v>
      </c>
      <c r="P58" s="262">
        <v>0</v>
      </c>
      <c r="Q58" s="262">
        <v>0</v>
      </c>
      <c r="R58" s="262">
        <v>0</v>
      </c>
      <c r="S58" s="262">
        <v>0</v>
      </c>
      <c r="T58" s="262">
        <v>0</v>
      </c>
      <c r="U58" s="262">
        <v>0</v>
      </c>
      <c r="V58" s="262">
        <v>0</v>
      </c>
      <c r="W58" s="262">
        <v>0</v>
      </c>
      <c r="X58" s="262">
        <v>0</v>
      </c>
      <c r="Y58" s="262">
        <v>0</v>
      </c>
      <c r="Z58" s="262">
        <v>0</v>
      </c>
      <c r="AA58" s="262">
        <v>0</v>
      </c>
      <c r="AB58" s="262">
        <v>0</v>
      </c>
      <c r="AC58" s="262">
        <v>0</v>
      </c>
      <c r="AD58" s="262">
        <v>0</v>
      </c>
      <c r="AE58" s="262">
        <v>0</v>
      </c>
      <c r="AF58" s="262">
        <v>0</v>
      </c>
      <c r="AG58" s="262">
        <v>0</v>
      </c>
      <c r="AH58" s="262">
        <v>0</v>
      </c>
      <c r="AI58" s="262">
        <v>0</v>
      </c>
      <c r="AJ58" s="262">
        <v>0</v>
      </c>
      <c r="AK58" s="262">
        <v>0</v>
      </c>
      <c r="AL58" s="262">
        <v>0</v>
      </c>
      <c r="AM58" s="262">
        <v>0</v>
      </c>
      <c r="AN58" s="262">
        <v>0</v>
      </c>
      <c r="AO58" s="262">
        <v>0</v>
      </c>
      <c r="AP58" s="262">
        <v>0</v>
      </c>
      <c r="AQ58" s="262">
        <v>0</v>
      </c>
      <c r="AR58" s="262">
        <v>0</v>
      </c>
      <c r="AS58" s="262">
        <v>0</v>
      </c>
      <c r="AT58" s="262">
        <v>0</v>
      </c>
      <c r="AU58" s="262">
        <v>0</v>
      </c>
      <c r="AV58" s="262">
        <v>0</v>
      </c>
      <c r="AW58" s="262">
        <v>0</v>
      </c>
      <c r="AX58" s="262">
        <v>0</v>
      </c>
      <c r="AY58" s="262">
        <v>0</v>
      </c>
      <c r="AZ58" s="262">
        <v>0</v>
      </c>
    </row>
    <row r="59" spans="1:52" x14ac:dyDescent="0.25">
      <c r="A59" s="263" t="s">
        <v>222</v>
      </c>
      <c r="B59" s="262">
        <v>0</v>
      </c>
      <c r="C59" s="262">
        <v>0</v>
      </c>
      <c r="D59" s="262">
        <v>0</v>
      </c>
      <c r="E59" s="262">
        <v>0</v>
      </c>
      <c r="F59" s="262">
        <v>0</v>
      </c>
      <c r="G59" s="262">
        <v>0</v>
      </c>
      <c r="H59" s="262">
        <v>0</v>
      </c>
      <c r="I59" s="262">
        <v>0</v>
      </c>
      <c r="J59" s="262">
        <v>0</v>
      </c>
      <c r="K59" s="262">
        <v>0</v>
      </c>
      <c r="L59" s="262">
        <v>0</v>
      </c>
      <c r="M59" s="262">
        <v>0</v>
      </c>
      <c r="N59" s="262">
        <v>0</v>
      </c>
      <c r="O59" s="262">
        <v>0</v>
      </c>
      <c r="P59" s="262">
        <v>0</v>
      </c>
      <c r="Q59" s="262">
        <v>0</v>
      </c>
      <c r="R59" s="262">
        <v>0</v>
      </c>
      <c r="S59" s="262">
        <v>0</v>
      </c>
      <c r="T59" s="262">
        <v>0</v>
      </c>
      <c r="U59" s="262">
        <v>0</v>
      </c>
      <c r="V59" s="262">
        <v>0</v>
      </c>
      <c r="W59" s="262">
        <v>0</v>
      </c>
      <c r="X59" s="262">
        <v>0</v>
      </c>
      <c r="Y59" s="262">
        <v>0</v>
      </c>
      <c r="Z59" s="262">
        <v>0</v>
      </c>
      <c r="AA59" s="262">
        <v>0</v>
      </c>
      <c r="AB59" s="262">
        <v>0</v>
      </c>
      <c r="AC59" s="262">
        <v>0</v>
      </c>
      <c r="AD59" s="262">
        <v>0</v>
      </c>
      <c r="AE59" s="262">
        <v>0</v>
      </c>
      <c r="AF59" s="262">
        <v>0</v>
      </c>
      <c r="AG59" s="262">
        <v>0</v>
      </c>
      <c r="AH59" s="262">
        <v>0</v>
      </c>
      <c r="AI59" s="262">
        <v>0</v>
      </c>
      <c r="AJ59" s="262">
        <v>0</v>
      </c>
      <c r="AK59" s="262">
        <v>0</v>
      </c>
      <c r="AL59" s="262">
        <v>0</v>
      </c>
      <c r="AM59" s="262">
        <v>0</v>
      </c>
      <c r="AN59" s="262">
        <v>0</v>
      </c>
      <c r="AO59" s="262">
        <v>0</v>
      </c>
      <c r="AP59" s="262">
        <v>0</v>
      </c>
      <c r="AQ59" s="262">
        <v>0</v>
      </c>
      <c r="AR59" s="262">
        <v>0</v>
      </c>
      <c r="AS59" s="262">
        <v>0</v>
      </c>
      <c r="AT59" s="262">
        <v>0</v>
      </c>
      <c r="AU59" s="262">
        <v>0</v>
      </c>
      <c r="AV59" s="262">
        <v>0</v>
      </c>
      <c r="AW59" s="262">
        <v>0</v>
      </c>
      <c r="AX59" s="262">
        <v>0</v>
      </c>
      <c r="AY59" s="262">
        <v>0</v>
      </c>
      <c r="AZ59" s="262">
        <v>0</v>
      </c>
    </row>
    <row r="60" spans="1:52" x14ac:dyDescent="0.25">
      <c r="A60" s="263" t="str">
        <f>A25</f>
        <v>Прочие расходы при эксплуатации объекта, руб. без НДС</v>
      </c>
      <c r="B60" s="262">
        <v>0</v>
      </c>
      <c r="C60" s="262">
        <v>0</v>
      </c>
      <c r="D60" s="262">
        <v>0</v>
      </c>
      <c r="E60" s="262">
        <v>0</v>
      </c>
      <c r="F60" s="262">
        <v>0</v>
      </c>
      <c r="G60" s="262">
        <v>0</v>
      </c>
      <c r="H60" s="262">
        <v>0</v>
      </c>
      <c r="I60" s="262">
        <v>0</v>
      </c>
      <c r="J60" s="262">
        <v>0</v>
      </c>
      <c r="K60" s="262">
        <v>0</v>
      </c>
      <c r="L60" s="262">
        <v>0</v>
      </c>
      <c r="M60" s="262">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x14ac:dyDescent="0.25">
      <c r="A61" s="263" t="s">
        <v>429</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2" spans="1:52" x14ac:dyDescent="0.25">
      <c r="A62" s="263" t="s">
        <v>429</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429</v>
      </c>
      <c r="B63" s="262"/>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220</v>
      </c>
      <c r="B64" s="262"/>
      <c r="C64" s="262" t="s">
        <v>498</v>
      </c>
      <c r="D64" s="262" t="s">
        <v>498</v>
      </c>
      <c r="E64" s="262" t="s">
        <v>498</v>
      </c>
      <c r="F64" s="262" t="s">
        <v>498</v>
      </c>
      <c r="G64" s="262" t="s">
        <v>498</v>
      </c>
      <c r="H64" s="262" t="s">
        <v>498</v>
      </c>
      <c r="I64" s="262" t="s">
        <v>498</v>
      </c>
      <c r="J64" s="262" t="s">
        <v>498</v>
      </c>
      <c r="K64" s="262" t="s">
        <v>498</v>
      </c>
      <c r="L64" s="262" t="s">
        <v>498</v>
      </c>
      <c r="M64" s="262" t="s">
        <v>498</v>
      </c>
      <c r="N64" s="262" t="s">
        <v>498</v>
      </c>
      <c r="O64" s="262" t="s">
        <v>498</v>
      </c>
      <c r="P64" s="262" t="s">
        <v>498</v>
      </c>
      <c r="Q64" s="262" t="s">
        <v>498</v>
      </c>
      <c r="R64" s="262" t="s">
        <v>498</v>
      </c>
      <c r="S64" s="262" t="s">
        <v>498</v>
      </c>
      <c r="T64" s="262" t="s">
        <v>498</v>
      </c>
      <c r="U64" s="262" t="s">
        <v>498</v>
      </c>
      <c r="V64" s="262" t="s">
        <v>498</v>
      </c>
      <c r="W64" s="262" t="s">
        <v>498</v>
      </c>
      <c r="X64" s="262" t="s">
        <v>498</v>
      </c>
      <c r="Y64" s="262" t="s">
        <v>498</v>
      </c>
      <c r="Z64" s="262" t="s">
        <v>498</v>
      </c>
      <c r="AA64" s="262" t="s">
        <v>498</v>
      </c>
      <c r="AB64" s="262" t="s">
        <v>498</v>
      </c>
      <c r="AC64" s="262" t="s">
        <v>498</v>
      </c>
      <c r="AD64" s="262" t="s">
        <v>498</v>
      </c>
      <c r="AE64" s="262" t="s">
        <v>498</v>
      </c>
      <c r="AF64" s="262" t="s">
        <v>498</v>
      </c>
      <c r="AG64" s="262" t="s">
        <v>498</v>
      </c>
      <c r="AH64" s="262" t="s">
        <v>498</v>
      </c>
      <c r="AI64" s="262" t="s">
        <v>498</v>
      </c>
      <c r="AJ64" s="262" t="s">
        <v>498</v>
      </c>
      <c r="AK64" s="262" t="s">
        <v>498</v>
      </c>
      <c r="AL64" s="262" t="s">
        <v>498</v>
      </c>
      <c r="AM64" s="262" t="s">
        <v>498</v>
      </c>
      <c r="AN64" s="262" t="s">
        <v>498</v>
      </c>
      <c r="AO64" s="262" t="s">
        <v>498</v>
      </c>
      <c r="AP64" s="262" t="s">
        <v>498</v>
      </c>
      <c r="AQ64" s="262" t="s">
        <v>498</v>
      </c>
      <c r="AR64" s="262" t="s">
        <v>498</v>
      </c>
      <c r="AS64" s="262" t="s">
        <v>498</v>
      </c>
      <c r="AT64" s="262" t="s">
        <v>498</v>
      </c>
      <c r="AU64" s="262" t="s">
        <v>498</v>
      </c>
      <c r="AV64" s="262" t="s">
        <v>498</v>
      </c>
      <c r="AW64" s="262" t="s">
        <v>498</v>
      </c>
      <c r="AX64" s="262" t="s">
        <v>498</v>
      </c>
      <c r="AY64" s="262" t="s">
        <v>498</v>
      </c>
      <c r="AZ64" s="262" t="s">
        <v>498</v>
      </c>
    </row>
    <row r="65" spans="1:52" x14ac:dyDescent="0.25">
      <c r="A65" s="264" t="s">
        <v>436</v>
      </c>
      <c r="B65" s="261">
        <v>139616158.33333334</v>
      </c>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-108385.56416633884</v>
      </c>
      <c r="X65" s="261">
        <v>-118069.02997883884</v>
      </c>
      <c r="Y65" s="261">
        <v>-128042.9998538388</v>
      </c>
      <c r="Z65" s="261">
        <v>-138316.1893538388</v>
      </c>
      <c r="AA65" s="261">
        <v>-148897.57449967213</v>
      </c>
      <c r="AB65" s="261">
        <v>-159796.40058300548</v>
      </c>
      <c r="AC65" s="261">
        <v>-171022.19195800551</v>
      </c>
      <c r="AD65" s="261">
        <v>-182584.75693717218</v>
      </c>
      <c r="AE65" s="261">
        <v>-194494.19856217218</v>
      </c>
      <c r="AF65" s="261">
        <v>-206760.92341633874</v>
      </c>
      <c r="AG65" s="261">
        <v>-219395.65043717215</v>
      </c>
      <c r="AH65" s="261">
        <v>-232409.4197288389</v>
      </c>
      <c r="AI65" s="261">
        <v>-245813.60137467214</v>
      </c>
      <c r="AJ65" s="261">
        <v>-259619.90914550563</v>
      </c>
      <c r="AK65" s="261">
        <v>-273840.40539550548</v>
      </c>
      <c r="AL65" s="261">
        <v>-288487.51672883885</v>
      </c>
      <c r="AM65" s="261">
        <v>-303574.04183300555</v>
      </c>
      <c r="AN65" s="261">
        <v>-319113.16224967228</v>
      </c>
      <c r="AO65" s="261">
        <v>-335118.45608300547</v>
      </c>
      <c r="AP65" s="261">
        <v>-351603.90877050546</v>
      </c>
      <c r="AQ65" s="261">
        <v>-368583.92581217212</v>
      </c>
      <c r="AR65" s="261">
        <v>-386073.34256217215</v>
      </c>
      <c r="AS65" s="261">
        <v>-404087.44185383891</v>
      </c>
      <c r="AT65" s="261">
        <v>-422641.9647705055</v>
      </c>
      <c r="AU65" s="261">
        <v>-441753.12337467214</v>
      </c>
      <c r="AV65" s="261">
        <v>-461437.61637467216</v>
      </c>
      <c r="AW65" s="261">
        <v>-481712.64381217217</v>
      </c>
      <c r="AX65" s="261">
        <v>-502595.92272883898</v>
      </c>
      <c r="AY65" s="261">
        <v>-524105.6998955055</v>
      </c>
      <c r="AZ65" s="261">
        <v>-546260.77041633881</v>
      </c>
    </row>
    <row r="66" spans="1:52" x14ac:dyDescent="0.25">
      <c r="A66" s="263" t="s">
        <v>216</v>
      </c>
      <c r="B66" s="262">
        <v>0</v>
      </c>
      <c r="C66" s="262">
        <v>-2792323.166666667</v>
      </c>
      <c r="D66" s="262">
        <v>-2792323.166666667</v>
      </c>
      <c r="E66" s="262">
        <v>-2792323.166666667</v>
      </c>
      <c r="F66" s="262">
        <v>-2792323.166666667</v>
      </c>
      <c r="G66" s="262">
        <v>-2792323.166666667</v>
      </c>
      <c r="H66" s="262">
        <v>-2792323.166666667</v>
      </c>
      <c r="I66" s="262">
        <v>-2792323.166666667</v>
      </c>
      <c r="J66" s="262">
        <v>-2792323.166666667</v>
      </c>
      <c r="K66" s="262">
        <v>-2792323.166666667</v>
      </c>
      <c r="L66" s="262">
        <v>-2792323.166666667</v>
      </c>
      <c r="M66" s="262">
        <v>-2792323.166666667</v>
      </c>
      <c r="N66" s="262">
        <v>-2792323.166666667</v>
      </c>
      <c r="O66" s="262">
        <v>-2792323.166666667</v>
      </c>
      <c r="P66" s="262">
        <v>-2792323.166666667</v>
      </c>
      <c r="Q66" s="262">
        <v>-2792323.166666667</v>
      </c>
      <c r="R66" s="262">
        <v>-2792323.166666667</v>
      </c>
      <c r="S66" s="262">
        <v>-2792323.166666667</v>
      </c>
      <c r="T66" s="262">
        <v>-2792323.166666667</v>
      </c>
      <c r="U66" s="262">
        <v>-2792323.166666667</v>
      </c>
      <c r="V66" s="262">
        <v>-2792323.166666667</v>
      </c>
      <c r="W66" s="262">
        <v>-2792323.166666667</v>
      </c>
      <c r="X66" s="262">
        <v>-2792323.166666667</v>
      </c>
      <c r="Y66" s="262">
        <v>-2792323.166666667</v>
      </c>
      <c r="Z66" s="262">
        <v>-2792323.166666667</v>
      </c>
      <c r="AA66" s="262">
        <v>-2792323.166666667</v>
      </c>
      <c r="AB66" s="262">
        <v>-2792323.166666667</v>
      </c>
      <c r="AC66" s="262">
        <v>-2792323.166666667</v>
      </c>
      <c r="AD66" s="262">
        <v>-2792323.166666667</v>
      </c>
      <c r="AE66" s="262">
        <v>-2792323.166666667</v>
      </c>
      <c r="AF66" s="262">
        <v>-2792323.166666667</v>
      </c>
      <c r="AG66" s="262">
        <v>-2792323.166666667</v>
      </c>
      <c r="AH66" s="262">
        <v>-2792323.166666667</v>
      </c>
      <c r="AI66" s="262">
        <v>-2792323.166666667</v>
      </c>
      <c r="AJ66" s="262">
        <v>-2792323.166666667</v>
      </c>
      <c r="AK66" s="262">
        <v>-2792323.166666667</v>
      </c>
      <c r="AL66" s="262">
        <v>-2792323.166666667</v>
      </c>
      <c r="AM66" s="262">
        <v>-2792323.166666667</v>
      </c>
      <c r="AN66" s="262">
        <v>-2792323.166666667</v>
      </c>
      <c r="AO66" s="262">
        <v>-2792323.166666667</v>
      </c>
      <c r="AP66" s="262">
        <v>-2792323.166666667</v>
      </c>
      <c r="AQ66" s="262">
        <v>-2792323.166666667</v>
      </c>
      <c r="AR66" s="262">
        <v>-2792323.166666667</v>
      </c>
      <c r="AS66" s="262">
        <v>-2792323.166666667</v>
      </c>
      <c r="AT66" s="262">
        <v>-2792323.166666667</v>
      </c>
      <c r="AU66" s="262">
        <v>-2792323.166666667</v>
      </c>
      <c r="AV66" s="262">
        <v>-2792323.166666667</v>
      </c>
      <c r="AW66" s="262">
        <v>-2792323.166666667</v>
      </c>
      <c r="AX66" s="262">
        <v>-2792323.166666667</v>
      </c>
      <c r="AY66" s="262">
        <v>-2792323.166666667</v>
      </c>
      <c r="AZ66" s="262">
        <v>-2792323.166666667</v>
      </c>
    </row>
    <row r="67" spans="1:52" x14ac:dyDescent="0.25">
      <c r="A67" s="264" t="s">
        <v>437</v>
      </c>
      <c r="B67" s="261">
        <v>139616158.33333334</v>
      </c>
      <c r="C67" s="261">
        <v>-2792323.166666667</v>
      </c>
      <c r="D67" s="261">
        <v>-2792323.166666667</v>
      </c>
      <c r="E67" s="261">
        <v>-2792323.166666667</v>
      </c>
      <c r="F67" s="261">
        <v>-2792323.166666667</v>
      </c>
      <c r="G67" s="261">
        <v>-2792323.166666667</v>
      </c>
      <c r="H67" s="261">
        <v>-2792323.166666667</v>
      </c>
      <c r="I67" s="261">
        <v>-2792323.166666667</v>
      </c>
      <c r="J67" s="261">
        <v>-2792323.166666667</v>
      </c>
      <c r="K67" s="261">
        <v>-2792323.166666667</v>
      </c>
      <c r="L67" s="261">
        <v>-2792323.166666667</v>
      </c>
      <c r="M67" s="261">
        <v>-2792323.166666667</v>
      </c>
      <c r="N67" s="261">
        <v>-2792323.166666667</v>
      </c>
      <c r="O67" s="261">
        <v>-2792323.166666667</v>
      </c>
      <c r="P67" s="261">
        <v>-2792323.166666667</v>
      </c>
      <c r="Q67" s="261">
        <v>-2792323.166666667</v>
      </c>
      <c r="R67" s="261">
        <v>-2792323.166666667</v>
      </c>
      <c r="S67" s="261">
        <v>-2792323.166666667</v>
      </c>
      <c r="T67" s="261">
        <v>-2792323.166666667</v>
      </c>
      <c r="U67" s="261">
        <v>-2792323.166666667</v>
      </c>
      <c r="V67" s="261">
        <v>-2792323.166666667</v>
      </c>
      <c r="W67" s="261">
        <v>-2900708.7308330056</v>
      </c>
      <c r="X67" s="261">
        <v>-2910392.1966455057</v>
      </c>
      <c r="Y67" s="261">
        <v>-2920366.1665205057</v>
      </c>
      <c r="Z67" s="261">
        <v>-2930639.3560205055</v>
      </c>
      <c r="AA67" s="261">
        <v>-2941220.7411663393</v>
      </c>
      <c r="AB67" s="261">
        <v>-2952119.5672496725</v>
      </c>
      <c r="AC67" s="261">
        <v>-2963345.3586246725</v>
      </c>
      <c r="AD67" s="261">
        <v>-2974907.9236038392</v>
      </c>
      <c r="AE67" s="261">
        <v>-2986817.3652288392</v>
      </c>
      <c r="AF67" s="261">
        <v>-2999084.0900830058</v>
      </c>
      <c r="AG67" s="261">
        <v>-3011718.817103839</v>
      </c>
      <c r="AH67" s="261">
        <v>-3024732.5863955058</v>
      </c>
      <c r="AI67" s="261">
        <v>-3038136.7680413392</v>
      </c>
      <c r="AJ67" s="261">
        <v>-3051943.0758121726</v>
      </c>
      <c r="AK67" s="261">
        <v>-3066163.5720621725</v>
      </c>
      <c r="AL67" s="261">
        <v>-3080810.6833955059</v>
      </c>
      <c r="AM67" s="261">
        <v>-3095897.2084996724</v>
      </c>
      <c r="AN67" s="261">
        <v>-3111436.3289163392</v>
      </c>
      <c r="AO67" s="261">
        <v>-3127441.6227496723</v>
      </c>
      <c r="AP67" s="261">
        <v>-3143927.0754371723</v>
      </c>
      <c r="AQ67" s="261">
        <v>-3160907.0924788392</v>
      </c>
      <c r="AR67" s="261">
        <v>-3178396.5092288391</v>
      </c>
      <c r="AS67" s="261">
        <v>-3196410.6085205059</v>
      </c>
      <c r="AT67" s="261">
        <v>-3214965.1314371726</v>
      </c>
      <c r="AU67" s="261">
        <v>-3234076.2900413391</v>
      </c>
      <c r="AV67" s="261">
        <v>-3253760.7830413394</v>
      </c>
      <c r="AW67" s="261">
        <v>-3274035.8104788391</v>
      </c>
      <c r="AX67" s="261">
        <v>-3294919.0893955058</v>
      </c>
      <c r="AY67" s="261">
        <v>-3316428.8665621723</v>
      </c>
      <c r="AZ67" s="261">
        <v>-3338583.9370830059</v>
      </c>
    </row>
    <row r="68" spans="1:52" x14ac:dyDescent="0.25">
      <c r="A68" s="263" t="s">
        <v>215</v>
      </c>
      <c r="B68" s="262">
        <v>0</v>
      </c>
      <c r="C68" s="262">
        <v>0</v>
      </c>
      <c r="D68" s="262">
        <v>0</v>
      </c>
      <c r="E68" s="262">
        <v>0</v>
      </c>
      <c r="F68" s="262">
        <v>0</v>
      </c>
      <c r="G68" s="262">
        <v>0</v>
      </c>
      <c r="H68" s="262">
        <v>0</v>
      </c>
      <c r="I68" s="262">
        <v>0</v>
      </c>
      <c r="J68" s="262">
        <v>0</v>
      </c>
      <c r="K68" s="262">
        <v>0</v>
      </c>
      <c r="L68" s="262">
        <v>0</v>
      </c>
      <c r="M68" s="262">
        <v>0</v>
      </c>
      <c r="N68" s="262">
        <v>0</v>
      </c>
      <c r="O68" s="262">
        <v>0</v>
      </c>
      <c r="P68" s="262">
        <v>0</v>
      </c>
      <c r="Q68" s="262">
        <v>0</v>
      </c>
      <c r="R68" s="262">
        <v>0</v>
      </c>
      <c r="S68" s="262">
        <v>0</v>
      </c>
      <c r="T68" s="262">
        <v>0</v>
      </c>
      <c r="U68" s="262">
        <v>0</v>
      </c>
      <c r="V68" s="262">
        <v>0</v>
      </c>
      <c r="W68" s="262">
        <v>0</v>
      </c>
      <c r="X68" s="262">
        <v>0</v>
      </c>
      <c r="Y68" s="262">
        <v>0</v>
      </c>
      <c r="Z68" s="262">
        <v>0</v>
      </c>
      <c r="AA68" s="262">
        <v>0</v>
      </c>
      <c r="AB68" s="262">
        <v>0</v>
      </c>
      <c r="AC68" s="262">
        <v>0</v>
      </c>
      <c r="AD68" s="262">
        <v>0</v>
      </c>
      <c r="AE68" s="262">
        <v>0</v>
      </c>
      <c r="AF68" s="262">
        <v>0</v>
      </c>
      <c r="AG68" s="262">
        <v>0</v>
      </c>
      <c r="AH68" s="262">
        <v>0</v>
      </c>
      <c r="AI68" s="262">
        <v>0</v>
      </c>
      <c r="AJ68" s="262">
        <v>0</v>
      </c>
      <c r="AK68" s="262">
        <v>0</v>
      </c>
      <c r="AL68" s="262">
        <v>0</v>
      </c>
      <c r="AM68" s="262">
        <v>0</v>
      </c>
      <c r="AN68" s="262">
        <v>0</v>
      </c>
      <c r="AO68" s="262">
        <v>0</v>
      </c>
      <c r="AP68" s="262">
        <v>0</v>
      </c>
      <c r="AQ68" s="262">
        <v>0</v>
      </c>
      <c r="AR68" s="262">
        <v>0</v>
      </c>
      <c r="AS68" s="262">
        <v>0</v>
      </c>
      <c r="AT68" s="262">
        <v>0</v>
      </c>
      <c r="AU68" s="262">
        <v>0</v>
      </c>
      <c r="AV68" s="262">
        <v>0</v>
      </c>
      <c r="AW68" s="262">
        <v>0</v>
      </c>
      <c r="AX68" s="262">
        <v>0</v>
      </c>
      <c r="AY68" s="262">
        <v>0</v>
      </c>
      <c r="AZ68" s="262">
        <v>0</v>
      </c>
    </row>
    <row r="69" spans="1:52" x14ac:dyDescent="0.25">
      <c r="A69" s="264" t="s">
        <v>219</v>
      </c>
      <c r="B69" s="261">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v>0</v>
      </c>
    </row>
    <row r="70" spans="1:52" x14ac:dyDescent="0.25">
      <c r="A70" s="263" t="s">
        <v>214</v>
      </c>
      <c r="B70" s="262">
        <v>0</v>
      </c>
      <c r="C70" s="262">
        <v>0</v>
      </c>
      <c r="D70" s="262">
        <v>0</v>
      </c>
      <c r="E70" s="262">
        <v>0</v>
      </c>
      <c r="F70" s="262">
        <v>0</v>
      </c>
      <c r="G70" s="262">
        <v>0</v>
      </c>
      <c r="H70" s="262">
        <v>0</v>
      </c>
      <c r="I70" s="262">
        <v>0</v>
      </c>
      <c r="J70" s="262">
        <v>0</v>
      </c>
      <c r="K70" s="262">
        <v>0</v>
      </c>
      <c r="L70" s="262">
        <v>0</v>
      </c>
      <c r="M70" s="262">
        <v>0</v>
      </c>
      <c r="N70" s="262">
        <v>0</v>
      </c>
      <c r="O70" s="262">
        <v>0</v>
      </c>
      <c r="P70" s="262">
        <v>0</v>
      </c>
      <c r="Q70" s="262">
        <v>0</v>
      </c>
      <c r="R70" s="262">
        <v>0</v>
      </c>
      <c r="S70" s="262">
        <v>0</v>
      </c>
      <c r="T70" s="262">
        <v>0</v>
      </c>
      <c r="U70" s="262">
        <v>0</v>
      </c>
      <c r="V70" s="262">
        <v>0</v>
      </c>
      <c r="W70" s="262">
        <v>0</v>
      </c>
      <c r="X70" s="262">
        <v>0</v>
      </c>
      <c r="Y70" s="262">
        <v>0</v>
      </c>
      <c r="Z70" s="262">
        <v>0</v>
      </c>
      <c r="AA70" s="262">
        <v>0</v>
      </c>
      <c r="AB70" s="262">
        <v>0</v>
      </c>
      <c r="AC70" s="262">
        <v>0</v>
      </c>
      <c r="AD70" s="262">
        <v>0</v>
      </c>
      <c r="AE70" s="262">
        <v>0</v>
      </c>
      <c r="AF70" s="262">
        <v>0</v>
      </c>
      <c r="AG70" s="262">
        <v>0</v>
      </c>
      <c r="AH70" s="262">
        <v>0</v>
      </c>
      <c r="AI70" s="262">
        <v>0</v>
      </c>
      <c r="AJ70" s="262">
        <v>0</v>
      </c>
      <c r="AK70" s="262">
        <v>0</v>
      </c>
      <c r="AL70" s="262">
        <v>0</v>
      </c>
      <c r="AM70" s="262">
        <v>0</v>
      </c>
      <c r="AN70" s="262">
        <v>0</v>
      </c>
      <c r="AO70" s="262">
        <v>0</v>
      </c>
      <c r="AP70" s="262">
        <v>0</v>
      </c>
      <c r="AQ70" s="262">
        <v>0</v>
      </c>
      <c r="AR70" s="262">
        <v>0</v>
      </c>
      <c r="AS70" s="262">
        <v>0</v>
      </c>
      <c r="AT70" s="262">
        <v>0</v>
      </c>
      <c r="AU70" s="262">
        <v>0</v>
      </c>
      <c r="AV70" s="262">
        <v>0</v>
      </c>
      <c r="AW70" s="262">
        <v>0</v>
      </c>
      <c r="AX70" s="262">
        <v>0</v>
      </c>
      <c r="AY70" s="262">
        <v>0</v>
      </c>
      <c r="AZ70" s="262">
        <v>0</v>
      </c>
    </row>
    <row r="71" spans="1:52" ht="16.5" thickBot="1" x14ac:dyDescent="0.3">
      <c r="A71" s="265" t="s">
        <v>218</v>
      </c>
      <c r="B71" s="266">
        <v>0</v>
      </c>
      <c r="C71" s="266">
        <v>0</v>
      </c>
      <c r="D71" s="266">
        <v>0</v>
      </c>
      <c r="E71" s="266">
        <v>0</v>
      </c>
      <c r="F71" s="266">
        <v>0</v>
      </c>
      <c r="G71" s="266">
        <v>0</v>
      </c>
      <c r="H71" s="266">
        <v>0</v>
      </c>
      <c r="I71" s="266">
        <v>0</v>
      </c>
      <c r="J71" s="266">
        <v>0</v>
      </c>
      <c r="K71" s="266">
        <v>0</v>
      </c>
      <c r="L71" s="266">
        <v>0</v>
      </c>
      <c r="M71" s="266">
        <v>0</v>
      </c>
      <c r="N71" s="266">
        <v>0</v>
      </c>
      <c r="O71" s="266">
        <v>0</v>
      </c>
      <c r="P71" s="266">
        <v>0</v>
      </c>
      <c r="Q71" s="266">
        <v>0</v>
      </c>
      <c r="R71" s="266">
        <v>0</v>
      </c>
      <c r="S71" s="266">
        <v>0</v>
      </c>
      <c r="T71" s="266">
        <v>0</v>
      </c>
      <c r="U71" s="266">
        <v>0</v>
      </c>
      <c r="V71" s="266">
        <v>0</v>
      </c>
      <c r="W71" s="266">
        <v>0</v>
      </c>
      <c r="X71" s="266">
        <v>0</v>
      </c>
      <c r="Y71" s="266">
        <v>0</v>
      </c>
      <c r="Z71" s="266">
        <v>0</v>
      </c>
      <c r="AA71" s="266">
        <v>0</v>
      </c>
      <c r="AB71" s="266">
        <v>0</v>
      </c>
      <c r="AC71" s="266">
        <v>0</v>
      </c>
      <c r="AD71" s="266">
        <v>0</v>
      </c>
      <c r="AE71" s="266">
        <v>0</v>
      </c>
      <c r="AF71" s="266">
        <v>0</v>
      </c>
      <c r="AG71" s="266">
        <v>0</v>
      </c>
      <c r="AH71" s="266">
        <v>0</v>
      </c>
      <c r="AI71" s="266">
        <v>0</v>
      </c>
      <c r="AJ71" s="266">
        <v>0</v>
      </c>
      <c r="AK71" s="266">
        <v>0</v>
      </c>
      <c r="AL71" s="266">
        <v>0</v>
      </c>
      <c r="AM71" s="266">
        <v>0</v>
      </c>
      <c r="AN71" s="266">
        <v>0</v>
      </c>
      <c r="AO71" s="266">
        <v>0</v>
      </c>
      <c r="AP71" s="266">
        <v>0</v>
      </c>
      <c r="AQ71" s="266">
        <v>0</v>
      </c>
      <c r="AR71" s="266">
        <v>0</v>
      </c>
      <c r="AS71" s="266">
        <v>0</v>
      </c>
      <c r="AT71" s="266">
        <v>0</v>
      </c>
      <c r="AU71" s="266">
        <v>0</v>
      </c>
      <c r="AV71" s="266">
        <v>0</v>
      </c>
      <c r="AW71" s="266">
        <v>0</v>
      </c>
      <c r="AX71" s="266">
        <v>0</v>
      </c>
      <c r="AY71" s="266">
        <v>0</v>
      </c>
      <c r="AZ71" s="266">
        <v>0</v>
      </c>
    </row>
    <row r="72" spans="1:52" ht="16.5" thickBot="1" x14ac:dyDescent="0.3">
      <c r="A72" s="267"/>
      <c r="B72" s="268">
        <v>0</v>
      </c>
      <c r="C72" s="268">
        <v>1</v>
      </c>
      <c r="D72" s="268">
        <f>C72+1</f>
        <v>2</v>
      </c>
      <c r="E72" s="268">
        <f t="shared" ref="E72:AZ72" si="1">D72+1</f>
        <v>3</v>
      </c>
      <c r="F72" s="268">
        <f t="shared" si="1"/>
        <v>4</v>
      </c>
      <c r="G72" s="268">
        <f t="shared" si="1"/>
        <v>5</v>
      </c>
      <c r="H72" s="268">
        <f t="shared" si="1"/>
        <v>6</v>
      </c>
      <c r="I72" s="268">
        <f t="shared" si="1"/>
        <v>7</v>
      </c>
      <c r="J72" s="268">
        <f t="shared" si="1"/>
        <v>8</v>
      </c>
      <c r="K72" s="268">
        <f t="shared" si="1"/>
        <v>9</v>
      </c>
      <c r="L72" s="268">
        <f t="shared" si="1"/>
        <v>10</v>
      </c>
      <c r="M72" s="268">
        <f t="shared" si="1"/>
        <v>11</v>
      </c>
      <c r="N72" s="268">
        <f t="shared" si="1"/>
        <v>12</v>
      </c>
      <c r="O72" s="268">
        <f t="shared" si="1"/>
        <v>13</v>
      </c>
      <c r="P72" s="268">
        <f t="shared" si="1"/>
        <v>14</v>
      </c>
      <c r="Q72" s="268">
        <f t="shared" si="1"/>
        <v>15</v>
      </c>
      <c r="R72" s="268">
        <f t="shared" si="1"/>
        <v>16</v>
      </c>
      <c r="S72" s="268">
        <f t="shared" si="1"/>
        <v>17</v>
      </c>
      <c r="T72" s="268">
        <f t="shared" si="1"/>
        <v>18</v>
      </c>
      <c r="U72" s="268">
        <f t="shared" si="1"/>
        <v>19</v>
      </c>
      <c r="V72" s="268">
        <f t="shared" si="1"/>
        <v>20</v>
      </c>
      <c r="W72" s="268">
        <f t="shared" si="1"/>
        <v>21</v>
      </c>
      <c r="X72" s="268">
        <f t="shared" si="1"/>
        <v>22</v>
      </c>
      <c r="Y72" s="268">
        <f t="shared" si="1"/>
        <v>23</v>
      </c>
      <c r="Z72" s="268">
        <f t="shared" si="1"/>
        <v>24</v>
      </c>
      <c r="AA72" s="268">
        <f t="shared" si="1"/>
        <v>25</v>
      </c>
      <c r="AB72" s="268">
        <f t="shared" si="1"/>
        <v>26</v>
      </c>
      <c r="AC72" s="268">
        <f t="shared" si="1"/>
        <v>27</v>
      </c>
      <c r="AD72" s="268">
        <f t="shared" si="1"/>
        <v>28</v>
      </c>
      <c r="AE72" s="268">
        <f t="shared" si="1"/>
        <v>29</v>
      </c>
      <c r="AF72" s="268">
        <f t="shared" si="1"/>
        <v>30</v>
      </c>
      <c r="AG72" s="268">
        <f t="shared" si="1"/>
        <v>31</v>
      </c>
      <c r="AH72" s="268">
        <f t="shared" si="1"/>
        <v>32</v>
      </c>
      <c r="AI72" s="268">
        <f t="shared" si="1"/>
        <v>33</v>
      </c>
      <c r="AJ72" s="268">
        <f t="shared" si="1"/>
        <v>34</v>
      </c>
      <c r="AK72" s="268">
        <f t="shared" si="1"/>
        <v>35</v>
      </c>
      <c r="AL72" s="268">
        <f t="shared" si="1"/>
        <v>36</v>
      </c>
      <c r="AM72" s="268">
        <f t="shared" si="1"/>
        <v>37</v>
      </c>
      <c r="AN72" s="268">
        <f t="shared" si="1"/>
        <v>38</v>
      </c>
      <c r="AO72" s="268">
        <f t="shared" si="1"/>
        <v>39</v>
      </c>
      <c r="AP72" s="268">
        <f t="shared" si="1"/>
        <v>40</v>
      </c>
      <c r="AQ72" s="268">
        <f t="shared" si="1"/>
        <v>41</v>
      </c>
      <c r="AR72" s="268">
        <f t="shared" si="1"/>
        <v>42</v>
      </c>
      <c r="AS72" s="268">
        <f t="shared" si="1"/>
        <v>43</v>
      </c>
      <c r="AT72" s="268">
        <f t="shared" si="1"/>
        <v>44</v>
      </c>
      <c r="AU72" s="268">
        <f t="shared" si="1"/>
        <v>45</v>
      </c>
      <c r="AV72" s="268">
        <f t="shared" si="1"/>
        <v>46</v>
      </c>
      <c r="AW72" s="268">
        <f t="shared" si="1"/>
        <v>47</v>
      </c>
      <c r="AX72" s="268">
        <f t="shared" si="1"/>
        <v>48</v>
      </c>
      <c r="AY72" s="268">
        <f t="shared" si="1"/>
        <v>49</v>
      </c>
      <c r="AZ72" s="268">
        <f t="shared" si="1"/>
        <v>50</v>
      </c>
    </row>
    <row r="73" spans="1:52" x14ac:dyDescent="0.25">
      <c r="A73" s="255" t="s">
        <v>217</v>
      </c>
      <c r="B73" s="284">
        <f>B40</f>
        <v>2024</v>
      </c>
      <c r="C73" s="284">
        <f t="shared" ref="C73:AZ73" si="2">C40</f>
        <v>2025</v>
      </c>
      <c r="D73" s="284">
        <f t="shared" si="2"/>
        <v>2026</v>
      </c>
      <c r="E73" s="284">
        <f t="shared" si="2"/>
        <v>2027</v>
      </c>
      <c r="F73" s="284">
        <f t="shared" si="2"/>
        <v>2028</v>
      </c>
      <c r="G73" s="284">
        <f t="shared" si="2"/>
        <v>2029</v>
      </c>
      <c r="H73" s="284">
        <f t="shared" si="2"/>
        <v>2030</v>
      </c>
      <c r="I73" s="284">
        <f t="shared" si="2"/>
        <v>2031</v>
      </c>
      <c r="J73" s="284">
        <f t="shared" si="2"/>
        <v>2032</v>
      </c>
      <c r="K73" s="284">
        <f t="shared" si="2"/>
        <v>2033</v>
      </c>
      <c r="L73" s="284">
        <f t="shared" si="2"/>
        <v>2034</v>
      </c>
      <c r="M73" s="284">
        <f t="shared" si="2"/>
        <v>2035</v>
      </c>
      <c r="N73" s="284">
        <f t="shared" si="2"/>
        <v>2036</v>
      </c>
      <c r="O73" s="284">
        <f t="shared" si="2"/>
        <v>2037</v>
      </c>
      <c r="P73" s="284">
        <f t="shared" si="2"/>
        <v>2038</v>
      </c>
      <c r="Q73" s="284">
        <f t="shared" si="2"/>
        <v>2039</v>
      </c>
      <c r="R73" s="284">
        <f t="shared" si="2"/>
        <v>2040</v>
      </c>
      <c r="S73" s="284">
        <f t="shared" si="2"/>
        <v>2041</v>
      </c>
      <c r="T73" s="284">
        <f t="shared" si="2"/>
        <v>2042</v>
      </c>
      <c r="U73" s="284">
        <f t="shared" si="2"/>
        <v>2043</v>
      </c>
      <c r="V73" s="284">
        <f t="shared" si="2"/>
        <v>2044</v>
      </c>
      <c r="W73" s="284">
        <f t="shared" si="2"/>
        <v>2045</v>
      </c>
      <c r="X73" s="284">
        <f t="shared" si="2"/>
        <v>2046</v>
      </c>
      <c r="Y73" s="284">
        <f t="shared" si="2"/>
        <v>2047</v>
      </c>
      <c r="Z73" s="284">
        <f t="shared" si="2"/>
        <v>2048</v>
      </c>
      <c r="AA73" s="284">
        <f t="shared" si="2"/>
        <v>2049</v>
      </c>
      <c r="AB73" s="284">
        <f t="shared" si="2"/>
        <v>2050</v>
      </c>
      <c r="AC73" s="284">
        <f t="shared" si="2"/>
        <v>2051</v>
      </c>
      <c r="AD73" s="284">
        <f t="shared" si="2"/>
        <v>2052</v>
      </c>
      <c r="AE73" s="284">
        <f t="shared" si="2"/>
        <v>2053</v>
      </c>
      <c r="AF73" s="284">
        <f t="shared" si="2"/>
        <v>2054</v>
      </c>
      <c r="AG73" s="284">
        <f t="shared" si="2"/>
        <v>2055</v>
      </c>
      <c r="AH73" s="284">
        <f t="shared" si="2"/>
        <v>2056</v>
      </c>
      <c r="AI73" s="284">
        <f t="shared" si="2"/>
        <v>2057</v>
      </c>
      <c r="AJ73" s="284">
        <f t="shared" si="2"/>
        <v>2058</v>
      </c>
      <c r="AK73" s="284">
        <f t="shared" si="2"/>
        <v>2059</v>
      </c>
      <c r="AL73" s="284">
        <f t="shared" si="2"/>
        <v>2060</v>
      </c>
      <c r="AM73" s="284">
        <f t="shared" si="2"/>
        <v>2061</v>
      </c>
      <c r="AN73" s="284">
        <f t="shared" si="2"/>
        <v>2062</v>
      </c>
      <c r="AO73" s="284">
        <f t="shared" si="2"/>
        <v>2063</v>
      </c>
      <c r="AP73" s="284">
        <f t="shared" si="2"/>
        <v>2064</v>
      </c>
      <c r="AQ73" s="284">
        <f t="shared" si="2"/>
        <v>2065</v>
      </c>
      <c r="AR73" s="284">
        <f t="shared" si="2"/>
        <v>2066</v>
      </c>
      <c r="AS73" s="284">
        <f t="shared" si="2"/>
        <v>2067</v>
      </c>
      <c r="AT73" s="284">
        <f t="shared" si="2"/>
        <v>2068</v>
      </c>
      <c r="AU73" s="284">
        <f t="shared" si="2"/>
        <v>2069</v>
      </c>
      <c r="AV73" s="284">
        <f t="shared" si="2"/>
        <v>2070</v>
      </c>
      <c r="AW73" s="284">
        <f t="shared" si="2"/>
        <v>2071</v>
      </c>
      <c r="AX73" s="284">
        <f t="shared" si="2"/>
        <v>2072</v>
      </c>
      <c r="AY73" s="284">
        <f t="shared" si="2"/>
        <v>2073</v>
      </c>
      <c r="AZ73" s="284">
        <f t="shared" si="2"/>
        <v>2074</v>
      </c>
    </row>
    <row r="74" spans="1:52" x14ac:dyDescent="0.25">
      <c r="A74" s="260" t="s">
        <v>437</v>
      </c>
      <c r="B74" s="261">
        <v>139616158.33333334</v>
      </c>
      <c r="C74" s="261">
        <v>-2792323.166666667</v>
      </c>
      <c r="D74" s="261">
        <v>-2792323.166666667</v>
      </c>
      <c r="E74" s="261">
        <v>-2792323.166666667</v>
      </c>
      <c r="F74" s="261">
        <v>-2792323.166666667</v>
      </c>
      <c r="G74" s="261">
        <v>-2792323.166666667</v>
      </c>
      <c r="H74" s="261">
        <v>-2792323.166666667</v>
      </c>
      <c r="I74" s="261">
        <v>-2792323.166666667</v>
      </c>
      <c r="J74" s="261">
        <v>-2792323.166666667</v>
      </c>
      <c r="K74" s="261">
        <v>-2792323.166666667</v>
      </c>
      <c r="L74" s="261">
        <v>-2792323.166666667</v>
      </c>
      <c r="M74" s="261">
        <v>-2792323.166666667</v>
      </c>
      <c r="N74" s="261">
        <v>-2792323.166666667</v>
      </c>
      <c r="O74" s="261">
        <v>-2792323.166666667</v>
      </c>
      <c r="P74" s="261">
        <v>-2792323.166666667</v>
      </c>
      <c r="Q74" s="261">
        <v>-2792323.166666667</v>
      </c>
      <c r="R74" s="261">
        <v>-2792323.166666667</v>
      </c>
      <c r="S74" s="261">
        <v>-2792323.166666667</v>
      </c>
      <c r="T74" s="261">
        <v>-2792323.166666667</v>
      </c>
      <c r="U74" s="261">
        <v>-2792323.166666667</v>
      </c>
      <c r="V74" s="261">
        <v>-2792323.166666667</v>
      </c>
      <c r="W74" s="261">
        <v>-2900708.7308330056</v>
      </c>
      <c r="X74" s="261">
        <v>-2910392.1966455057</v>
      </c>
      <c r="Y74" s="261">
        <v>-2920366.1665205057</v>
      </c>
      <c r="Z74" s="261">
        <v>-2930639.3560205055</v>
      </c>
      <c r="AA74" s="261">
        <v>-2941220.7411663393</v>
      </c>
      <c r="AB74" s="261">
        <v>-2952119.5672496725</v>
      </c>
      <c r="AC74" s="261">
        <v>-2963345.3586246725</v>
      </c>
      <c r="AD74" s="261">
        <v>-2974907.9236038392</v>
      </c>
      <c r="AE74" s="261">
        <v>-2986817.3652288392</v>
      </c>
      <c r="AF74" s="261">
        <v>-2999084.0900830058</v>
      </c>
      <c r="AG74" s="261">
        <v>-3011718.817103839</v>
      </c>
      <c r="AH74" s="261">
        <v>-3024732.5863955058</v>
      </c>
      <c r="AI74" s="261">
        <v>-3038136.7680413392</v>
      </c>
      <c r="AJ74" s="261">
        <v>-3051943.0758121726</v>
      </c>
      <c r="AK74" s="261">
        <v>-3066163.5720621725</v>
      </c>
      <c r="AL74" s="261">
        <v>-3080810.6833955059</v>
      </c>
      <c r="AM74" s="261">
        <v>-3095897.2084996724</v>
      </c>
      <c r="AN74" s="261">
        <v>-3111436.3289163392</v>
      </c>
      <c r="AO74" s="261">
        <v>-3127441.6227496723</v>
      </c>
      <c r="AP74" s="261">
        <v>-3143927.0754371723</v>
      </c>
      <c r="AQ74" s="261">
        <v>-3160907.0924788392</v>
      </c>
      <c r="AR74" s="261">
        <v>-3178396.5092288391</v>
      </c>
      <c r="AS74" s="261">
        <v>-3196410.6085205059</v>
      </c>
      <c r="AT74" s="261">
        <v>-3214965.1314371726</v>
      </c>
      <c r="AU74" s="261">
        <v>-3234076.2900413391</v>
      </c>
      <c r="AV74" s="261">
        <v>-3253760.7830413394</v>
      </c>
      <c r="AW74" s="261">
        <v>-3274035.8104788391</v>
      </c>
      <c r="AX74" s="261">
        <v>-3294919.0893955058</v>
      </c>
      <c r="AY74" s="261">
        <v>-3316428.8665621723</v>
      </c>
      <c r="AZ74" s="261">
        <v>-3338583.9370830059</v>
      </c>
    </row>
    <row r="75" spans="1:52" x14ac:dyDescent="0.25">
      <c r="A75" s="263" t="s">
        <v>216</v>
      </c>
      <c r="B75" s="262">
        <v>0</v>
      </c>
      <c r="C75" s="262">
        <v>2792323.166666667</v>
      </c>
      <c r="D75" s="262">
        <v>2792323.166666667</v>
      </c>
      <c r="E75" s="262">
        <v>2792323.166666667</v>
      </c>
      <c r="F75" s="262">
        <v>2792323.166666667</v>
      </c>
      <c r="G75" s="262">
        <v>2792323.166666667</v>
      </c>
      <c r="H75" s="262">
        <v>2792323.166666667</v>
      </c>
      <c r="I75" s="262">
        <v>2792323.166666667</v>
      </c>
      <c r="J75" s="262">
        <v>2792323.166666667</v>
      </c>
      <c r="K75" s="262">
        <v>2792323.166666667</v>
      </c>
      <c r="L75" s="262">
        <v>2792323.166666667</v>
      </c>
      <c r="M75" s="262">
        <v>2792323.166666667</v>
      </c>
      <c r="N75" s="262">
        <v>2792323.166666667</v>
      </c>
      <c r="O75" s="262">
        <v>2792323.166666667</v>
      </c>
      <c r="P75" s="262">
        <v>2792323.166666667</v>
      </c>
      <c r="Q75" s="262">
        <v>2792323.166666667</v>
      </c>
      <c r="R75" s="262">
        <v>2792323.166666667</v>
      </c>
      <c r="S75" s="262">
        <v>2792323.166666667</v>
      </c>
      <c r="T75" s="262">
        <v>2792323.166666667</v>
      </c>
      <c r="U75" s="262">
        <v>2792323.166666667</v>
      </c>
      <c r="V75" s="262">
        <v>2792323.166666667</v>
      </c>
      <c r="W75" s="262">
        <v>2792323.166666667</v>
      </c>
      <c r="X75" s="262">
        <v>2792323.166666667</v>
      </c>
      <c r="Y75" s="262">
        <v>2792323.166666667</v>
      </c>
      <c r="Z75" s="262">
        <v>2792323.166666667</v>
      </c>
      <c r="AA75" s="262">
        <v>2792323.166666667</v>
      </c>
      <c r="AB75" s="262">
        <v>2792323.166666667</v>
      </c>
      <c r="AC75" s="262">
        <v>2792323.166666667</v>
      </c>
      <c r="AD75" s="262">
        <v>2792323.166666667</v>
      </c>
      <c r="AE75" s="262">
        <v>2792323.166666667</v>
      </c>
      <c r="AF75" s="262">
        <v>2792323.166666667</v>
      </c>
      <c r="AG75" s="262">
        <v>2792323.166666667</v>
      </c>
      <c r="AH75" s="262">
        <v>2792323.166666667</v>
      </c>
      <c r="AI75" s="262">
        <v>2792323.166666667</v>
      </c>
      <c r="AJ75" s="262">
        <v>2792323.166666667</v>
      </c>
      <c r="AK75" s="262">
        <v>2792323.166666667</v>
      </c>
      <c r="AL75" s="262">
        <v>2792323.166666667</v>
      </c>
      <c r="AM75" s="262">
        <v>2792323.166666667</v>
      </c>
      <c r="AN75" s="262">
        <v>2792323.166666667</v>
      </c>
      <c r="AO75" s="262">
        <v>2792323.166666667</v>
      </c>
      <c r="AP75" s="262">
        <v>2792323.166666667</v>
      </c>
      <c r="AQ75" s="262">
        <v>2792323.166666667</v>
      </c>
      <c r="AR75" s="262">
        <v>2792323.166666667</v>
      </c>
      <c r="AS75" s="262">
        <v>2792323.166666667</v>
      </c>
      <c r="AT75" s="262">
        <v>2792323.166666667</v>
      </c>
      <c r="AU75" s="262">
        <v>2792323.166666667</v>
      </c>
      <c r="AV75" s="262">
        <v>2792323.166666667</v>
      </c>
      <c r="AW75" s="262">
        <v>2792323.166666667</v>
      </c>
      <c r="AX75" s="262">
        <v>2792323.166666667</v>
      </c>
      <c r="AY75" s="262">
        <v>2792323.166666667</v>
      </c>
      <c r="AZ75" s="262">
        <v>2792323.166666667</v>
      </c>
    </row>
    <row r="76" spans="1:52" x14ac:dyDescent="0.25">
      <c r="A76" s="263" t="s">
        <v>215</v>
      </c>
      <c r="B76" s="262">
        <v>0</v>
      </c>
      <c r="C76" s="262">
        <v>0</v>
      </c>
      <c r="D76" s="262">
        <v>0</v>
      </c>
      <c r="E76" s="262">
        <v>0</v>
      </c>
      <c r="F76" s="262">
        <v>0</v>
      </c>
      <c r="G76" s="262">
        <v>0</v>
      </c>
      <c r="H76" s="262">
        <v>0</v>
      </c>
      <c r="I76" s="262">
        <v>0</v>
      </c>
      <c r="J76" s="262">
        <v>0</v>
      </c>
      <c r="K76" s="262">
        <v>0</v>
      </c>
      <c r="L76" s="262">
        <v>0</v>
      </c>
      <c r="M76" s="262">
        <v>0</v>
      </c>
      <c r="N76" s="262">
        <v>0</v>
      </c>
      <c r="O76" s="262">
        <v>0</v>
      </c>
      <c r="P76" s="262">
        <v>0</v>
      </c>
      <c r="Q76" s="262">
        <v>0</v>
      </c>
      <c r="R76" s="262">
        <v>0</v>
      </c>
      <c r="S76" s="262">
        <v>0</v>
      </c>
      <c r="T76" s="262">
        <v>0</v>
      </c>
      <c r="U76" s="262">
        <v>0</v>
      </c>
      <c r="V76" s="262">
        <v>0</v>
      </c>
      <c r="W76" s="262">
        <v>0</v>
      </c>
      <c r="X76" s="262">
        <v>0</v>
      </c>
      <c r="Y76" s="262">
        <v>0</v>
      </c>
      <c r="Z76" s="262">
        <v>0</v>
      </c>
      <c r="AA76" s="262">
        <v>0</v>
      </c>
      <c r="AB76" s="262">
        <v>0</v>
      </c>
      <c r="AC76" s="262">
        <v>0</v>
      </c>
      <c r="AD76" s="262">
        <v>0</v>
      </c>
      <c r="AE76" s="262">
        <v>0</v>
      </c>
      <c r="AF76" s="262">
        <v>0</v>
      </c>
      <c r="AG76" s="262">
        <v>0</v>
      </c>
      <c r="AH76" s="262">
        <v>0</v>
      </c>
      <c r="AI76" s="262">
        <v>0</v>
      </c>
      <c r="AJ76" s="262">
        <v>0</v>
      </c>
      <c r="AK76" s="262">
        <v>0</v>
      </c>
      <c r="AL76" s="262">
        <v>0</v>
      </c>
      <c r="AM76" s="262">
        <v>0</v>
      </c>
      <c r="AN76" s="262">
        <v>0</v>
      </c>
      <c r="AO76" s="262">
        <v>0</v>
      </c>
      <c r="AP76" s="262">
        <v>0</v>
      </c>
      <c r="AQ76" s="262">
        <v>0</v>
      </c>
      <c r="AR76" s="262">
        <v>0</v>
      </c>
      <c r="AS76" s="262">
        <v>0</v>
      </c>
      <c r="AT76" s="262">
        <v>0</v>
      </c>
      <c r="AU76" s="262">
        <v>0</v>
      </c>
      <c r="AV76" s="262">
        <v>0</v>
      </c>
      <c r="AW76" s="262">
        <v>0</v>
      </c>
      <c r="AX76" s="262">
        <v>0</v>
      </c>
      <c r="AY76" s="262">
        <v>0</v>
      </c>
      <c r="AZ76" s="262">
        <v>0</v>
      </c>
    </row>
    <row r="77" spans="1:52" x14ac:dyDescent="0.25">
      <c r="A77" s="263" t="s">
        <v>214</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213</v>
      </c>
      <c r="B78" s="269">
        <v>0</v>
      </c>
      <c r="C78" s="269">
        <v>0</v>
      </c>
      <c r="D78" s="269">
        <v>0</v>
      </c>
      <c r="E78" s="269">
        <v>0</v>
      </c>
      <c r="F78" s="269">
        <v>0</v>
      </c>
      <c r="G78" s="269">
        <v>0</v>
      </c>
      <c r="H78" s="269">
        <v>0</v>
      </c>
      <c r="I78" s="269">
        <v>0</v>
      </c>
      <c r="J78" s="269">
        <v>0</v>
      </c>
      <c r="K78" s="269">
        <v>0</v>
      </c>
      <c r="L78" s="269">
        <v>0</v>
      </c>
      <c r="M78" s="269">
        <v>0</v>
      </c>
      <c r="N78" s="269">
        <v>0</v>
      </c>
      <c r="O78" s="269">
        <v>0</v>
      </c>
      <c r="P78" s="269">
        <v>0</v>
      </c>
      <c r="Q78" s="269">
        <v>0</v>
      </c>
      <c r="R78" s="269">
        <v>0</v>
      </c>
      <c r="S78" s="269">
        <v>0</v>
      </c>
      <c r="T78" s="269">
        <v>0</v>
      </c>
      <c r="U78" s="269">
        <v>0</v>
      </c>
      <c r="V78" s="269">
        <v>0</v>
      </c>
      <c r="W78" s="269">
        <v>-21677.112833267453</v>
      </c>
      <c r="X78" s="269">
        <v>-23613.805995768311</v>
      </c>
      <c r="Y78" s="269">
        <v>-25608.599970769887</v>
      </c>
      <c r="Z78" s="269">
        <v>-27663.237870770696</v>
      </c>
      <c r="AA78" s="269">
        <v>-29779.514899933332</v>
      </c>
      <c r="AB78" s="269">
        <v>-31959.28011659981</v>
      </c>
      <c r="AC78" s="269">
        <v>-34204.438391602045</v>
      </c>
      <c r="AD78" s="269">
        <v>-36516.951387435198</v>
      </c>
      <c r="AE78" s="269">
        <v>-38898.839712434972</v>
      </c>
      <c r="AF78" s="269">
        <v>-41352.184683269297</v>
      </c>
      <c r="AG78" s="269">
        <v>-43879.130087435246</v>
      </c>
      <c r="AH78" s="269">
        <v>-46481.883945769048</v>
      </c>
      <c r="AI78" s="269">
        <v>-49162.720274937165</v>
      </c>
      <c r="AJ78" s="269">
        <v>-51923.981829100871</v>
      </c>
      <c r="AK78" s="269">
        <v>-54768.081079101597</v>
      </c>
      <c r="AL78" s="269">
        <v>-57697.503345769597</v>
      </c>
      <c r="AM78" s="269">
        <v>-60714.808366602636</v>
      </c>
      <c r="AN78" s="269">
        <v>-63822.632449936937</v>
      </c>
      <c r="AO78" s="269">
        <v>-67023.691216599895</v>
      </c>
      <c r="AP78" s="269">
        <v>-70320.781754100346</v>
      </c>
      <c r="AQ78" s="269">
        <v>-73716.785162437009</v>
      </c>
      <c r="AR78" s="269">
        <v>-77214.668512433767</v>
      </c>
      <c r="AS78" s="269">
        <v>-80817.488370767096</v>
      </c>
      <c r="AT78" s="269">
        <v>-84528.392954102252</v>
      </c>
      <c r="AU78" s="269">
        <v>-88350.624674934195</v>
      </c>
      <c r="AV78" s="269">
        <v>-92287.523274934385</v>
      </c>
      <c r="AW78" s="269">
        <v>-96342.528762435773</v>
      </c>
      <c r="AX78" s="269">
        <v>-100519.18454576726</v>
      </c>
      <c r="AY78" s="269">
        <v>-104821.13997910032</v>
      </c>
      <c r="AZ78" s="269">
        <v>-109252.15408326685</v>
      </c>
    </row>
    <row r="79" spans="1:52" x14ac:dyDescent="0.25">
      <c r="A79" s="263" t="s">
        <v>212</v>
      </c>
      <c r="B79" s="262">
        <v>0</v>
      </c>
      <c r="C79" s="262">
        <v>0</v>
      </c>
      <c r="D79" s="262">
        <v>0</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row>
    <row r="80" spans="1:52" x14ac:dyDescent="0.25">
      <c r="A80" s="263" t="s">
        <v>211</v>
      </c>
      <c r="B80" s="262">
        <v>-139616158.33333334</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210</v>
      </c>
      <c r="B81" s="262">
        <v>0</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0</v>
      </c>
      <c r="X81" s="262">
        <v>0</v>
      </c>
      <c r="Y81" s="262">
        <v>0</v>
      </c>
      <c r="Z81" s="262">
        <v>0</v>
      </c>
      <c r="AA81" s="262">
        <v>0</v>
      </c>
      <c r="AB81" s="262">
        <v>0</v>
      </c>
      <c r="AC81" s="262">
        <v>0</v>
      </c>
      <c r="AD81" s="262">
        <v>0</v>
      </c>
      <c r="AE81" s="262">
        <v>0</v>
      </c>
      <c r="AF81" s="262">
        <v>0</v>
      </c>
      <c r="AG81" s="262">
        <v>0</v>
      </c>
      <c r="AH81" s="262">
        <v>0</v>
      </c>
      <c r="AI81" s="262">
        <v>0</v>
      </c>
      <c r="AJ81" s="262">
        <v>0</v>
      </c>
      <c r="AK81" s="262">
        <v>0</v>
      </c>
      <c r="AL81" s="262">
        <v>0</v>
      </c>
      <c r="AM81" s="262">
        <v>0</v>
      </c>
      <c r="AN81" s="262">
        <v>0</v>
      </c>
      <c r="AO81" s="262">
        <v>0</v>
      </c>
      <c r="AP81" s="262">
        <v>0</v>
      </c>
      <c r="AQ81" s="262">
        <v>0</v>
      </c>
      <c r="AR81" s="262">
        <v>0</v>
      </c>
      <c r="AS81" s="262">
        <v>0</v>
      </c>
      <c r="AT81" s="262">
        <v>0</v>
      </c>
      <c r="AU81" s="262">
        <v>0</v>
      </c>
      <c r="AV81" s="262">
        <v>0</v>
      </c>
      <c r="AW81" s="262">
        <v>0</v>
      </c>
      <c r="AX81" s="262">
        <v>0</v>
      </c>
      <c r="AY81" s="262">
        <v>0</v>
      </c>
      <c r="AZ81" s="262">
        <v>0</v>
      </c>
    </row>
    <row r="82" spans="1:52" x14ac:dyDescent="0.25">
      <c r="A82" s="270" t="s">
        <v>209</v>
      </c>
      <c r="B82" s="261">
        <v>0</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-130062.6769996061</v>
      </c>
      <c r="X82" s="261">
        <v>-141682.83597460706</v>
      </c>
      <c r="Y82" s="261">
        <v>-153651.59982460859</v>
      </c>
      <c r="Z82" s="261">
        <v>-165979.42722460924</v>
      </c>
      <c r="AA82" s="261">
        <v>-178677.08939960561</v>
      </c>
      <c r="AB82" s="261">
        <v>-191755.68069960532</v>
      </c>
      <c r="AC82" s="261">
        <v>-205226.63034960759</v>
      </c>
      <c r="AD82" s="261">
        <v>-219101.70832460746</v>
      </c>
      <c r="AE82" s="261">
        <v>-233393.03827460721</v>
      </c>
      <c r="AF82" s="261">
        <v>-248113.10809960816</v>
      </c>
      <c r="AG82" s="261">
        <v>-263274.78052460728</v>
      </c>
      <c r="AH82" s="261">
        <v>-278891.30367460789</v>
      </c>
      <c r="AI82" s="261">
        <v>-294976.32164960942</v>
      </c>
      <c r="AJ82" s="261">
        <v>-311543.8909746065</v>
      </c>
      <c r="AK82" s="261">
        <v>-328608.48647460708</v>
      </c>
      <c r="AL82" s="261">
        <v>-346185.0200746085</v>
      </c>
      <c r="AM82" s="261">
        <v>-364288.85019960802</v>
      </c>
      <c r="AN82" s="261">
        <v>-382935.79469960916</v>
      </c>
      <c r="AO82" s="261">
        <v>-402142.14729960519</v>
      </c>
      <c r="AP82" s="261">
        <v>-421924.69052460568</v>
      </c>
      <c r="AQ82" s="261">
        <v>-442300.71097460925</v>
      </c>
      <c r="AR82" s="261">
        <v>-463288.01107460586</v>
      </c>
      <c r="AS82" s="261">
        <v>-484904.93022460607</v>
      </c>
      <c r="AT82" s="261">
        <v>-507170.35772460792</v>
      </c>
      <c r="AU82" s="261">
        <v>-530103.74804960634</v>
      </c>
      <c r="AV82" s="261">
        <v>-553725.13964960678</v>
      </c>
      <c r="AW82" s="261">
        <v>-578055.17257460789</v>
      </c>
      <c r="AX82" s="261">
        <v>-603115.10727460613</v>
      </c>
      <c r="AY82" s="261">
        <v>-628926.83987460565</v>
      </c>
      <c r="AZ82" s="261">
        <v>-655512.92449960578</v>
      </c>
    </row>
    <row r="83" spans="1:52" x14ac:dyDescent="0.25">
      <c r="A83" s="270" t="s">
        <v>438</v>
      </c>
      <c r="B83" s="261">
        <v>0</v>
      </c>
      <c r="C83" s="261">
        <v>0</v>
      </c>
      <c r="D83" s="261">
        <v>0</v>
      </c>
      <c r="E83" s="261">
        <v>0</v>
      </c>
      <c r="F83" s="261">
        <v>0</v>
      </c>
      <c r="G83" s="261">
        <v>0</v>
      </c>
      <c r="H83" s="261">
        <v>0</v>
      </c>
      <c r="I83" s="261">
        <v>0</v>
      </c>
      <c r="J83" s="261">
        <v>0</v>
      </c>
      <c r="K83" s="261">
        <v>0</v>
      </c>
      <c r="L83" s="261">
        <v>0</v>
      </c>
      <c r="M83" s="261">
        <v>0</v>
      </c>
      <c r="N83" s="261">
        <v>0</v>
      </c>
      <c r="O83" s="261">
        <v>0</v>
      </c>
      <c r="P83" s="261">
        <v>0</v>
      </c>
      <c r="Q83" s="261">
        <v>0</v>
      </c>
      <c r="R83" s="261">
        <v>0</v>
      </c>
      <c r="S83" s="261">
        <v>0</v>
      </c>
      <c r="T83" s="261">
        <v>0</v>
      </c>
      <c r="U83" s="261">
        <v>0</v>
      </c>
      <c r="V83" s="261">
        <v>0</v>
      </c>
      <c r="W83" s="261">
        <v>-130062.6769996061</v>
      </c>
      <c r="X83" s="261">
        <v>-271745.51297421317</v>
      </c>
      <c r="Y83" s="261">
        <v>-425397.11279882176</v>
      </c>
      <c r="Z83" s="261">
        <v>-591376.54002343095</v>
      </c>
      <c r="AA83" s="261">
        <v>-770053.62942303659</v>
      </c>
      <c r="AB83" s="261">
        <v>-961809.31012264197</v>
      </c>
      <c r="AC83" s="261">
        <v>-1167035.9404722496</v>
      </c>
      <c r="AD83" s="261">
        <v>-1386137.6487968571</v>
      </c>
      <c r="AE83" s="261">
        <v>-1619530.6870714643</v>
      </c>
      <c r="AF83" s="261">
        <v>-1867643.7951710725</v>
      </c>
      <c r="AG83" s="261">
        <v>-2130918.5756956795</v>
      </c>
      <c r="AH83" s="261">
        <v>-2409809.8793702875</v>
      </c>
      <c r="AI83" s="261">
        <v>-2704786.2010198971</v>
      </c>
      <c r="AJ83" s="261">
        <v>-3016330.0919945035</v>
      </c>
      <c r="AK83" s="261">
        <v>-3344938.5784691107</v>
      </c>
      <c r="AL83" s="261">
        <v>-3691123.5985437194</v>
      </c>
      <c r="AM83" s="261">
        <v>-4055412.4487433275</v>
      </c>
      <c r="AN83" s="261">
        <v>-4438348.2434429368</v>
      </c>
      <c r="AO83" s="261">
        <v>-4840490.3907425422</v>
      </c>
      <c r="AP83" s="261">
        <v>-5262415.0812671483</v>
      </c>
      <c r="AQ83" s="261">
        <v>-5704715.7922417577</v>
      </c>
      <c r="AR83" s="261">
        <v>-6168003.8033163641</v>
      </c>
      <c r="AS83" s="261">
        <v>-6652908.7335409699</v>
      </c>
      <c r="AT83" s="261">
        <v>-7160079.0912655778</v>
      </c>
      <c r="AU83" s="261">
        <v>-7690182.8393151844</v>
      </c>
      <c r="AV83" s="261">
        <v>-8243907.9789647907</v>
      </c>
      <c r="AW83" s="261">
        <v>-8821963.1515393984</v>
      </c>
      <c r="AX83" s="261">
        <v>-9425078.2588140052</v>
      </c>
      <c r="AY83" s="261">
        <v>-10054005.09868861</v>
      </c>
      <c r="AZ83" s="261">
        <v>-10709518.023188215</v>
      </c>
    </row>
    <row r="84" spans="1:52" x14ac:dyDescent="0.25">
      <c r="A84" s="271" t="s">
        <v>208</v>
      </c>
      <c r="B84" s="272">
        <v>1</v>
      </c>
      <c r="C84" s="272">
        <v>0.88105726872246692</v>
      </c>
      <c r="D84" s="272">
        <v>0.77626191076869333</v>
      </c>
      <c r="E84" s="272">
        <v>0.68393119891514842</v>
      </c>
      <c r="F84" s="272">
        <v>0.60258255411026285</v>
      </c>
      <c r="G84" s="272">
        <v>0.53090973930419638</v>
      </c>
      <c r="H84" s="272">
        <v>0.4677618848495122</v>
      </c>
      <c r="I84" s="272">
        <v>0.41212500867798435</v>
      </c>
      <c r="J84" s="272">
        <v>0.3631057345180479</v>
      </c>
      <c r="K84" s="272">
        <v>0.31991694671193649</v>
      </c>
      <c r="L84" s="272">
        <v>0.28186515128804979</v>
      </c>
      <c r="M84" s="272">
        <v>0.24833934034189409</v>
      </c>
      <c r="N84" s="272">
        <v>0.21880118091796832</v>
      </c>
      <c r="O84" s="272">
        <v>0.19277637085283555</v>
      </c>
      <c r="P84" s="272">
        <v>0.16984702277782865</v>
      </c>
      <c r="Q84" s="272">
        <v>0.14964495398927638</v>
      </c>
      <c r="R84" s="272">
        <v>0.13184577443989109</v>
      </c>
      <c r="S84" s="272">
        <v>0.11616367792060887</v>
      </c>
      <c r="T84" s="272">
        <v>0.102346852793488</v>
      </c>
      <c r="U84" s="272">
        <v>9.0173438584570942E-2</v>
      </c>
      <c r="V84" s="272">
        <v>7.9447963510635183E-2</v>
      </c>
      <c r="W84" s="272">
        <v>6.999820573624245E-2</v>
      </c>
      <c r="X84" s="272">
        <v>6.1672427961447097E-2</v>
      </c>
      <c r="Y84" s="272">
        <v>5.4336940935195678E-2</v>
      </c>
      <c r="Z84" s="272">
        <v>4.7873956771097514E-2</v>
      </c>
      <c r="AA84" s="272">
        <v>4.2179697595680632E-2</v>
      </c>
      <c r="AB84" s="272">
        <v>3.7162729159189986E-2</v>
      </c>
      <c r="AC84" s="272">
        <v>3.2742492651268711E-2</v>
      </c>
      <c r="AD84" s="272">
        <v>2.8848011146492256E-2</v>
      </c>
      <c r="AE84" s="272">
        <v>2.5416749908803746E-2</v>
      </c>
      <c r="AF84" s="272">
        <v>2.239361225445264E-2</v>
      </c>
      <c r="AG84" s="272">
        <v>1.9730054849738013E-2</v>
      </c>
      <c r="AH84" s="272">
        <v>1.7383308237654636E-2</v>
      </c>
      <c r="AI84" s="272">
        <v>1.5315690077228756E-2</v>
      </c>
      <c r="AJ84" s="272">
        <v>1.3494000068042956E-2</v>
      </c>
      <c r="AK84" s="272">
        <v>1.1888986844090711E-2</v>
      </c>
      <c r="AL84" s="272">
        <v>1.0474878276731903E-2</v>
      </c>
      <c r="AM84" s="272">
        <v>9.228967644697713E-3</v>
      </c>
      <c r="AN84" s="272">
        <v>8.1312490261653842E-3</v>
      </c>
      <c r="AO84" s="272">
        <v>7.1640960582954934E-3</v>
      </c>
      <c r="AP84" s="272">
        <v>6.3119789059872195E-3</v>
      </c>
      <c r="AQ84" s="272">
        <v>5.5612148951429243E-3</v>
      </c>
      <c r="AR84" s="272">
        <v>4.8997488062933253E-3</v>
      </c>
      <c r="AS84" s="272">
        <v>4.3169593006989653E-3</v>
      </c>
      <c r="AT84" s="272">
        <v>3.8034883706598811E-3</v>
      </c>
      <c r="AU84" s="272">
        <v>3.3510910754712612E-3</v>
      </c>
      <c r="AV84" s="272">
        <v>2.9525031501949437E-3</v>
      </c>
      <c r="AW84" s="272">
        <v>2.6013243614052368E-3</v>
      </c>
      <c r="AX84" s="272">
        <v>2.2919157369209139E-3</v>
      </c>
      <c r="AY84" s="272">
        <v>2.0193090193135802E-3</v>
      </c>
      <c r="AZ84" s="272">
        <v>1.7791268892630662E-3</v>
      </c>
    </row>
    <row r="85" spans="1:52" x14ac:dyDescent="0.25">
      <c r="A85" s="273" t="s">
        <v>439</v>
      </c>
      <c r="B85" s="274">
        <v>0</v>
      </c>
      <c r="C85" s="274">
        <v>0</v>
      </c>
      <c r="D85" s="274">
        <v>0</v>
      </c>
      <c r="E85" s="274">
        <v>0</v>
      </c>
      <c r="F85" s="274">
        <v>0</v>
      </c>
      <c r="G85" s="274">
        <v>0</v>
      </c>
      <c r="H85" s="274">
        <v>0</v>
      </c>
      <c r="I85" s="274">
        <v>0</v>
      </c>
      <c r="J85" s="274">
        <v>0</v>
      </c>
      <c r="K85" s="274">
        <v>0</v>
      </c>
      <c r="L85" s="274">
        <v>0</v>
      </c>
      <c r="M85" s="274">
        <v>0</v>
      </c>
      <c r="N85" s="274">
        <v>0</v>
      </c>
      <c r="O85" s="274">
        <v>0</v>
      </c>
      <c r="P85" s="274">
        <v>0</v>
      </c>
      <c r="Q85" s="274">
        <v>0</v>
      </c>
      <c r="R85" s="274">
        <v>0</v>
      </c>
      <c r="S85" s="274">
        <v>0</v>
      </c>
      <c r="T85" s="274">
        <v>0</v>
      </c>
      <c r="U85" s="274">
        <v>0</v>
      </c>
      <c r="V85" s="274">
        <v>0</v>
      </c>
      <c r="W85" s="274">
        <v>-9104.1540232248772</v>
      </c>
      <c r="X85" s="274">
        <v>-8737.9244950174798</v>
      </c>
      <c r="Y85" s="274">
        <v>-8348.9579042680798</v>
      </c>
      <c r="Z85" s="274">
        <v>-7946.0919238424685</v>
      </c>
      <c r="AA85" s="274">
        <v>-7536.545598151758</v>
      </c>
      <c r="AB85" s="274">
        <v>-7126.1644265755467</v>
      </c>
      <c r="AC85" s="274">
        <v>-6719.6314360666665</v>
      </c>
      <c r="AD85" s="274">
        <v>-6320.6485239637714</v>
      </c>
      <c r="AE85" s="274">
        <v>-5932.0924842815521</v>
      </c>
      <c r="AF85" s="274">
        <v>-5556.1487380297176</v>
      </c>
      <c r="AG85" s="274">
        <v>-5194.4258603032386</v>
      </c>
      <c r="AH85" s="274">
        <v>-4848.0534965770521</v>
      </c>
      <c r="AI85" s="274">
        <v>-4517.7659225063608</v>
      </c>
      <c r="AJ85" s="274">
        <v>-4203.9732860097074</v>
      </c>
      <c r="AK85" s="274">
        <v>-3906.821972553164</v>
      </c>
      <c r="AL85" s="274">
        <v>-3626.2459465095144</v>
      </c>
      <c r="AM85" s="274">
        <v>-3362.0100118163145</v>
      </c>
      <c r="AN85" s="274">
        <v>-3113.7463077350644</v>
      </c>
      <c r="AO85" s="274">
        <v>-2880.9849723435873</v>
      </c>
      <c r="AP85" s="274">
        <v>-2663.1797465064969</v>
      </c>
      <c r="AQ85" s="274">
        <v>-2459.7293020043026</v>
      </c>
      <c r="AR85" s="274">
        <v>-2269.9948792328091</v>
      </c>
      <c r="AS85" s="274">
        <v>-2093.3148484878961</v>
      </c>
      <c r="AT85" s="274">
        <v>-1929.016557548958</v>
      </c>
      <c r="AU85" s="274">
        <v>-1776.4259391629018</v>
      </c>
      <c r="AV85" s="274">
        <v>-1634.8752191575991</v>
      </c>
      <c r="AW85" s="274">
        <v>-1503.7090026546359</v>
      </c>
      <c r="AX85" s="274">
        <v>-1382.2890055374148</v>
      </c>
      <c r="AY85" s="274">
        <v>-1269.9976402471791</v>
      </c>
      <c r="AZ85" s="274">
        <v>-1166.2406702367189</v>
      </c>
    </row>
    <row r="86" spans="1:52" x14ac:dyDescent="0.25">
      <c r="A86" s="273" t="s">
        <v>440</v>
      </c>
      <c r="B86" s="274">
        <v>0</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-9104.1540232248772</v>
      </c>
      <c r="X86" s="274">
        <v>-17842.078518242357</v>
      </c>
      <c r="Y86" s="274">
        <v>-26191.036422510435</v>
      </c>
      <c r="Z86" s="274">
        <v>-34137.128346352903</v>
      </c>
      <c r="AA86" s="274">
        <v>-41673.673944504662</v>
      </c>
      <c r="AB86" s="274">
        <v>-48799.838371080208</v>
      </c>
      <c r="AC86" s="274">
        <v>-55519.469807146874</v>
      </c>
      <c r="AD86" s="274">
        <v>-61840.118331110643</v>
      </c>
      <c r="AE86" s="274">
        <v>-67772.210815392202</v>
      </c>
      <c r="AF86" s="274">
        <v>-73328.35955342192</v>
      </c>
      <c r="AG86" s="274">
        <v>-78522.785413725156</v>
      </c>
      <c r="AH86" s="274">
        <v>-83370.838910302205</v>
      </c>
      <c r="AI86" s="274">
        <v>-87888.60483280856</v>
      </c>
      <c r="AJ86" s="274">
        <v>-92092.578118818274</v>
      </c>
      <c r="AK86" s="274">
        <v>-95999.400091371441</v>
      </c>
      <c r="AL86" s="274">
        <v>-99625.646037880957</v>
      </c>
      <c r="AM86" s="274">
        <v>-102987.65604969727</v>
      </c>
      <c r="AN86" s="274">
        <v>-106101.40235743234</v>
      </c>
      <c r="AO86" s="274">
        <v>-108982.38732977593</v>
      </c>
      <c r="AP86" s="274">
        <v>-111645.56707628243</v>
      </c>
      <c r="AQ86" s="274">
        <v>-114105.29637828673</v>
      </c>
      <c r="AR86" s="274">
        <v>-116375.29125751954</v>
      </c>
      <c r="AS86" s="274">
        <v>-118468.60610600743</v>
      </c>
      <c r="AT86" s="274">
        <v>-120397.62266355638</v>
      </c>
      <c r="AU86" s="274">
        <v>-122174.04860271928</v>
      </c>
      <c r="AV86" s="274">
        <v>-123808.92382187689</v>
      </c>
      <c r="AW86" s="274">
        <v>-125312.63282453152</v>
      </c>
      <c r="AX86" s="274">
        <v>-126694.92183006894</v>
      </c>
      <c r="AY86" s="274">
        <v>-127964.91947031612</v>
      </c>
      <c r="AZ86" s="274">
        <v>-129131.16014055283</v>
      </c>
    </row>
    <row r="87" spans="1:52" x14ac:dyDescent="0.25">
      <c r="A87" s="273" t="s">
        <v>441</v>
      </c>
      <c r="B87" s="275">
        <v>0</v>
      </c>
      <c r="C87" s="275">
        <v>0</v>
      </c>
      <c r="D87" s="275">
        <v>0</v>
      </c>
      <c r="E87" s="275">
        <v>0</v>
      </c>
      <c r="F87" s="275">
        <v>0</v>
      </c>
      <c r="G87" s="275">
        <v>0</v>
      </c>
      <c r="H87" s="275">
        <v>0</v>
      </c>
      <c r="I87" s="275">
        <v>0</v>
      </c>
      <c r="J87" s="275">
        <v>0</v>
      </c>
      <c r="K87" s="275">
        <v>0</v>
      </c>
      <c r="L87" s="275">
        <v>0</v>
      </c>
      <c r="M87" s="275">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3" t="s">
        <v>442</v>
      </c>
      <c r="B88" s="276">
        <v>0</v>
      </c>
      <c r="C88" s="276">
        <v>0</v>
      </c>
      <c r="D88" s="276">
        <v>0</v>
      </c>
      <c r="E88" s="276">
        <v>0</v>
      </c>
      <c r="F88" s="276">
        <v>0</v>
      </c>
      <c r="G88" s="276">
        <v>0</v>
      </c>
      <c r="H88" s="276">
        <v>0</v>
      </c>
      <c r="I88" s="276">
        <v>0</v>
      </c>
      <c r="J88" s="276">
        <v>0</v>
      </c>
      <c r="K88" s="276">
        <v>0</v>
      </c>
      <c r="L88" s="276">
        <v>0</v>
      </c>
      <c r="M88" s="276">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ht="16.5" thickBot="1" x14ac:dyDescent="0.3">
      <c r="A89" s="277" t="s">
        <v>443</v>
      </c>
      <c r="B89" s="278">
        <v>0</v>
      </c>
      <c r="C89" s="278">
        <v>0</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50" sqref="G50"/>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26" t="str">
        <f>'1. паспорт местоположение'!A5:C5</f>
        <v>Год раскрытия информации: 2024 год</v>
      </c>
      <c r="B5" s="326"/>
      <c r="C5" s="326"/>
      <c r="D5" s="326"/>
      <c r="E5" s="326"/>
      <c r="F5" s="326"/>
      <c r="G5" s="326"/>
      <c r="H5" s="326"/>
      <c r="I5" s="326"/>
      <c r="J5" s="326"/>
      <c r="K5" s="326"/>
      <c r="L5" s="32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ht="18.75"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7" t="s">
        <v>7</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ht="18.75" x14ac:dyDescent="0.25">
      <c r="A12" s="329" t="str">
        <f>'1. паспорт местоположение'!A12:C12</f>
        <v>N_TP3300.KL.0002</v>
      </c>
      <c r="B12" s="329"/>
      <c r="C12" s="329"/>
      <c r="D12" s="329"/>
      <c r="E12" s="329"/>
      <c r="F12" s="329"/>
      <c r="G12" s="329"/>
      <c r="H12" s="329"/>
      <c r="I12" s="329"/>
      <c r="J12" s="329"/>
      <c r="K12" s="329"/>
      <c r="L12" s="329"/>
    </row>
    <row r="13" spans="1:44" x14ac:dyDescent="0.25">
      <c r="A13" s="327" t="s">
        <v>6</v>
      </c>
      <c r="B13" s="327"/>
      <c r="C13" s="327"/>
      <c r="D13" s="327"/>
      <c r="E13" s="327"/>
      <c r="F13" s="327"/>
      <c r="G13" s="327"/>
      <c r="H13" s="327"/>
      <c r="I13" s="327"/>
      <c r="J13" s="327"/>
      <c r="K13" s="327"/>
      <c r="L13" s="327"/>
    </row>
    <row r="14" spans="1:44" ht="18.75" x14ac:dyDescent="0.25">
      <c r="A14" s="336"/>
      <c r="B14" s="336"/>
      <c r="C14" s="336"/>
      <c r="D14" s="336"/>
      <c r="E14" s="336"/>
      <c r="F14" s="336"/>
      <c r="G14" s="336"/>
      <c r="H14" s="336"/>
      <c r="I14" s="336"/>
      <c r="J14" s="336"/>
      <c r="K14" s="336"/>
      <c r="L14" s="336"/>
    </row>
    <row r="15" spans="1:44" ht="72.75" customHeight="1" x14ac:dyDescent="0.25">
      <c r="A15" s="328"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28"/>
      <c r="C15" s="328"/>
      <c r="D15" s="328"/>
      <c r="E15" s="328"/>
      <c r="F15" s="328"/>
      <c r="G15" s="328"/>
      <c r="H15" s="328"/>
      <c r="I15" s="328"/>
      <c r="J15" s="328"/>
      <c r="K15" s="328"/>
      <c r="L15" s="328"/>
    </row>
    <row r="16" spans="1:44" x14ac:dyDescent="0.25">
      <c r="A16" s="327" t="s">
        <v>5</v>
      </c>
      <c r="B16" s="327"/>
      <c r="C16" s="327"/>
      <c r="D16" s="327"/>
      <c r="E16" s="327"/>
      <c r="F16" s="327"/>
      <c r="G16" s="327"/>
      <c r="H16" s="327"/>
      <c r="I16" s="327"/>
      <c r="J16" s="327"/>
      <c r="K16" s="327"/>
      <c r="L16" s="327"/>
    </row>
    <row r="17" spans="1:12" ht="15.75" customHeight="1" x14ac:dyDescent="0.25">
      <c r="L17" s="77"/>
    </row>
    <row r="18" spans="1:12" x14ac:dyDescent="0.25">
      <c r="K18" s="76"/>
    </row>
    <row r="19" spans="1:12" ht="15.75" customHeight="1" x14ac:dyDescent="0.25">
      <c r="A19" s="386" t="s">
        <v>370</v>
      </c>
      <c r="B19" s="386"/>
      <c r="C19" s="386"/>
      <c r="D19" s="386"/>
      <c r="E19" s="386"/>
      <c r="F19" s="386"/>
      <c r="G19" s="386"/>
      <c r="H19" s="386"/>
      <c r="I19" s="386"/>
      <c r="J19" s="386"/>
      <c r="K19" s="386"/>
      <c r="L19" s="386"/>
    </row>
    <row r="20" spans="1:12" x14ac:dyDescent="0.25">
      <c r="A20" s="64"/>
      <c r="B20" s="64"/>
      <c r="C20" s="75"/>
      <c r="D20" s="75"/>
      <c r="E20" s="75"/>
      <c r="F20" s="75"/>
      <c r="G20" s="75"/>
      <c r="H20" s="75"/>
      <c r="I20" s="156"/>
      <c r="J20" s="75"/>
      <c r="K20" s="75"/>
      <c r="L20" s="75"/>
    </row>
    <row r="21" spans="1:12" ht="28.5" customHeight="1" x14ac:dyDescent="0.25">
      <c r="A21" s="384" t="s">
        <v>183</v>
      </c>
      <c r="B21" s="384" t="s">
        <v>182</v>
      </c>
      <c r="C21" s="391" t="s">
        <v>303</v>
      </c>
      <c r="D21" s="391"/>
      <c r="E21" s="391"/>
      <c r="F21" s="391"/>
      <c r="G21" s="391"/>
      <c r="H21" s="391"/>
      <c r="I21" s="385" t="s">
        <v>181</v>
      </c>
      <c r="J21" s="388" t="s">
        <v>305</v>
      </c>
      <c r="K21" s="384" t="s">
        <v>180</v>
      </c>
      <c r="L21" s="387" t="s">
        <v>304</v>
      </c>
    </row>
    <row r="22" spans="1:12" ht="58.5" customHeight="1" x14ac:dyDescent="0.25">
      <c r="A22" s="384"/>
      <c r="B22" s="384"/>
      <c r="C22" s="392" t="s">
        <v>1</v>
      </c>
      <c r="D22" s="392"/>
      <c r="E22" s="111"/>
      <c r="F22" s="112"/>
      <c r="G22" s="393" t="s">
        <v>414</v>
      </c>
      <c r="H22" s="394"/>
      <c r="I22" s="385"/>
      <c r="J22" s="389"/>
      <c r="K22" s="384"/>
      <c r="L22" s="387"/>
    </row>
    <row r="23" spans="1:12" ht="47.25" x14ac:dyDescent="0.25">
      <c r="A23" s="384"/>
      <c r="B23" s="384"/>
      <c r="C23" s="74" t="s">
        <v>179</v>
      </c>
      <c r="D23" s="74" t="s">
        <v>178</v>
      </c>
      <c r="E23" s="74" t="s">
        <v>179</v>
      </c>
      <c r="F23" s="74" t="s">
        <v>178</v>
      </c>
      <c r="G23" s="74" t="s">
        <v>179</v>
      </c>
      <c r="H23" s="74" t="s">
        <v>178</v>
      </c>
      <c r="I23" s="385"/>
      <c r="J23" s="390"/>
      <c r="K23" s="384"/>
      <c r="L23" s="387"/>
    </row>
    <row r="24" spans="1:12" x14ac:dyDescent="0.25">
      <c r="A24" s="154">
        <v>1</v>
      </c>
      <c r="B24" s="154">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5"/>
      <c r="D25" s="136"/>
      <c r="E25" s="136"/>
      <c r="F25" s="136"/>
      <c r="G25" s="136"/>
      <c r="H25" s="136"/>
      <c r="I25" s="136"/>
      <c r="J25" s="136"/>
      <c r="K25" s="68"/>
      <c r="L25" s="80"/>
    </row>
    <row r="26" spans="1:12" ht="21.75" customHeight="1" x14ac:dyDescent="0.25">
      <c r="A26" s="70" t="s">
        <v>176</v>
      </c>
      <c r="B26" s="73" t="s">
        <v>310</v>
      </c>
      <c r="C26" s="165" t="s">
        <v>402</v>
      </c>
      <c r="D26" s="165" t="s">
        <v>402</v>
      </c>
      <c r="E26" s="136"/>
      <c r="F26" s="136"/>
      <c r="G26" s="165" t="s">
        <v>402</v>
      </c>
      <c r="H26" s="165" t="s">
        <v>402</v>
      </c>
      <c r="I26" s="166"/>
      <c r="J26" s="166"/>
      <c r="K26" s="68"/>
      <c r="L26" s="68"/>
    </row>
    <row r="27" spans="1:12" s="65" customFormat="1" ht="39" customHeight="1" x14ac:dyDescent="0.25">
      <c r="A27" s="70" t="s">
        <v>175</v>
      </c>
      <c r="B27" s="73" t="s">
        <v>312</v>
      </c>
      <c r="C27" s="165" t="s">
        <v>402</v>
      </c>
      <c r="D27" s="165" t="s">
        <v>402</v>
      </c>
      <c r="E27" s="136"/>
      <c r="F27" s="136"/>
      <c r="G27" s="165" t="s">
        <v>402</v>
      </c>
      <c r="H27" s="165" t="s">
        <v>402</v>
      </c>
      <c r="I27" s="166"/>
      <c r="J27" s="166"/>
      <c r="K27" s="68"/>
      <c r="L27" s="68"/>
    </row>
    <row r="28" spans="1:12" s="65" customFormat="1" ht="70.5" customHeight="1" x14ac:dyDescent="0.25">
      <c r="A28" s="70" t="s">
        <v>311</v>
      </c>
      <c r="B28" s="73" t="s">
        <v>316</v>
      </c>
      <c r="C28" s="165" t="s">
        <v>402</v>
      </c>
      <c r="D28" s="165" t="s">
        <v>402</v>
      </c>
      <c r="E28" s="136"/>
      <c r="F28" s="136"/>
      <c r="G28" s="165" t="s">
        <v>402</v>
      </c>
      <c r="H28" s="165" t="s">
        <v>402</v>
      </c>
      <c r="I28" s="293"/>
      <c r="J28" s="293"/>
      <c r="K28" s="68"/>
      <c r="L28" s="68"/>
    </row>
    <row r="29" spans="1:12" s="65" customFormat="1" ht="54" customHeight="1" x14ac:dyDescent="0.25">
      <c r="A29" s="70" t="s">
        <v>174</v>
      </c>
      <c r="B29" s="73" t="s">
        <v>315</v>
      </c>
      <c r="C29" s="165" t="s">
        <v>402</v>
      </c>
      <c r="D29" s="165" t="s">
        <v>402</v>
      </c>
      <c r="E29" s="166"/>
      <c r="F29" s="166"/>
      <c r="G29" s="165" t="s">
        <v>402</v>
      </c>
      <c r="H29" s="165" t="s">
        <v>402</v>
      </c>
      <c r="I29" s="293"/>
      <c r="J29" s="293"/>
      <c r="K29" s="68"/>
      <c r="L29" s="68"/>
    </row>
    <row r="30" spans="1:12" s="65" customFormat="1" ht="42" customHeight="1" x14ac:dyDescent="0.25">
      <c r="A30" s="70" t="s">
        <v>173</v>
      </c>
      <c r="B30" s="73" t="s">
        <v>317</v>
      </c>
      <c r="C30" s="186">
        <f>D31+30</f>
        <v>45101</v>
      </c>
      <c r="D30" s="186">
        <v>45375</v>
      </c>
      <c r="E30" s="166"/>
      <c r="F30" s="166"/>
      <c r="G30" s="186">
        <v>45101</v>
      </c>
      <c r="H30" s="186">
        <v>45375</v>
      </c>
      <c r="I30" s="299">
        <v>0.1</v>
      </c>
      <c r="J30" s="299">
        <v>1</v>
      </c>
      <c r="K30" s="68"/>
      <c r="L30" s="68"/>
    </row>
    <row r="31" spans="1:12" s="65" customFormat="1" ht="37.5" customHeight="1" x14ac:dyDescent="0.25">
      <c r="A31" s="70" t="s">
        <v>172</v>
      </c>
      <c r="B31" s="69" t="s">
        <v>313</v>
      </c>
      <c r="C31" s="186">
        <f>D31-60</f>
        <v>45011</v>
      </c>
      <c r="D31" s="186">
        <v>45071</v>
      </c>
      <c r="E31" s="166"/>
      <c r="F31" s="166"/>
      <c r="G31" s="186">
        <v>45011</v>
      </c>
      <c r="H31" s="186">
        <v>45071</v>
      </c>
      <c r="I31" s="299">
        <v>1</v>
      </c>
      <c r="J31" s="299">
        <v>1</v>
      </c>
      <c r="K31" s="68"/>
      <c r="L31" s="68"/>
    </row>
    <row r="32" spans="1:12" s="65" customFormat="1" ht="31.5" x14ac:dyDescent="0.25">
      <c r="A32" s="70" t="s">
        <v>170</v>
      </c>
      <c r="B32" s="69" t="s">
        <v>318</v>
      </c>
      <c r="C32" s="186">
        <f>D31+150</f>
        <v>45221</v>
      </c>
      <c r="D32" s="186">
        <f>C32+60</f>
        <v>45281</v>
      </c>
      <c r="E32" s="166"/>
      <c r="F32" s="166"/>
      <c r="G32" s="186">
        <v>45306</v>
      </c>
      <c r="H32" s="186">
        <v>45323</v>
      </c>
      <c r="I32" s="299"/>
      <c r="J32" s="299"/>
      <c r="K32" s="68"/>
      <c r="L32" s="68"/>
    </row>
    <row r="33" spans="1:12" s="65" customFormat="1" ht="37.5" customHeight="1" x14ac:dyDescent="0.25">
      <c r="A33" s="70" t="s">
        <v>329</v>
      </c>
      <c r="B33" s="69" t="s">
        <v>254</v>
      </c>
      <c r="C33" s="186">
        <f>D32</f>
        <v>45281</v>
      </c>
      <c r="D33" s="186">
        <f>C33+60</f>
        <v>45341</v>
      </c>
      <c r="E33" s="166"/>
      <c r="F33" s="166"/>
      <c r="G33" s="186">
        <v>45323</v>
      </c>
      <c r="H33" s="186">
        <v>45341</v>
      </c>
      <c r="I33" s="299"/>
      <c r="J33" s="299"/>
      <c r="K33" s="68"/>
      <c r="L33" s="68"/>
    </row>
    <row r="34" spans="1:12" s="65" customFormat="1" ht="47.25" customHeight="1" x14ac:dyDescent="0.25">
      <c r="A34" s="70" t="s">
        <v>330</v>
      </c>
      <c r="B34" s="69" t="s">
        <v>322</v>
      </c>
      <c r="C34" s="165" t="s">
        <v>402</v>
      </c>
      <c r="D34" s="165" t="s">
        <v>402</v>
      </c>
      <c r="E34" s="166"/>
      <c r="F34" s="166"/>
      <c r="G34" s="165" t="s">
        <v>402</v>
      </c>
      <c r="H34" s="165" t="s">
        <v>402</v>
      </c>
      <c r="I34" s="299"/>
      <c r="J34" s="299"/>
      <c r="K34" s="72"/>
      <c r="L34" s="68"/>
    </row>
    <row r="35" spans="1:12" s="65" customFormat="1" ht="49.5" customHeight="1" x14ac:dyDescent="0.25">
      <c r="A35" s="70" t="s">
        <v>331</v>
      </c>
      <c r="B35" s="69" t="s">
        <v>171</v>
      </c>
      <c r="C35" s="186">
        <f>D33</f>
        <v>45341</v>
      </c>
      <c r="D35" s="186">
        <f>C35+30</f>
        <v>45371</v>
      </c>
      <c r="E35" s="166"/>
      <c r="F35" s="166"/>
      <c r="G35" s="186">
        <v>45341</v>
      </c>
      <c r="H35" s="186">
        <v>45463</v>
      </c>
      <c r="I35" s="299"/>
      <c r="J35" s="299"/>
      <c r="K35" s="72"/>
      <c r="L35" s="68"/>
    </row>
    <row r="36" spans="1:12" ht="37.5" customHeight="1" x14ac:dyDescent="0.25">
      <c r="A36" s="70" t="s">
        <v>332</v>
      </c>
      <c r="B36" s="69" t="s">
        <v>314</v>
      </c>
      <c r="C36" s="186">
        <f>D33</f>
        <v>45341</v>
      </c>
      <c r="D36" s="186">
        <f>C36+30</f>
        <v>45371</v>
      </c>
      <c r="E36" s="166"/>
      <c r="F36" s="166"/>
      <c r="G36" s="186">
        <v>45341</v>
      </c>
      <c r="H36" s="186">
        <v>45463</v>
      </c>
      <c r="I36" s="299"/>
      <c r="J36" s="299"/>
      <c r="K36" s="68"/>
      <c r="L36" s="68"/>
    </row>
    <row r="37" spans="1:12" ht="39" customHeight="1" x14ac:dyDescent="0.25">
      <c r="A37" s="70" t="s">
        <v>333</v>
      </c>
      <c r="B37" s="69" t="s">
        <v>169</v>
      </c>
      <c r="C37" s="186">
        <f>D32</f>
        <v>45281</v>
      </c>
      <c r="D37" s="186">
        <f>C37+60</f>
        <v>45341</v>
      </c>
      <c r="E37" s="166"/>
      <c r="F37" s="166"/>
      <c r="G37" s="186">
        <v>45281</v>
      </c>
      <c r="H37" s="186">
        <v>45352</v>
      </c>
      <c r="I37" s="299"/>
      <c r="J37" s="299"/>
      <c r="K37" s="68"/>
      <c r="L37" s="68"/>
    </row>
    <row r="38" spans="1:12" x14ac:dyDescent="0.25">
      <c r="A38" s="70" t="s">
        <v>452</v>
      </c>
      <c r="B38" s="71" t="s">
        <v>168</v>
      </c>
      <c r="C38" s="169"/>
      <c r="D38" s="169"/>
      <c r="E38" s="137"/>
      <c r="F38" s="137"/>
      <c r="G38" s="169"/>
      <c r="H38" s="169"/>
      <c r="I38" s="301"/>
      <c r="J38" s="301"/>
      <c r="K38" s="68"/>
      <c r="L38" s="68"/>
    </row>
    <row r="39" spans="1:12" ht="63" x14ac:dyDescent="0.25">
      <c r="A39" s="70">
        <v>2</v>
      </c>
      <c r="B39" s="69" t="s">
        <v>319</v>
      </c>
      <c r="C39" s="186">
        <f>D39-60</f>
        <v>45011</v>
      </c>
      <c r="D39" s="186">
        <v>45071</v>
      </c>
      <c r="E39" s="137"/>
      <c r="F39" s="137"/>
      <c r="G39" s="186">
        <v>45011</v>
      </c>
      <c r="H39" s="186">
        <v>45071</v>
      </c>
      <c r="I39" s="299"/>
      <c r="J39" s="299"/>
      <c r="K39" s="192"/>
      <c r="L39" s="68"/>
    </row>
    <row r="40" spans="1:12" ht="33.75" customHeight="1" x14ac:dyDescent="0.25">
      <c r="A40" s="70" t="s">
        <v>167</v>
      </c>
      <c r="B40" s="69" t="s">
        <v>321</v>
      </c>
      <c r="C40" s="168">
        <f>D32</f>
        <v>45281</v>
      </c>
      <c r="D40" s="168">
        <f>C40+90</f>
        <v>45371</v>
      </c>
      <c r="E40" s="137"/>
      <c r="F40" s="137"/>
      <c r="G40" s="168">
        <v>45281</v>
      </c>
      <c r="H40" s="168">
        <v>45371</v>
      </c>
      <c r="I40" s="299"/>
      <c r="J40" s="299"/>
      <c r="K40" s="68"/>
      <c r="L40" s="68"/>
    </row>
    <row r="41" spans="1:12" ht="63" customHeight="1" x14ac:dyDescent="0.25">
      <c r="A41" s="70" t="s">
        <v>166</v>
      </c>
      <c r="B41" s="71" t="s">
        <v>399</v>
      </c>
      <c r="C41" s="169"/>
      <c r="D41" s="169"/>
      <c r="E41" s="137"/>
      <c r="F41" s="137"/>
      <c r="G41" s="169"/>
      <c r="H41" s="169"/>
      <c r="I41" s="301"/>
      <c r="J41" s="301"/>
      <c r="K41" s="68"/>
      <c r="L41" s="68"/>
    </row>
    <row r="42" spans="1:12" ht="58.5" customHeight="1" x14ac:dyDescent="0.25">
      <c r="A42" s="70">
        <v>3</v>
      </c>
      <c r="B42" s="69" t="s">
        <v>320</v>
      </c>
      <c r="C42" s="168">
        <f>D37</f>
        <v>45341</v>
      </c>
      <c r="D42" s="168">
        <f>C42+60</f>
        <v>45401</v>
      </c>
      <c r="E42" s="169"/>
      <c r="F42" s="169"/>
      <c r="G42" s="168">
        <v>45341</v>
      </c>
      <c r="H42" s="168">
        <v>45401</v>
      </c>
      <c r="I42" s="299"/>
      <c r="J42" s="299"/>
      <c r="K42" s="193"/>
      <c r="L42" s="68"/>
    </row>
    <row r="43" spans="1:12" ht="34.5" customHeight="1" x14ac:dyDescent="0.25">
      <c r="A43" s="70" t="s">
        <v>165</v>
      </c>
      <c r="B43" s="69" t="s">
        <v>163</v>
      </c>
      <c r="C43" s="168">
        <f>D40</f>
        <v>45371</v>
      </c>
      <c r="D43" s="168">
        <f>C43+30</f>
        <v>45401</v>
      </c>
      <c r="E43" s="169"/>
      <c r="F43" s="169"/>
      <c r="G43" s="168">
        <v>45371</v>
      </c>
      <c r="H43" s="168">
        <v>45401</v>
      </c>
      <c r="I43" s="299"/>
      <c r="J43" s="299"/>
      <c r="K43" s="195"/>
      <c r="L43" s="195"/>
    </row>
    <row r="44" spans="1:12" ht="24.75" customHeight="1" x14ac:dyDescent="0.25">
      <c r="A44" s="70" t="s">
        <v>164</v>
      </c>
      <c r="B44" s="69" t="s">
        <v>161</v>
      </c>
      <c r="C44" s="168">
        <f>D43</f>
        <v>45401</v>
      </c>
      <c r="D44" s="168">
        <f>C44+60</f>
        <v>45461</v>
      </c>
      <c r="E44" s="169"/>
      <c r="F44" s="169"/>
      <c r="G44" s="168">
        <v>45401</v>
      </c>
      <c r="H44" s="168">
        <v>45461</v>
      </c>
      <c r="I44" s="299"/>
      <c r="J44" s="299"/>
      <c r="K44" s="195"/>
      <c r="L44" s="195"/>
    </row>
    <row r="45" spans="1:12" ht="90.75" customHeight="1" x14ac:dyDescent="0.25">
      <c r="A45" s="70" t="s">
        <v>162</v>
      </c>
      <c r="B45" s="69" t="s">
        <v>325</v>
      </c>
      <c r="C45" s="167" t="s">
        <v>402</v>
      </c>
      <c r="D45" s="167"/>
      <c r="E45" s="169"/>
      <c r="F45" s="169"/>
      <c r="G45" s="167" t="s">
        <v>402</v>
      </c>
      <c r="H45" s="167"/>
      <c r="I45" s="300"/>
      <c r="J45" s="300"/>
      <c r="K45" s="195"/>
      <c r="L45" s="195"/>
    </row>
    <row r="46" spans="1:12" ht="167.25" customHeight="1" x14ac:dyDescent="0.25">
      <c r="A46" s="70" t="s">
        <v>160</v>
      </c>
      <c r="B46" s="69" t="s">
        <v>323</v>
      </c>
      <c r="C46" s="167" t="s">
        <v>402</v>
      </c>
      <c r="D46" s="167"/>
      <c r="E46" s="186" t="s">
        <v>402</v>
      </c>
      <c r="F46" s="186" t="s">
        <v>402</v>
      </c>
      <c r="G46" s="167" t="s">
        <v>402</v>
      </c>
      <c r="H46" s="167"/>
      <c r="I46" s="301"/>
      <c r="J46" s="301"/>
      <c r="K46" s="195"/>
      <c r="L46" s="195"/>
    </row>
    <row r="47" spans="1:12" ht="30.75" customHeight="1" x14ac:dyDescent="0.25">
      <c r="A47" s="70" t="s">
        <v>158</v>
      </c>
      <c r="B47" s="69" t="s">
        <v>159</v>
      </c>
      <c r="C47" s="168">
        <f>D44</f>
        <v>45461</v>
      </c>
      <c r="D47" s="168">
        <f>C47+10</f>
        <v>45471</v>
      </c>
      <c r="E47" s="169"/>
      <c r="F47" s="169"/>
      <c r="G47" s="168">
        <v>45461</v>
      </c>
      <c r="H47" s="168">
        <v>45471</v>
      </c>
      <c r="I47" s="299"/>
      <c r="J47" s="299"/>
      <c r="K47" s="195"/>
      <c r="L47" s="195"/>
    </row>
    <row r="48" spans="1:12" ht="37.5" customHeight="1" x14ac:dyDescent="0.25">
      <c r="A48" s="70" t="s">
        <v>334</v>
      </c>
      <c r="B48" s="71" t="s">
        <v>157</v>
      </c>
      <c r="C48" s="194"/>
      <c r="D48" s="169"/>
      <c r="E48" s="169"/>
      <c r="F48" s="169"/>
      <c r="G48" s="194"/>
      <c r="H48" s="169"/>
      <c r="I48" s="301"/>
      <c r="J48" s="301"/>
      <c r="K48" s="195"/>
      <c r="L48" s="195"/>
    </row>
    <row r="49" spans="1:12" ht="35.25" customHeight="1" x14ac:dyDescent="0.25">
      <c r="A49" s="70">
        <v>4</v>
      </c>
      <c r="B49" s="69" t="s">
        <v>155</v>
      </c>
      <c r="C49" s="168">
        <f>D47</f>
        <v>45471</v>
      </c>
      <c r="D49" s="168">
        <f>C49+3</f>
        <v>45474</v>
      </c>
      <c r="E49" s="169"/>
      <c r="F49" s="169"/>
      <c r="G49" s="168">
        <v>45836</v>
      </c>
      <c r="H49" s="168">
        <v>45839</v>
      </c>
      <c r="I49" s="299"/>
      <c r="J49" s="299"/>
      <c r="K49" s="195"/>
      <c r="L49" s="195"/>
    </row>
    <row r="50" spans="1:12" ht="86.25" customHeight="1" x14ac:dyDescent="0.25">
      <c r="A50" s="70" t="s">
        <v>156</v>
      </c>
      <c r="B50" s="69" t="s">
        <v>324</v>
      </c>
      <c r="C50" s="168">
        <f>D51</f>
        <v>45534</v>
      </c>
      <c r="D50" s="168">
        <f>C50+30</f>
        <v>45564</v>
      </c>
      <c r="E50" s="169"/>
      <c r="F50" s="169"/>
      <c r="G50" s="168">
        <v>45899</v>
      </c>
      <c r="H50" s="168">
        <v>45929</v>
      </c>
      <c r="I50" s="299"/>
      <c r="J50" s="299"/>
      <c r="K50" s="195"/>
      <c r="L50" s="195"/>
    </row>
    <row r="51" spans="1:12" ht="77.25" customHeight="1" x14ac:dyDescent="0.25">
      <c r="A51" s="70" t="s">
        <v>154</v>
      </c>
      <c r="B51" s="69" t="s">
        <v>326</v>
      </c>
      <c r="C51" s="168">
        <f>D49</f>
        <v>45474</v>
      </c>
      <c r="D51" s="168">
        <f>C51+60</f>
        <v>45534</v>
      </c>
      <c r="E51" s="169"/>
      <c r="F51" s="169"/>
      <c r="G51" s="168">
        <v>45839</v>
      </c>
      <c r="H51" s="168">
        <v>45899</v>
      </c>
      <c r="I51" s="299"/>
      <c r="J51" s="299"/>
      <c r="K51" s="195"/>
      <c r="L51" s="195"/>
    </row>
    <row r="52" spans="1:12" ht="71.25" customHeight="1" x14ac:dyDescent="0.25">
      <c r="A52" s="70" t="s">
        <v>152</v>
      </c>
      <c r="B52" s="69" t="s">
        <v>153</v>
      </c>
      <c r="C52" s="168" t="s">
        <v>402</v>
      </c>
      <c r="D52" s="168" t="s">
        <v>402</v>
      </c>
      <c r="E52" s="186" t="s">
        <v>402</v>
      </c>
      <c r="F52" s="186" t="s">
        <v>402</v>
      </c>
      <c r="G52" s="168" t="s">
        <v>402</v>
      </c>
      <c r="H52" s="168" t="s">
        <v>402</v>
      </c>
      <c r="I52" s="301"/>
      <c r="J52" s="301"/>
      <c r="K52" s="195"/>
      <c r="L52" s="195"/>
    </row>
    <row r="53" spans="1:12" ht="48" customHeight="1" x14ac:dyDescent="0.25">
      <c r="A53" s="70" t="s">
        <v>150</v>
      </c>
      <c r="B53" s="113" t="s">
        <v>327</v>
      </c>
      <c r="C53" s="168">
        <f>D54</f>
        <v>45594</v>
      </c>
      <c r="D53" s="168">
        <f>C53+30</f>
        <v>45624</v>
      </c>
      <c r="E53" s="169"/>
      <c r="F53" s="169"/>
      <c r="G53" s="168">
        <v>45959</v>
      </c>
      <c r="H53" s="168">
        <v>45989</v>
      </c>
      <c r="I53" s="299"/>
      <c r="J53" s="299"/>
      <c r="K53" s="195"/>
      <c r="L53" s="195"/>
    </row>
    <row r="54" spans="1:12" ht="46.5" customHeight="1" x14ac:dyDescent="0.25">
      <c r="A54" s="70" t="s">
        <v>328</v>
      </c>
      <c r="B54" s="69" t="s">
        <v>151</v>
      </c>
      <c r="C54" s="168">
        <f>D50</f>
        <v>45564</v>
      </c>
      <c r="D54" s="168">
        <f>C54+30</f>
        <v>45594</v>
      </c>
      <c r="E54" s="169"/>
      <c r="F54" s="169"/>
      <c r="G54" s="168">
        <v>45564</v>
      </c>
      <c r="H54" s="168">
        <v>45594</v>
      </c>
      <c r="I54" s="299"/>
      <c r="J54" s="299"/>
      <c r="K54" s="195"/>
      <c r="L54" s="195"/>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tabSelected="1" view="pageBreakPreview" zoomScale="65" zoomScaleNormal="70" zoomScaleSheetLayoutView="65" workbookViewId="0">
      <selection activeCell="C24" sqref="C24:AC86"/>
    </sheetView>
  </sheetViews>
  <sheetFormatPr defaultRowHeight="15.75" x14ac:dyDescent="0.25"/>
  <cols>
    <col min="1" max="1" width="9.140625" style="62"/>
    <col min="2" max="2" width="57.85546875" style="62" customWidth="1"/>
    <col min="3" max="3" width="13" style="138" customWidth="1"/>
    <col min="4" max="4" width="17.85546875" style="138" customWidth="1"/>
    <col min="5" max="5" width="20.42578125" style="138" customWidth="1"/>
    <col min="6" max="6" width="18.7109375" style="138" customWidth="1"/>
    <col min="7" max="7" width="12.85546875" style="132" customWidth="1"/>
    <col min="8" max="8" width="11.7109375" style="132" customWidth="1"/>
    <col min="9" max="9" width="6.140625" style="132" customWidth="1"/>
    <col min="10" max="10" width="9.85546875" style="132" customWidth="1"/>
    <col min="11" max="11" width="5.7109375" style="132" customWidth="1"/>
    <col min="12" max="12" width="11" style="138" customWidth="1"/>
    <col min="13" max="13" width="6.140625" style="138" customWidth="1"/>
    <col min="14" max="14" width="11.140625" style="138" customWidth="1"/>
    <col min="15" max="15" width="6.140625" style="138" customWidth="1"/>
    <col min="16" max="16" width="10.42578125" style="138" customWidth="1"/>
    <col min="17" max="17" width="6.140625" style="138" customWidth="1"/>
    <col min="18" max="18" width="9.42578125" style="198" customWidth="1"/>
    <col min="19" max="19" width="6.140625" style="138" customWidth="1"/>
    <col min="20" max="20" width="9.5703125" style="138" customWidth="1"/>
    <col min="21" max="21" width="6.140625" style="138" customWidth="1"/>
    <col min="22" max="22" width="8.5703125" style="138" customWidth="1"/>
    <col min="23" max="23" width="9.7109375" style="138" customWidth="1"/>
    <col min="24" max="24" width="8.140625" style="138" customWidth="1"/>
    <col min="25" max="25" width="6.140625" style="138" customWidth="1"/>
    <col min="26" max="26" width="12.7109375" style="138" customWidth="1"/>
    <col min="27" max="27" width="6.140625" style="138" customWidth="1"/>
    <col min="28" max="28" width="13.140625" style="138" customWidth="1"/>
    <col min="29" max="29" width="13.85546875" style="138" customWidth="1"/>
    <col min="30" max="16384" width="9.140625" style="62"/>
  </cols>
  <sheetData>
    <row r="1" spans="1:29" ht="18.75" x14ac:dyDescent="0.25">
      <c r="A1" s="63"/>
      <c r="B1" s="63"/>
      <c r="C1" s="132"/>
      <c r="D1" s="132"/>
      <c r="E1" s="132"/>
      <c r="F1" s="132"/>
      <c r="L1" s="132"/>
      <c r="M1" s="132"/>
      <c r="AC1" s="139" t="s">
        <v>68</v>
      </c>
    </row>
    <row r="2" spans="1:29" ht="18.75" x14ac:dyDescent="0.3">
      <c r="A2" s="63"/>
      <c r="B2" s="63"/>
      <c r="C2" s="132"/>
      <c r="D2" s="132"/>
      <c r="E2" s="132"/>
      <c r="F2" s="132"/>
      <c r="L2" s="132"/>
      <c r="M2" s="132"/>
      <c r="AC2" s="140" t="s">
        <v>9</v>
      </c>
    </row>
    <row r="3" spans="1:29" ht="18.75" x14ac:dyDescent="0.3">
      <c r="A3" s="63"/>
      <c r="B3" s="63"/>
      <c r="C3" s="132"/>
      <c r="D3" s="132"/>
      <c r="E3" s="132"/>
      <c r="F3" s="132"/>
      <c r="L3" s="132"/>
      <c r="M3" s="132"/>
      <c r="AC3" s="140" t="s">
        <v>67</v>
      </c>
    </row>
    <row r="4" spans="1:29"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63"/>
      <c r="B5" s="63"/>
      <c r="C5" s="132"/>
      <c r="D5" s="132"/>
      <c r="E5" s="132"/>
      <c r="F5" s="132"/>
      <c r="L5" s="132"/>
      <c r="M5" s="132"/>
      <c r="AC5" s="140"/>
    </row>
    <row r="6" spans="1:29"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2"/>
      <c r="B7" s="12"/>
      <c r="C7" s="129"/>
      <c r="D7" s="129"/>
      <c r="E7" s="129"/>
      <c r="F7" s="129"/>
      <c r="G7" s="129"/>
      <c r="H7" s="129"/>
      <c r="I7" s="129"/>
      <c r="J7" s="141"/>
      <c r="K7" s="141"/>
      <c r="L7" s="141"/>
      <c r="M7" s="141"/>
      <c r="N7" s="141"/>
      <c r="O7" s="141"/>
      <c r="P7" s="141"/>
      <c r="Q7" s="141"/>
      <c r="R7" s="199"/>
      <c r="S7" s="141"/>
      <c r="T7" s="141"/>
      <c r="U7" s="141"/>
      <c r="V7" s="141"/>
      <c r="W7" s="141"/>
      <c r="X7" s="141"/>
      <c r="Y7" s="141"/>
      <c r="Z7" s="141"/>
      <c r="AA7" s="141"/>
      <c r="AB7" s="141"/>
      <c r="AC7" s="141"/>
    </row>
    <row r="8" spans="1:29" ht="18.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2"/>
      <c r="B10" s="12"/>
      <c r="C10" s="129"/>
      <c r="D10" s="129"/>
      <c r="E10" s="129"/>
      <c r="F10" s="129"/>
      <c r="G10" s="129"/>
      <c r="H10" s="129"/>
      <c r="I10" s="129"/>
      <c r="J10" s="141"/>
      <c r="K10" s="141"/>
      <c r="L10" s="141"/>
      <c r="M10" s="141"/>
      <c r="N10" s="141"/>
      <c r="O10" s="141"/>
      <c r="P10" s="141"/>
      <c r="Q10" s="141"/>
      <c r="R10" s="199"/>
      <c r="S10" s="141"/>
      <c r="T10" s="141"/>
      <c r="U10" s="141"/>
      <c r="V10" s="141"/>
      <c r="W10" s="141"/>
      <c r="X10" s="141"/>
      <c r="Y10" s="141"/>
      <c r="Z10" s="141"/>
      <c r="AA10" s="141"/>
      <c r="AB10" s="141"/>
      <c r="AC10" s="141"/>
    </row>
    <row r="11" spans="1:29" ht="18.75" x14ac:dyDescent="0.25">
      <c r="A11" s="329" t="str">
        <f>'1. паспорт местоположение'!A12:C12</f>
        <v>N_TP3300.KL.0002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0"/>
      <c r="B13" s="10"/>
      <c r="C13" s="131"/>
      <c r="D13" s="131"/>
      <c r="E13" s="131"/>
      <c r="F13" s="131"/>
      <c r="G13" s="131"/>
      <c r="H13" s="131"/>
      <c r="I13" s="131"/>
      <c r="J13" s="142"/>
      <c r="K13" s="142"/>
      <c r="L13" s="142"/>
      <c r="M13" s="142"/>
      <c r="N13" s="142"/>
      <c r="O13" s="142"/>
      <c r="P13" s="142"/>
      <c r="Q13" s="142"/>
      <c r="R13" s="200"/>
      <c r="S13" s="142"/>
      <c r="T13" s="142"/>
      <c r="U13" s="142"/>
      <c r="V13" s="142"/>
      <c r="W13" s="142"/>
      <c r="X13" s="142"/>
      <c r="Y13" s="142"/>
      <c r="Z13" s="142"/>
      <c r="AA13" s="142"/>
      <c r="AB13" s="142"/>
      <c r="AC13" s="142"/>
    </row>
    <row r="14" spans="1:29" ht="50.25" customHeight="1" x14ac:dyDescent="0.25">
      <c r="A14" s="328"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29" x14ac:dyDescent="0.25">
      <c r="A17" s="63"/>
      <c r="L17" s="132"/>
      <c r="M17" s="132"/>
      <c r="N17" s="132"/>
      <c r="O17" s="132"/>
      <c r="P17" s="132"/>
      <c r="Q17" s="132"/>
      <c r="R17" s="201"/>
      <c r="S17" s="132"/>
      <c r="T17" s="132"/>
      <c r="U17" s="132"/>
      <c r="V17" s="132"/>
      <c r="W17" s="132"/>
      <c r="X17" s="132"/>
      <c r="Y17" s="132"/>
      <c r="Z17" s="132"/>
      <c r="AA17" s="132"/>
      <c r="AB17" s="132"/>
    </row>
    <row r="18" spans="1:29" x14ac:dyDescent="0.25">
      <c r="A18" s="396" t="s">
        <v>371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29" x14ac:dyDescent="0.25">
      <c r="A19" s="63"/>
      <c r="B19" s="63"/>
      <c r="C19" s="132"/>
      <c r="D19" s="132"/>
      <c r="E19" s="132"/>
      <c r="F19" s="132"/>
      <c r="L19" s="132"/>
      <c r="M19" s="132"/>
      <c r="N19" s="132"/>
      <c r="O19" s="132"/>
      <c r="P19" s="132"/>
      <c r="Q19" s="132"/>
      <c r="R19" s="201"/>
      <c r="S19" s="132"/>
      <c r="T19" s="132"/>
      <c r="U19" s="132"/>
      <c r="V19" s="132"/>
      <c r="W19" s="132"/>
      <c r="X19" s="132"/>
      <c r="Y19" s="132"/>
      <c r="Z19" s="132"/>
      <c r="AA19" s="132"/>
      <c r="AB19" s="132"/>
    </row>
    <row r="20" spans="1:29" ht="15.75" customHeight="1" x14ac:dyDescent="0.25">
      <c r="A20" s="398" t="s">
        <v>149</v>
      </c>
      <c r="B20" s="398" t="s">
        <v>148</v>
      </c>
      <c r="C20" s="407" t="s">
        <v>147</v>
      </c>
      <c r="D20" s="407"/>
      <c r="E20" s="401" t="s">
        <v>444</v>
      </c>
      <c r="F20" s="401"/>
      <c r="G20" s="402" t="s">
        <v>575</v>
      </c>
      <c r="H20" s="405" t="s">
        <v>445</v>
      </c>
      <c r="I20" s="406"/>
      <c r="J20" s="406"/>
      <c r="K20" s="406"/>
      <c r="L20" s="405" t="s">
        <v>446</v>
      </c>
      <c r="M20" s="406"/>
      <c r="N20" s="406"/>
      <c r="O20" s="406"/>
      <c r="P20" s="405" t="s">
        <v>447</v>
      </c>
      <c r="Q20" s="406"/>
      <c r="R20" s="406"/>
      <c r="S20" s="406"/>
      <c r="T20" s="405" t="s">
        <v>448</v>
      </c>
      <c r="U20" s="406"/>
      <c r="V20" s="406"/>
      <c r="W20" s="406"/>
      <c r="X20" s="405" t="s">
        <v>576</v>
      </c>
      <c r="Y20" s="406"/>
      <c r="Z20" s="406"/>
      <c r="AA20" s="406"/>
      <c r="AB20" s="408" t="s">
        <v>146</v>
      </c>
      <c r="AC20" s="408"/>
    </row>
    <row r="21" spans="1:29" ht="15.75" customHeight="1" x14ac:dyDescent="0.25">
      <c r="A21" s="399"/>
      <c r="B21" s="399"/>
      <c r="C21" s="407"/>
      <c r="D21" s="407"/>
      <c r="E21" s="401"/>
      <c r="F21" s="401"/>
      <c r="G21" s="403"/>
      <c r="H21" s="397" t="s">
        <v>1</v>
      </c>
      <c r="I21" s="397"/>
      <c r="J21" s="397" t="s">
        <v>449</v>
      </c>
      <c r="K21" s="397"/>
      <c r="L21" s="397" t="s">
        <v>1</v>
      </c>
      <c r="M21" s="397"/>
      <c r="N21" s="397" t="s">
        <v>449</v>
      </c>
      <c r="O21" s="397"/>
      <c r="P21" s="397" t="s">
        <v>1</v>
      </c>
      <c r="Q21" s="397"/>
      <c r="R21" s="397" t="s">
        <v>449</v>
      </c>
      <c r="S21" s="397"/>
      <c r="T21" s="397" t="s">
        <v>1</v>
      </c>
      <c r="U21" s="397"/>
      <c r="V21" s="397" t="s">
        <v>449</v>
      </c>
      <c r="W21" s="397"/>
      <c r="X21" s="397" t="s">
        <v>1</v>
      </c>
      <c r="Y21" s="397"/>
      <c r="Z21" s="397" t="s">
        <v>449</v>
      </c>
      <c r="AA21" s="397"/>
      <c r="AB21" s="408"/>
      <c r="AC21" s="408"/>
    </row>
    <row r="22" spans="1:29" ht="63" x14ac:dyDescent="0.25">
      <c r="A22" s="400"/>
      <c r="B22" s="400"/>
      <c r="C22" s="311" t="s">
        <v>1</v>
      </c>
      <c r="D22" s="311" t="s">
        <v>449</v>
      </c>
      <c r="E22" s="312" t="s">
        <v>577</v>
      </c>
      <c r="F22" s="312" t="s">
        <v>578</v>
      </c>
      <c r="G22" s="404"/>
      <c r="H22" s="313" t="s">
        <v>352</v>
      </c>
      <c r="I22" s="313" t="s">
        <v>353</v>
      </c>
      <c r="J22" s="313" t="s">
        <v>352</v>
      </c>
      <c r="K22" s="313" t="s">
        <v>353</v>
      </c>
      <c r="L22" s="313" t="s">
        <v>352</v>
      </c>
      <c r="M22" s="313" t="s">
        <v>353</v>
      </c>
      <c r="N22" s="313" t="s">
        <v>352</v>
      </c>
      <c r="O22" s="313" t="s">
        <v>353</v>
      </c>
      <c r="P22" s="313" t="s">
        <v>352</v>
      </c>
      <c r="Q22" s="313" t="s">
        <v>353</v>
      </c>
      <c r="R22" s="313" t="s">
        <v>352</v>
      </c>
      <c r="S22" s="313" t="s">
        <v>353</v>
      </c>
      <c r="T22" s="313" t="s">
        <v>352</v>
      </c>
      <c r="U22" s="313" t="s">
        <v>353</v>
      </c>
      <c r="V22" s="313" t="s">
        <v>352</v>
      </c>
      <c r="W22" s="313" t="s">
        <v>353</v>
      </c>
      <c r="X22" s="313" t="s">
        <v>352</v>
      </c>
      <c r="Y22" s="313" t="s">
        <v>353</v>
      </c>
      <c r="Z22" s="313" t="s">
        <v>352</v>
      </c>
      <c r="AA22" s="313" t="s">
        <v>353</v>
      </c>
      <c r="AB22" s="311" t="s">
        <v>145</v>
      </c>
      <c r="AC22" s="311" t="s">
        <v>449</v>
      </c>
    </row>
    <row r="23" spans="1:29"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x14ac:dyDescent="0.25">
      <c r="A24" s="315">
        <v>1</v>
      </c>
      <c r="B24" s="316" t="s">
        <v>144</v>
      </c>
      <c r="C24" s="451">
        <v>114.44706926313758</v>
      </c>
      <c r="D24" s="451">
        <v>114.44706926313755</v>
      </c>
      <c r="E24" s="451">
        <v>114.44706926313755</v>
      </c>
      <c r="F24" s="451">
        <v>84.307256363137554</v>
      </c>
      <c r="G24" s="451">
        <v>30.139812900000003</v>
      </c>
      <c r="H24" s="451">
        <v>85.374049049303323</v>
      </c>
      <c r="I24" s="451"/>
      <c r="J24" s="451">
        <v>0</v>
      </c>
      <c r="K24" s="451"/>
      <c r="L24" s="451">
        <v>0</v>
      </c>
      <c r="M24" s="451"/>
      <c r="N24" s="451">
        <v>84.307256363137554</v>
      </c>
      <c r="O24" s="451"/>
      <c r="P24" s="451">
        <v>0</v>
      </c>
      <c r="Q24" s="451"/>
      <c r="R24" s="451">
        <v>0</v>
      </c>
      <c r="S24" s="451"/>
      <c r="T24" s="451">
        <v>0</v>
      </c>
      <c r="U24" s="451"/>
      <c r="V24" s="451">
        <v>0</v>
      </c>
      <c r="W24" s="451"/>
      <c r="X24" s="451">
        <v>0</v>
      </c>
      <c r="Y24" s="451"/>
      <c r="Z24" s="451" t="s">
        <v>421</v>
      </c>
      <c r="AA24" s="451"/>
      <c r="AB24" s="451">
        <v>85.374049049303323</v>
      </c>
      <c r="AC24" s="451">
        <v>84.307256363137554</v>
      </c>
    </row>
    <row r="25" spans="1:29" x14ac:dyDescent="0.25">
      <c r="A25" s="317" t="s">
        <v>453</v>
      </c>
      <c r="B25" s="318" t="s">
        <v>143</v>
      </c>
      <c r="C25" s="451"/>
      <c r="D25" s="451"/>
      <c r="E25" s="451"/>
      <c r="F25" s="451"/>
      <c r="G25" s="451">
        <v>0</v>
      </c>
      <c r="H25" s="451">
        <v>0</v>
      </c>
      <c r="I25" s="451"/>
      <c r="J25" s="451">
        <v>0</v>
      </c>
      <c r="K25" s="451"/>
      <c r="L25" s="451">
        <v>0</v>
      </c>
      <c r="M25" s="451"/>
      <c r="N25" s="451">
        <v>0</v>
      </c>
      <c r="O25" s="451"/>
      <c r="P25" s="451">
        <v>0</v>
      </c>
      <c r="Q25" s="451"/>
      <c r="R25" s="451">
        <v>0</v>
      </c>
      <c r="S25" s="451"/>
      <c r="T25" s="451">
        <v>0</v>
      </c>
      <c r="U25" s="451"/>
      <c r="V25" s="451">
        <v>0</v>
      </c>
      <c r="W25" s="451"/>
      <c r="X25" s="451">
        <v>0</v>
      </c>
      <c r="Y25" s="451"/>
      <c r="Z25" s="451" t="s">
        <v>421</v>
      </c>
      <c r="AA25" s="451"/>
      <c r="AB25" s="451">
        <v>0</v>
      </c>
      <c r="AC25" s="451">
        <v>0</v>
      </c>
    </row>
    <row r="26" spans="1:29" x14ac:dyDescent="0.25">
      <c r="A26" s="317" t="s">
        <v>454</v>
      </c>
      <c r="B26" s="318" t="s">
        <v>142</v>
      </c>
      <c r="C26" s="451"/>
      <c r="D26" s="451"/>
      <c r="E26" s="451"/>
      <c r="F26" s="451"/>
      <c r="G26" s="451">
        <v>0</v>
      </c>
      <c r="H26" s="451">
        <v>0</v>
      </c>
      <c r="I26" s="451"/>
      <c r="J26" s="451">
        <v>0</v>
      </c>
      <c r="K26" s="451"/>
      <c r="L26" s="451">
        <v>0</v>
      </c>
      <c r="M26" s="451"/>
      <c r="N26" s="451">
        <v>0</v>
      </c>
      <c r="O26" s="451"/>
      <c r="P26" s="451">
        <v>0</v>
      </c>
      <c r="Q26" s="451"/>
      <c r="R26" s="451">
        <v>0</v>
      </c>
      <c r="S26" s="451"/>
      <c r="T26" s="451">
        <v>0</v>
      </c>
      <c r="U26" s="451"/>
      <c r="V26" s="451">
        <v>0</v>
      </c>
      <c r="W26" s="451"/>
      <c r="X26" s="451">
        <v>0</v>
      </c>
      <c r="Y26" s="451"/>
      <c r="Z26" s="451" t="s">
        <v>421</v>
      </c>
      <c r="AA26" s="451"/>
      <c r="AB26" s="451">
        <v>0</v>
      </c>
      <c r="AC26" s="451">
        <v>0</v>
      </c>
    </row>
    <row r="27" spans="1:29" ht="31.5" x14ac:dyDescent="0.25">
      <c r="A27" s="317" t="s">
        <v>455</v>
      </c>
      <c r="B27" s="318" t="s">
        <v>309</v>
      </c>
      <c r="C27" s="451"/>
      <c r="D27" s="451"/>
      <c r="E27" s="451"/>
      <c r="F27" s="451"/>
      <c r="G27" s="451">
        <v>0</v>
      </c>
      <c r="H27" s="451">
        <v>0</v>
      </c>
      <c r="I27" s="451"/>
      <c r="J27" s="451">
        <v>0</v>
      </c>
      <c r="K27" s="451"/>
      <c r="L27" s="451">
        <v>0</v>
      </c>
      <c r="M27" s="451"/>
      <c r="N27" s="451">
        <v>0</v>
      </c>
      <c r="O27" s="451"/>
      <c r="P27" s="451">
        <v>0</v>
      </c>
      <c r="Q27" s="451"/>
      <c r="R27" s="451">
        <v>0</v>
      </c>
      <c r="S27" s="451"/>
      <c r="T27" s="451">
        <v>0</v>
      </c>
      <c r="U27" s="451"/>
      <c r="V27" s="451">
        <v>0</v>
      </c>
      <c r="W27" s="451"/>
      <c r="X27" s="451">
        <v>0</v>
      </c>
      <c r="Y27" s="451"/>
      <c r="Z27" s="451" t="s">
        <v>421</v>
      </c>
      <c r="AA27" s="451"/>
      <c r="AB27" s="451">
        <v>0</v>
      </c>
      <c r="AC27" s="451">
        <v>0</v>
      </c>
    </row>
    <row r="28" spans="1:29" x14ac:dyDescent="0.25">
      <c r="A28" s="317" t="s">
        <v>456</v>
      </c>
      <c r="B28" s="318" t="s">
        <v>457</v>
      </c>
      <c r="C28" s="451"/>
      <c r="D28" s="451"/>
      <c r="E28" s="451"/>
      <c r="F28" s="451"/>
      <c r="G28" s="451">
        <v>0</v>
      </c>
      <c r="H28" s="451">
        <v>0</v>
      </c>
      <c r="I28" s="451"/>
      <c r="J28" s="451">
        <v>0</v>
      </c>
      <c r="K28" s="451"/>
      <c r="L28" s="451">
        <v>0</v>
      </c>
      <c r="M28" s="451"/>
      <c r="N28" s="451">
        <v>0</v>
      </c>
      <c r="O28" s="451"/>
      <c r="P28" s="451">
        <v>0</v>
      </c>
      <c r="Q28" s="451"/>
      <c r="R28" s="451">
        <v>0</v>
      </c>
      <c r="S28" s="451"/>
      <c r="T28" s="451">
        <v>0</v>
      </c>
      <c r="U28" s="451"/>
      <c r="V28" s="451">
        <v>0</v>
      </c>
      <c r="W28" s="451"/>
      <c r="X28" s="451">
        <v>0</v>
      </c>
      <c r="Y28" s="451"/>
      <c r="Z28" s="451">
        <v>0</v>
      </c>
      <c r="AA28" s="451"/>
      <c r="AB28" s="451">
        <v>0</v>
      </c>
      <c r="AC28" s="451">
        <v>0</v>
      </c>
    </row>
    <row r="29" spans="1:29" x14ac:dyDescent="0.25">
      <c r="A29" s="317" t="s">
        <v>458</v>
      </c>
      <c r="B29" s="319" t="s">
        <v>141</v>
      </c>
      <c r="C29" s="451"/>
      <c r="D29" s="451"/>
      <c r="E29" s="451"/>
      <c r="F29" s="451"/>
      <c r="G29" s="451">
        <v>30.139812900000003</v>
      </c>
      <c r="H29" s="451">
        <v>85.374049049303323</v>
      </c>
      <c r="I29" s="451"/>
      <c r="J29" s="451">
        <v>0</v>
      </c>
      <c r="K29" s="451"/>
      <c r="L29" s="451">
        <v>0</v>
      </c>
      <c r="M29" s="451"/>
      <c r="N29" s="451">
        <v>84.307256363137554</v>
      </c>
      <c r="O29" s="451"/>
      <c r="P29" s="451">
        <v>0</v>
      </c>
      <c r="Q29" s="451"/>
      <c r="R29" s="451">
        <v>0</v>
      </c>
      <c r="S29" s="451"/>
      <c r="T29" s="451">
        <v>0</v>
      </c>
      <c r="U29" s="451"/>
      <c r="V29" s="451">
        <v>0</v>
      </c>
      <c r="W29" s="451"/>
      <c r="X29" s="451">
        <v>0</v>
      </c>
      <c r="Y29" s="451"/>
      <c r="Z29" s="451" t="s">
        <v>421</v>
      </c>
      <c r="AA29" s="451"/>
      <c r="AB29" s="451">
        <v>85.374049049303323</v>
      </c>
      <c r="AC29" s="451">
        <v>84.307256363137554</v>
      </c>
    </row>
    <row r="30" spans="1:29" ht="47.25" x14ac:dyDescent="0.25">
      <c r="A30" s="315" t="s">
        <v>62</v>
      </c>
      <c r="B30" s="316" t="s">
        <v>459</v>
      </c>
      <c r="C30" s="451">
        <v>95.988415415841999</v>
      </c>
      <c r="D30" s="451">
        <v>95.988415415841999</v>
      </c>
      <c r="E30" s="451">
        <v>95.988415415841999</v>
      </c>
      <c r="F30" s="451">
        <v>95.988415415841999</v>
      </c>
      <c r="G30" s="451">
        <v>0</v>
      </c>
      <c r="H30" s="451">
        <v>95.98841541584207</v>
      </c>
      <c r="I30" s="451"/>
      <c r="J30" s="451">
        <v>0</v>
      </c>
      <c r="K30" s="451"/>
      <c r="L30" s="451">
        <v>0</v>
      </c>
      <c r="M30" s="451"/>
      <c r="N30" s="451">
        <v>95.988415415841999</v>
      </c>
      <c r="O30" s="451"/>
      <c r="P30" s="451">
        <v>0</v>
      </c>
      <c r="Q30" s="451"/>
      <c r="R30" s="451">
        <v>0</v>
      </c>
      <c r="S30" s="451"/>
      <c r="T30" s="451">
        <v>0</v>
      </c>
      <c r="U30" s="451"/>
      <c r="V30" s="451">
        <v>0</v>
      </c>
      <c r="W30" s="451"/>
      <c r="X30" s="451">
        <v>0</v>
      </c>
      <c r="Y30" s="451"/>
      <c r="Z30" s="451" t="s">
        <v>421</v>
      </c>
      <c r="AA30" s="451"/>
      <c r="AB30" s="451">
        <v>95.98841541584207</v>
      </c>
      <c r="AC30" s="451">
        <v>95.988415415841999</v>
      </c>
    </row>
    <row r="31" spans="1:29" x14ac:dyDescent="0.25">
      <c r="A31" s="315" t="s">
        <v>460</v>
      </c>
      <c r="B31" s="318" t="s">
        <v>140</v>
      </c>
      <c r="C31" s="451">
        <v>7.9808277964420027</v>
      </c>
      <c r="D31" s="451">
        <v>7.9808277964420027</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v>0</v>
      </c>
      <c r="AC31" s="451">
        <v>0</v>
      </c>
    </row>
    <row r="32" spans="1:29" ht="31.5" x14ac:dyDescent="0.25">
      <c r="A32" s="315" t="s">
        <v>461</v>
      </c>
      <c r="B32" s="318" t="s">
        <v>139</v>
      </c>
      <c r="C32" s="451">
        <v>67.650114999491265</v>
      </c>
      <c r="D32" s="451">
        <v>67.650114999491265</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v>0</v>
      </c>
      <c r="AC32" s="451">
        <v>0</v>
      </c>
    </row>
    <row r="33" spans="1:29" x14ac:dyDescent="0.25">
      <c r="A33" s="315" t="s">
        <v>462</v>
      </c>
      <c r="B33" s="318" t="s">
        <v>138</v>
      </c>
      <c r="C33" s="451">
        <v>9.2152196420950006</v>
      </c>
      <c r="D33" s="451">
        <v>9.2152196420950006</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v>0</v>
      </c>
      <c r="AC33" s="451">
        <v>0</v>
      </c>
    </row>
    <row r="34" spans="1:29" x14ac:dyDescent="0.25">
      <c r="A34" s="315" t="s">
        <v>463</v>
      </c>
      <c r="B34" s="318" t="s">
        <v>137</v>
      </c>
      <c r="C34" s="451">
        <v>11.142252977813715</v>
      </c>
      <c r="D34" s="451">
        <v>11.142252977813715</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v>0</v>
      </c>
      <c r="AC34" s="451">
        <v>0</v>
      </c>
    </row>
    <row r="35" spans="1:29" ht="31.5" x14ac:dyDescent="0.25">
      <c r="A35" s="315" t="s">
        <v>61</v>
      </c>
      <c r="B35" s="316" t="s">
        <v>464</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row>
    <row r="36" spans="1:29" x14ac:dyDescent="0.25">
      <c r="A36" s="317" t="s">
        <v>465</v>
      </c>
      <c r="B36" s="318" t="s">
        <v>518</v>
      </c>
      <c r="C36" s="451"/>
      <c r="D36" s="451"/>
      <c r="E36" s="451"/>
      <c r="F36" s="451"/>
      <c r="G36" s="451">
        <v>0</v>
      </c>
      <c r="H36" s="451">
        <v>0</v>
      </c>
      <c r="I36" s="452" t="s">
        <v>429</v>
      </c>
      <c r="J36" s="451">
        <v>0</v>
      </c>
      <c r="K36" s="452" t="s">
        <v>429</v>
      </c>
      <c r="L36" s="451">
        <v>0</v>
      </c>
      <c r="M36" s="452" t="s">
        <v>429</v>
      </c>
      <c r="N36" s="451">
        <v>0</v>
      </c>
      <c r="O36" s="452" t="s">
        <v>429</v>
      </c>
      <c r="P36" s="451">
        <v>0</v>
      </c>
      <c r="Q36" s="452" t="s">
        <v>429</v>
      </c>
      <c r="R36" s="451">
        <v>0</v>
      </c>
      <c r="S36" s="452" t="s">
        <v>429</v>
      </c>
      <c r="T36" s="451">
        <v>0</v>
      </c>
      <c r="U36" s="452" t="s">
        <v>429</v>
      </c>
      <c r="V36" s="451">
        <v>0</v>
      </c>
      <c r="W36" s="452" t="s">
        <v>429</v>
      </c>
      <c r="X36" s="451">
        <v>0</v>
      </c>
      <c r="Y36" s="452" t="s">
        <v>429</v>
      </c>
      <c r="Z36" s="451" t="s">
        <v>421</v>
      </c>
      <c r="AA36" s="452" t="s">
        <v>421</v>
      </c>
      <c r="AB36" s="451">
        <v>0</v>
      </c>
      <c r="AC36" s="451">
        <v>0</v>
      </c>
    </row>
    <row r="37" spans="1:29" ht="31.5" x14ac:dyDescent="0.25">
      <c r="A37" s="317" t="s">
        <v>466</v>
      </c>
      <c r="B37" s="320" t="s">
        <v>519</v>
      </c>
      <c r="C37" s="451"/>
      <c r="D37" s="451"/>
      <c r="E37" s="451"/>
      <c r="F37" s="451"/>
      <c r="G37" s="451">
        <v>0</v>
      </c>
      <c r="H37" s="451">
        <v>0</v>
      </c>
      <c r="I37" s="452" t="s">
        <v>429</v>
      </c>
      <c r="J37" s="451">
        <v>0</v>
      </c>
      <c r="K37" s="452" t="s">
        <v>429</v>
      </c>
      <c r="L37" s="451">
        <v>0</v>
      </c>
      <c r="M37" s="452" t="s">
        <v>429</v>
      </c>
      <c r="N37" s="451">
        <v>0</v>
      </c>
      <c r="O37" s="452" t="s">
        <v>429</v>
      </c>
      <c r="P37" s="451">
        <v>0</v>
      </c>
      <c r="Q37" s="452" t="s">
        <v>429</v>
      </c>
      <c r="R37" s="451">
        <v>0</v>
      </c>
      <c r="S37" s="452" t="s">
        <v>429</v>
      </c>
      <c r="T37" s="451">
        <v>0</v>
      </c>
      <c r="U37" s="452" t="s">
        <v>429</v>
      </c>
      <c r="V37" s="451">
        <v>0</v>
      </c>
      <c r="W37" s="452" t="s">
        <v>429</v>
      </c>
      <c r="X37" s="451">
        <v>0</v>
      </c>
      <c r="Y37" s="452" t="s">
        <v>429</v>
      </c>
      <c r="Z37" s="451" t="s">
        <v>421</v>
      </c>
      <c r="AA37" s="452" t="s">
        <v>421</v>
      </c>
      <c r="AB37" s="451">
        <v>0</v>
      </c>
      <c r="AC37" s="451">
        <v>0</v>
      </c>
    </row>
    <row r="38" spans="1:29" x14ac:dyDescent="0.25">
      <c r="A38" s="317" t="s">
        <v>467</v>
      </c>
      <c r="B38" s="320" t="s">
        <v>135</v>
      </c>
      <c r="C38" s="451"/>
      <c r="D38" s="451"/>
      <c r="E38" s="451"/>
      <c r="F38" s="451"/>
      <c r="G38" s="451">
        <v>0</v>
      </c>
      <c r="H38" s="451">
        <v>0</v>
      </c>
      <c r="I38" s="452" t="s">
        <v>429</v>
      </c>
      <c r="J38" s="451">
        <v>0</v>
      </c>
      <c r="K38" s="452" t="s">
        <v>429</v>
      </c>
      <c r="L38" s="451">
        <v>0</v>
      </c>
      <c r="M38" s="452" t="s">
        <v>429</v>
      </c>
      <c r="N38" s="451">
        <v>0</v>
      </c>
      <c r="O38" s="452" t="s">
        <v>429</v>
      </c>
      <c r="P38" s="451">
        <v>0</v>
      </c>
      <c r="Q38" s="452" t="s">
        <v>429</v>
      </c>
      <c r="R38" s="451">
        <v>0</v>
      </c>
      <c r="S38" s="452" t="s">
        <v>429</v>
      </c>
      <c r="T38" s="451">
        <v>0</v>
      </c>
      <c r="U38" s="452" t="s">
        <v>429</v>
      </c>
      <c r="V38" s="451">
        <v>0</v>
      </c>
      <c r="W38" s="452" t="s">
        <v>429</v>
      </c>
      <c r="X38" s="451">
        <v>0</v>
      </c>
      <c r="Y38" s="452" t="s">
        <v>429</v>
      </c>
      <c r="Z38" s="451" t="s">
        <v>421</v>
      </c>
      <c r="AA38" s="452" t="s">
        <v>421</v>
      </c>
      <c r="AB38" s="451">
        <v>0</v>
      </c>
      <c r="AC38" s="451">
        <v>0</v>
      </c>
    </row>
    <row r="39" spans="1:29" x14ac:dyDescent="0.25">
      <c r="A39" s="317" t="s">
        <v>468</v>
      </c>
      <c r="B39" s="318" t="s">
        <v>520</v>
      </c>
      <c r="C39" s="451"/>
      <c r="D39" s="451"/>
      <c r="E39" s="451"/>
      <c r="F39" s="451"/>
      <c r="G39" s="451">
        <v>0</v>
      </c>
      <c r="H39" s="451">
        <v>1.74</v>
      </c>
      <c r="I39" s="452">
        <v>2</v>
      </c>
      <c r="J39" s="451">
        <v>1.74</v>
      </c>
      <c r="K39" s="452">
        <v>2</v>
      </c>
      <c r="L39" s="451">
        <v>0</v>
      </c>
      <c r="M39" s="452" t="s">
        <v>429</v>
      </c>
      <c r="N39" s="451">
        <v>0</v>
      </c>
      <c r="O39" s="452" t="s">
        <v>429</v>
      </c>
      <c r="P39" s="451">
        <v>0</v>
      </c>
      <c r="Q39" s="452" t="s">
        <v>429</v>
      </c>
      <c r="R39" s="451">
        <v>0</v>
      </c>
      <c r="S39" s="452" t="s">
        <v>429</v>
      </c>
      <c r="T39" s="451">
        <v>0</v>
      </c>
      <c r="U39" s="452" t="s">
        <v>429</v>
      </c>
      <c r="V39" s="451">
        <v>0</v>
      </c>
      <c r="W39" s="452" t="s">
        <v>429</v>
      </c>
      <c r="X39" s="451">
        <v>0</v>
      </c>
      <c r="Y39" s="452" t="s">
        <v>429</v>
      </c>
      <c r="Z39" s="451" t="s">
        <v>421</v>
      </c>
      <c r="AA39" s="452" t="s">
        <v>421</v>
      </c>
      <c r="AB39" s="451">
        <v>1.74</v>
      </c>
      <c r="AC39" s="451">
        <v>1.74</v>
      </c>
    </row>
    <row r="40" spans="1:29" x14ac:dyDescent="0.25">
      <c r="A40" s="317" t="s">
        <v>469</v>
      </c>
      <c r="B40" s="318" t="s">
        <v>521</v>
      </c>
      <c r="C40" s="451"/>
      <c r="D40" s="451"/>
      <c r="E40" s="451"/>
      <c r="F40" s="451"/>
      <c r="G40" s="451">
        <v>0</v>
      </c>
      <c r="H40" s="451">
        <v>0</v>
      </c>
      <c r="I40" s="452" t="s">
        <v>429</v>
      </c>
      <c r="J40" s="451">
        <v>0</v>
      </c>
      <c r="K40" s="452" t="s">
        <v>429</v>
      </c>
      <c r="L40" s="451">
        <v>0</v>
      </c>
      <c r="M40" s="452" t="s">
        <v>429</v>
      </c>
      <c r="N40" s="451">
        <v>0</v>
      </c>
      <c r="O40" s="452" t="s">
        <v>429</v>
      </c>
      <c r="P40" s="451">
        <v>0</v>
      </c>
      <c r="Q40" s="452" t="s">
        <v>429</v>
      </c>
      <c r="R40" s="451">
        <v>0</v>
      </c>
      <c r="S40" s="452" t="s">
        <v>429</v>
      </c>
      <c r="T40" s="451">
        <v>0</v>
      </c>
      <c r="U40" s="452" t="s">
        <v>429</v>
      </c>
      <c r="V40" s="451">
        <v>0</v>
      </c>
      <c r="W40" s="452" t="s">
        <v>429</v>
      </c>
      <c r="X40" s="451">
        <v>0</v>
      </c>
      <c r="Y40" s="452" t="s">
        <v>429</v>
      </c>
      <c r="Z40" s="451" t="s">
        <v>421</v>
      </c>
      <c r="AA40" s="452" t="s">
        <v>421</v>
      </c>
      <c r="AB40" s="451">
        <v>0</v>
      </c>
      <c r="AC40" s="451">
        <v>0</v>
      </c>
    </row>
    <row r="41" spans="1:29" x14ac:dyDescent="0.25">
      <c r="A41" s="317" t="s">
        <v>470</v>
      </c>
      <c r="B41" s="318" t="s">
        <v>522</v>
      </c>
      <c r="C41" s="451"/>
      <c r="D41" s="451"/>
      <c r="E41" s="451"/>
      <c r="F41" s="451"/>
      <c r="G41" s="451">
        <v>0</v>
      </c>
      <c r="H41" s="451">
        <v>0</v>
      </c>
      <c r="I41" s="452" t="s">
        <v>429</v>
      </c>
      <c r="J41" s="451">
        <v>0</v>
      </c>
      <c r="K41" s="452" t="s">
        <v>429</v>
      </c>
      <c r="L41" s="451">
        <v>0</v>
      </c>
      <c r="M41" s="452" t="s">
        <v>429</v>
      </c>
      <c r="N41" s="451">
        <v>0</v>
      </c>
      <c r="O41" s="452" t="s">
        <v>429</v>
      </c>
      <c r="P41" s="451">
        <v>0</v>
      </c>
      <c r="Q41" s="452" t="s">
        <v>429</v>
      </c>
      <c r="R41" s="451">
        <v>0</v>
      </c>
      <c r="S41" s="452" t="s">
        <v>429</v>
      </c>
      <c r="T41" s="451">
        <v>0</v>
      </c>
      <c r="U41" s="452" t="s">
        <v>429</v>
      </c>
      <c r="V41" s="451">
        <v>0</v>
      </c>
      <c r="W41" s="452" t="s">
        <v>429</v>
      </c>
      <c r="X41" s="451">
        <v>0</v>
      </c>
      <c r="Y41" s="452" t="s">
        <v>429</v>
      </c>
      <c r="Z41" s="451" t="s">
        <v>421</v>
      </c>
      <c r="AA41" s="452" t="s">
        <v>421</v>
      </c>
      <c r="AB41" s="451">
        <v>0</v>
      </c>
      <c r="AC41" s="451">
        <v>0</v>
      </c>
    </row>
    <row r="42" spans="1:29" x14ac:dyDescent="0.25">
      <c r="A42" s="317" t="s">
        <v>471</v>
      </c>
      <c r="B42" s="318" t="s">
        <v>523</v>
      </c>
      <c r="C42" s="451"/>
      <c r="D42" s="451"/>
      <c r="E42" s="451"/>
      <c r="F42" s="451"/>
      <c r="G42" s="451">
        <v>0</v>
      </c>
      <c r="H42" s="451">
        <v>0</v>
      </c>
      <c r="I42" s="452" t="s">
        <v>429</v>
      </c>
      <c r="J42" s="451">
        <v>0</v>
      </c>
      <c r="K42" s="452" t="s">
        <v>429</v>
      </c>
      <c r="L42" s="451">
        <v>0</v>
      </c>
      <c r="M42" s="452" t="s">
        <v>429</v>
      </c>
      <c r="N42" s="451">
        <v>0</v>
      </c>
      <c r="O42" s="452" t="s">
        <v>429</v>
      </c>
      <c r="P42" s="451">
        <v>0</v>
      </c>
      <c r="Q42" s="452" t="s">
        <v>429</v>
      </c>
      <c r="R42" s="451">
        <v>0</v>
      </c>
      <c r="S42" s="452" t="s">
        <v>429</v>
      </c>
      <c r="T42" s="451">
        <v>0</v>
      </c>
      <c r="U42" s="452" t="s">
        <v>429</v>
      </c>
      <c r="V42" s="451">
        <v>0</v>
      </c>
      <c r="W42" s="452" t="s">
        <v>429</v>
      </c>
      <c r="X42" s="451">
        <v>0</v>
      </c>
      <c r="Y42" s="452" t="s">
        <v>429</v>
      </c>
      <c r="Z42" s="451" t="s">
        <v>421</v>
      </c>
      <c r="AA42" s="452" t="s">
        <v>421</v>
      </c>
      <c r="AB42" s="451">
        <v>0</v>
      </c>
      <c r="AC42" s="451">
        <v>0</v>
      </c>
    </row>
    <row r="43" spans="1:29" x14ac:dyDescent="0.25">
      <c r="A43" s="317" t="s">
        <v>524</v>
      </c>
      <c r="B43" s="318" t="s">
        <v>525</v>
      </c>
      <c r="C43" s="451"/>
      <c r="D43" s="451"/>
      <c r="E43" s="451"/>
      <c r="F43" s="451"/>
      <c r="G43" s="451">
        <v>0</v>
      </c>
      <c r="H43" s="451">
        <v>0</v>
      </c>
      <c r="I43" s="452" t="s">
        <v>429</v>
      </c>
      <c r="J43" s="451">
        <v>0</v>
      </c>
      <c r="K43" s="452" t="s">
        <v>429</v>
      </c>
      <c r="L43" s="451">
        <v>0</v>
      </c>
      <c r="M43" s="452" t="s">
        <v>429</v>
      </c>
      <c r="N43" s="451">
        <v>0</v>
      </c>
      <c r="O43" s="452" t="s">
        <v>429</v>
      </c>
      <c r="P43" s="451">
        <v>0</v>
      </c>
      <c r="Q43" s="452" t="s">
        <v>429</v>
      </c>
      <c r="R43" s="451">
        <v>0</v>
      </c>
      <c r="S43" s="452" t="s">
        <v>429</v>
      </c>
      <c r="T43" s="451">
        <v>0</v>
      </c>
      <c r="U43" s="452" t="s">
        <v>429</v>
      </c>
      <c r="V43" s="451">
        <v>0</v>
      </c>
      <c r="W43" s="452" t="s">
        <v>429</v>
      </c>
      <c r="X43" s="451">
        <v>0</v>
      </c>
      <c r="Y43" s="452" t="s">
        <v>429</v>
      </c>
      <c r="Z43" s="451" t="s">
        <v>421</v>
      </c>
      <c r="AA43" s="452" t="s">
        <v>421</v>
      </c>
      <c r="AB43" s="451">
        <v>0</v>
      </c>
      <c r="AC43" s="451">
        <v>0</v>
      </c>
    </row>
    <row r="44" spans="1:29" x14ac:dyDescent="0.25">
      <c r="A44" s="317" t="s">
        <v>526</v>
      </c>
      <c r="B44" s="318" t="s">
        <v>527</v>
      </c>
      <c r="C44" s="451"/>
      <c r="D44" s="451"/>
      <c r="E44" s="451"/>
      <c r="F44" s="451"/>
      <c r="G44" s="451">
        <v>0</v>
      </c>
      <c r="H44" s="451">
        <v>0</v>
      </c>
      <c r="I44" s="452" t="s">
        <v>429</v>
      </c>
      <c r="J44" s="451">
        <v>0</v>
      </c>
      <c r="K44" s="452" t="s">
        <v>429</v>
      </c>
      <c r="L44" s="451">
        <v>0</v>
      </c>
      <c r="M44" s="452" t="s">
        <v>429</v>
      </c>
      <c r="N44" s="451">
        <v>0</v>
      </c>
      <c r="O44" s="452" t="s">
        <v>429</v>
      </c>
      <c r="P44" s="451">
        <v>0</v>
      </c>
      <c r="Q44" s="452" t="s">
        <v>429</v>
      </c>
      <c r="R44" s="451">
        <v>0</v>
      </c>
      <c r="S44" s="452" t="s">
        <v>429</v>
      </c>
      <c r="T44" s="451">
        <v>0</v>
      </c>
      <c r="U44" s="452" t="s">
        <v>429</v>
      </c>
      <c r="V44" s="451">
        <v>0</v>
      </c>
      <c r="W44" s="452" t="s">
        <v>429</v>
      </c>
      <c r="X44" s="451">
        <v>0</v>
      </c>
      <c r="Y44" s="452" t="s">
        <v>429</v>
      </c>
      <c r="Z44" s="451" t="s">
        <v>421</v>
      </c>
      <c r="AA44" s="452" t="s">
        <v>421</v>
      </c>
      <c r="AB44" s="451">
        <v>0</v>
      </c>
      <c r="AC44" s="451">
        <v>0</v>
      </c>
    </row>
    <row r="45" spans="1:29" x14ac:dyDescent="0.25">
      <c r="A45" s="317" t="s">
        <v>528</v>
      </c>
      <c r="B45" s="318" t="s">
        <v>529</v>
      </c>
      <c r="C45" s="451"/>
      <c r="D45" s="451"/>
      <c r="E45" s="451"/>
      <c r="F45" s="451"/>
      <c r="G45" s="451">
        <v>0</v>
      </c>
      <c r="H45" s="451">
        <v>0</v>
      </c>
      <c r="I45" s="452" t="s">
        <v>429</v>
      </c>
      <c r="J45" s="451">
        <v>0</v>
      </c>
      <c r="K45" s="452" t="s">
        <v>429</v>
      </c>
      <c r="L45" s="451">
        <v>0</v>
      </c>
      <c r="M45" s="452" t="s">
        <v>429</v>
      </c>
      <c r="N45" s="451">
        <v>0</v>
      </c>
      <c r="O45" s="452" t="s">
        <v>429</v>
      </c>
      <c r="P45" s="451">
        <v>0</v>
      </c>
      <c r="Q45" s="452" t="s">
        <v>429</v>
      </c>
      <c r="R45" s="451">
        <v>0</v>
      </c>
      <c r="S45" s="452" t="s">
        <v>429</v>
      </c>
      <c r="T45" s="451">
        <v>0</v>
      </c>
      <c r="U45" s="452" t="s">
        <v>429</v>
      </c>
      <c r="V45" s="451">
        <v>0</v>
      </c>
      <c r="W45" s="452" t="s">
        <v>429</v>
      </c>
      <c r="X45" s="451">
        <v>0</v>
      </c>
      <c r="Y45" s="452" t="s">
        <v>429</v>
      </c>
      <c r="Z45" s="451" t="s">
        <v>421</v>
      </c>
      <c r="AA45" s="452" t="s">
        <v>421</v>
      </c>
      <c r="AB45" s="451">
        <v>0</v>
      </c>
      <c r="AC45" s="451">
        <v>0</v>
      </c>
    </row>
    <row r="46" spans="1:29" x14ac:dyDescent="0.25">
      <c r="A46" s="317" t="s">
        <v>530</v>
      </c>
      <c r="B46" s="318" t="s">
        <v>531</v>
      </c>
      <c r="C46" s="451"/>
      <c r="D46" s="451"/>
      <c r="E46" s="451"/>
      <c r="F46" s="451"/>
      <c r="G46" s="451">
        <v>0</v>
      </c>
      <c r="H46" s="451">
        <v>0</v>
      </c>
      <c r="I46" s="452" t="s">
        <v>429</v>
      </c>
      <c r="J46" s="451">
        <v>0</v>
      </c>
      <c r="K46" s="452" t="s">
        <v>429</v>
      </c>
      <c r="L46" s="451">
        <v>0</v>
      </c>
      <c r="M46" s="452" t="s">
        <v>429</v>
      </c>
      <c r="N46" s="451">
        <v>0</v>
      </c>
      <c r="O46" s="452" t="s">
        <v>429</v>
      </c>
      <c r="P46" s="451">
        <v>0</v>
      </c>
      <c r="Q46" s="452" t="s">
        <v>429</v>
      </c>
      <c r="R46" s="451">
        <v>0</v>
      </c>
      <c r="S46" s="452" t="s">
        <v>429</v>
      </c>
      <c r="T46" s="451">
        <v>0</v>
      </c>
      <c r="U46" s="452" t="s">
        <v>429</v>
      </c>
      <c r="V46" s="451">
        <v>0</v>
      </c>
      <c r="W46" s="452" t="s">
        <v>429</v>
      </c>
      <c r="X46" s="451">
        <v>0</v>
      </c>
      <c r="Y46" s="452" t="s">
        <v>429</v>
      </c>
      <c r="Z46" s="451" t="s">
        <v>421</v>
      </c>
      <c r="AA46" s="452" t="s">
        <v>421</v>
      </c>
      <c r="AB46" s="451">
        <v>0</v>
      </c>
      <c r="AC46" s="451">
        <v>0</v>
      </c>
    </row>
    <row r="47" spans="1:29" x14ac:dyDescent="0.25">
      <c r="A47" s="315" t="s">
        <v>60</v>
      </c>
      <c r="B47" s="316" t="s">
        <v>136</v>
      </c>
      <c r="C47" s="451"/>
      <c r="D47" s="451"/>
      <c r="E47" s="451"/>
      <c r="F47" s="451"/>
      <c r="G47" s="451"/>
      <c r="H47" s="451"/>
      <c r="I47" s="451"/>
      <c r="J47" s="451"/>
      <c r="K47" s="451"/>
      <c r="L47" s="451"/>
      <c r="M47" s="451"/>
      <c r="N47" s="451"/>
      <c r="O47" s="451"/>
      <c r="P47" s="451"/>
      <c r="Q47" s="451"/>
      <c r="R47" s="451"/>
      <c r="S47" s="452"/>
      <c r="T47" s="451"/>
      <c r="U47" s="451"/>
      <c r="V47" s="451"/>
      <c r="W47" s="451"/>
      <c r="X47" s="451"/>
      <c r="Y47" s="451"/>
      <c r="Z47" s="451"/>
      <c r="AA47" s="451"/>
      <c r="AB47" s="451"/>
      <c r="AC47" s="451"/>
    </row>
    <row r="48" spans="1:29" x14ac:dyDescent="0.25">
      <c r="A48" s="317" t="s">
        <v>472</v>
      </c>
      <c r="B48" s="318" t="s">
        <v>518</v>
      </c>
      <c r="C48" s="451">
        <v>0</v>
      </c>
      <c r="D48" s="451">
        <v>0</v>
      </c>
      <c r="E48" s="451"/>
      <c r="F48" s="451"/>
      <c r="G48" s="451">
        <v>0</v>
      </c>
      <c r="H48" s="451">
        <v>0</v>
      </c>
      <c r="I48" s="451"/>
      <c r="J48" s="451">
        <v>0</v>
      </c>
      <c r="K48" s="451"/>
      <c r="L48" s="451">
        <v>0</v>
      </c>
      <c r="M48" s="451"/>
      <c r="N48" s="451">
        <v>0</v>
      </c>
      <c r="O48" s="451"/>
      <c r="P48" s="451">
        <v>0</v>
      </c>
      <c r="Q48" s="451"/>
      <c r="R48" s="451">
        <v>0</v>
      </c>
      <c r="S48" s="451"/>
      <c r="T48" s="451">
        <v>0</v>
      </c>
      <c r="U48" s="451"/>
      <c r="V48" s="451">
        <v>0</v>
      </c>
      <c r="W48" s="451"/>
      <c r="X48" s="451">
        <v>0</v>
      </c>
      <c r="Y48" s="451"/>
      <c r="Z48" s="451" t="s">
        <v>421</v>
      </c>
      <c r="AA48" s="451"/>
      <c r="AB48" s="451">
        <v>0</v>
      </c>
      <c r="AC48" s="451">
        <v>0</v>
      </c>
    </row>
    <row r="49" spans="1:29" ht="31.5" x14ac:dyDescent="0.25">
      <c r="A49" s="317" t="s">
        <v>473</v>
      </c>
      <c r="B49" s="320" t="s">
        <v>519</v>
      </c>
      <c r="C49" s="451">
        <v>0</v>
      </c>
      <c r="D49" s="451">
        <v>0</v>
      </c>
      <c r="E49" s="451"/>
      <c r="F49" s="451"/>
      <c r="G49" s="451">
        <v>0</v>
      </c>
      <c r="H49" s="451">
        <v>0</v>
      </c>
      <c r="I49" s="451"/>
      <c r="J49" s="451">
        <v>0</v>
      </c>
      <c r="K49" s="451"/>
      <c r="L49" s="451">
        <v>0</v>
      </c>
      <c r="M49" s="451"/>
      <c r="N49" s="451">
        <v>0</v>
      </c>
      <c r="O49" s="451"/>
      <c r="P49" s="451">
        <v>0</v>
      </c>
      <c r="Q49" s="451"/>
      <c r="R49" s="451">
        <v>0</v>
      </c>
      <c r="S49" s="451"/>
      <c r="T49" s="451">
        <v>0</v>
      </c>
      <c r="U49" s="451"/>
      <c r="V49" s="451">
        <v>0</v>
      </c>
      <c r="W49" s="451"/>
      <c r="X49" s="451">
        <v>0</v>
      </c>
      <c r="Y49" s="451"/>
      <c r="Z49" s="451" t="s">
        <v>421</v>
      </c>
      <c r="AA49" s="451"/>
      <c r="AB49" s="451">
        <v>0</v>
      </c>
      <c r="AC49" s="451">
        <v>0</v>
      </c>
    </row>
    <row r="50" spans="1:29" x14ac:dyDescent="0.25">
      <c r="A50" s="317" t="s">
        <v>474</v>
      </c>
      <c r="B50" s="320" t="s">
        <v>135</v>
      </c>
      <c r="C50" s="451">
        <v>0</v>
      </c>
      <c r="D50" s="451">
        <v>0</v>
      </c>
      <c r="E50" s="451"/>
      <c r="F50" s="451"/>
      <c r="G50" s="451">
        <v>0</v>
      </c>
      <c r="H50" s="451">
        <v>0</v>
      </c>
      <c r="I50" s="451"/>
      <c r="J50" s="451">
        <v>0</v>
      </c>
      <c r="K50" s="451"/>
      <c r="L50" s="451">
        <v>0</v>
      </c>
      <c r="M50" s="451"/>
      <c r="N50" s="451">
        <v>0</v>
      </c>
      <c r="O50" s="451"/>
      <c r="P50" s="451">
        <v>0</v>
      </c>
      <c r="Q50" s="451"/>
      <c r="R50" s="451">
        <v>0</v>
      </c>
      <c r="S50" s="451"/>
      <c r="T50" s="451">
        <v>0</v>
      </c>
      <c r="U50" s="451"/>
      <c r="V50" s="451">
        <v>0</v>
      </c>
      <c r="W50" s="451"/>
      <c r="X50" s="451">
        <v>0</v>
      </c>
      <c r="Y50" s="451"/>
      <c r="Z50" s="451" t="s">
        <v>421</v>
      </c>
      <c r="AA50" s="451"/>
      <c r="AB50" s="451">
        <v>0</v>
      </c>
      <c r="AC50" s="451">
        <v>0</v>
      </c>
    </row>
    <row r="51" spans="1:29" ht="31.5" x14ac:dyDescent="0.25">
      <c r="A51" s="317" t="s">
        <v>476</v>
      </c>
      <c r="B51" s="318" t="s">
        <v>475</v>
      </c>
      <c r="C51" s="451">
        <v>0</v>
      </c>
      <c r="D51" s="451">
        <v>0</v>
      </c>
      <c r="E51" s="451"/>
      <c r="F51" s="451"/>
      <c r="G51" s="451">
        <v>0</v>
      </c>
      <c r="H51" s="451">
        <v>0</v>
      </c>
      <c r="I51" s="451"/>
      <c r="J51" s="451">
        <v>0</v>
      </c>
      <c r="K51" s="451"/>
      <c r="L51" s="451">
        <v>0</v>
      </c>
      <c r="M51" s="451"/>
      <c r="N51" s="451">
        <v>0</v>
      </c>
      <c r="O51" s="451"/>
      <c r="P51" s="451">
        <v>0</v>
      </c>
      <c r="Q51" s="451"/>
      <c r="R51" s="451">
        <v>0</v>
      </c>
      <c r="S51" s="451"/>
      <c r="T51" s="451">
        <v>0</v>
      </c>
      <c r="U51" s="451"/>
      <c r="V51" s="451">
        <v>0</v>
      </c>
      <c r="W51" s="451"/>
      <c r="X51" s="451">
        <v>0</v>
      </c>
      <c r="Y51" s="451"/>
      <c r="Z51" s="451" t="s">
        <v>421</v>
      </c>
      <c r="AA51" s="451"/>
      <c r="AB51" s="451">
        <v>0</v>
      </c>
      <c r="AC51" s="451">
        <v>0</v>
      </c>
    </row>
    <row r="52" spans="1:29" ht="31.5" x14ac:dyDescent="0.25">
      <c r="A52" s="317" t="s">
        <v>478</v>
      </c>
      <c r="B52" s="318" t="s">
        <v>477</v>
      </c>
      <c r="C52" s="451">
        <v>0</v>
      </c>
      <c r="D52" s="451">
        <v>0</v>
      </c>
      <c r="E52" s="451"/>
      <c r="F52" s="451"/>
      <c r="G52" s="451">
        <v>0</v>
      </c>
      <c r="H52" s="451">
        <v>0</v>
      </c>
      <c r="I52" s="451"/>
      <c r="J52" s="451">
        <v>0</v>
      </c>
      <c r="K52" s="451"/>
      <c r="L52" s="451">
        <v>0</v>
      </c>
      <c r="M52" s="451"/>
      <c r="N52" s="451">
        <v>0</v>
      </c>
      <c r="O52" s="451"/>
      <c r="P52" s="451">
        <v>0</v>
      </c>
      <c r="Q52" s="451"/>
      <c r="R52" s="451">
        <v>0</v>
      </c>
      <c r="S52" s="451"/>
      <c r="T52" s="451">
        <v>0</v>
      </c>
      <c r="U52" s="451"/>
      <c r="V52" s="451">
        <v>0</v>
      </c>
      <c r="W52" s="451"/>
      <c r="X52" s="451">
        <v>0</v>
      </c>
      <c r="Y52" s="451"/>
      <c r="Z52" s="451" t="s">
        <v>421</v>
      </c>
      <c r="AA52" s="451"/>
      <c r="AB52" s="451">
        <v>0</v>
      </c>
      <c r="AC52" s="451">
        <v>0</v>
      </c>
    </row>
    <row r="53" spans="1:29" x14ac:dyDescent="0.25">
      <c r="A53" s="317" t="s">
        <v>479</v>
      </c>
      <c r="B53" s="318" t="s">
        <v>134</v>
      </c>
      <c r="C53" s="451">
        <v>1.74</v>
      </c>
      <c r="D53" s="451">
        <v>1.74</v>
      </c>
      <c r="E53" s="451"/>
      <c r="F53" s="451"/>
      <c r="G53" s="451">
        <v>0</v>
      </c>
      <c r="H53" s="451">
        <v>1.74</v>
      </c>
      <c r="I53" s="451"/>
      <c r="J53" s="451">
        <v>0</v>
      </c>
      <c r="K53" s="451"/>
      <c r="L53" s="451">
        <v>0</v>
      </c>
      <c r="M53" s="451"/>
      <c r="N53" s="451">
        <v>1.74</v>
      </c>
      <c r="O53" s="451"/>
      <c r="P53" s="451">
        <v>0</v>
      </c>
      <c r="Q53" s="451"/>
      <c r="R53" s="451">
        <v>0</v>
      </c>
      <c r="S53" s="451"/>
      <c r="T53" s="451">
        <v>0</v>
      </c>
      <c r="U53" s="451"/>
      <c r="V53" s="451">
        <v>0</v>
      </c>
      <c r="W53" s="451"/>
      <c r="X53" s="451">
        <v>0</v>
      </c>
      <c r="Y53" s="451"/>
      <c r="Z53" s="451" t="s">
        <v>421</v>
      </c>
      <c r="AA53" s="451"/>
      <c r="AB53" s="451">
        <v>1.74</v>
      </c>
      <c r="AC53" s="451">
        <v>1.74</v>
      </c>
    </row>
    <row r="54" spans="1:29" x14ac:dyDescent="0.25">
      <c r="A54" s="317" t="s">
        <v>480</v>
      </c>
      <c r="B54" s="318" t="s">
        <v>521</v>
      </c>
      <c r="C54" s="451">
        <v>0</v>
      </c>
      <c r="D54" s="451">
        <v>0</v>
      </c>
      <c r="E54" s="451"/>
      <c r="F54" s="451"/>
      <c r="G54" s="451">
        <v>0</v>
      </c>
      <c r="H54" s="451">
        <v>0</v>
      </c>
      <c r="I54" s="451"/>
      <c r="J54" s="451">
        <v>0</v>
      </c>
      <c r="K54" s="451"/>
      <c r="L54" s="451">
        <v>0</v>
      </c>
      <c r="M54" s="451"/>
      <c r="N54" s="451">
        <v>0</v>
      </c>
      <c r="O54" s="451"/>
      <c r="P54" s="451">
        <v>0</v>
      </c>
      <c r="Q54" s="451"/>
      <c r="R54" s="451">
        <v>0</v>
      </c>
      <c r="S54" s="451"/>
      <c r="T54" s="451">
        <v>0</v>
      </c>
      <c r="U54" s="451"/>
      <c r="V54" s="451">
        <v>0</v>
      </c>
      <c r="W54" s="451"/>
      <c r="X54" s="451">
        <v>0</v>
      </c>
      <c r="Y54" s="451"/>
      <c r="Z54" s="451" t="s">
        <v>421</v>
      </c>
      <c r="AA54" s="451"/>
      <c r="AB54" s="451">
        <v>0</v>
      </c>
      <c r="AC54" s="451">
        <v>0</v>
      </c>
    </row>
    <row r="55" spans="1:29" x14ac:dyDescent="0.25">
      <c r="A55" s="317" t="s">
        <v>532</v>
      </c>
      <c r="B55" s="318" t="s">
        <v>522</v>
      </c>
      <c r="C55" s="451">
        <v>0</v>
      </c>
      <c r="D55" s="451">
        <v>0</v>
      </c>
      <c r="E55" s="451"/>
      <c r="F55" s="451"/>
      <c r="G55" s="451">
        <v>0</v>
      </c>
      <c r="H55" s="451">
        <v>0</v>
      </c>
      <c r="I55" s="451"/>
      <c r="J55" s="451">
        <v>0</v>
      </c>
      <c r="K55" s="451"/>
      <c r="L55" s="451">
        <v>0</v>
      </c>
      <c r="M55" s="451"/>
      <c r="N55" s="451">
        <v>0</v>
      </c>
      <c r="O55" s="451"/>
      <c r="P55" s="451">
        <v>0</v>
      </c>
      <c r="Q55" s="451"/>
      <c r="R55" s="451">
        <v>0</v>
      </c>
      <c r="S55" s="451"/>
      <c r="T55" s="451">
        <v>0</v>
      </c>
      <c r="U55" s="451"/>
      <c r="V55" s="451">
        <v>0</v>
      </c>
      <c r="W55" s="451"/>
      <c r="X55" s="451">
        <v>0</v>
      </c>
      <c r="Y55" s="451"/>
      <c r="Z55" s="451" t="s">
        <v>421</v>
      </c>
      <c r="AA55" s="451"/>
      <c r="AB55" s="451">
        <v>0</v>
      </c>
      <c r="AC55" s="451">
        <v>0</v>
      </c>
    </row>
    <row r="56" spans="1:29" x14ac:dyDescent="0.25">
      <c r="A56" s="317" t="s">
        <v>533</v>
      </c>
      <c r="B56" s="318" t="s">
        <v>523</v>
      </c>
      <c r="C56" s="451">
        <v>1.74</v>
      </c>
      <c r="D56" s="451">
        <v>1.74</v>
      </c>
      <c r="E56" s="451"/>
      <c r="F56" s="451"/>
      <c r="G56" s="451">
        <v>0</v>
      </c>
      <c r="H56" s="451">
        <v>1.74</v>
      </c>
      <c r="I56" s="451"/>
      <c r="J56" s="451">
        <v>0</v>
      </c>
      <c r="K56" s="451"/>
      <c r="L56" s="451">
        <v>0</v>
      </c>
      <c r="M56" s="451"/>
      <c r="N56" s="451">
        <v>1.74</v>
      </c>
      <c r="O56" s="451"/>
      <c r="P56" s="451">
        <v>0</v>
      </c>
      <c r="Q56" s="451"/>
      <c r="R56" s="451">
        <v>0</v>
      </c>
      <c r="S56" s="451"/>
      <c r="T56" s="451">
        <v>0</v>
      </c>
      <c r="U56" s="451"/>
      <c r="V56" s="451">
        <v>0</v>
      </c>
      <c r="W56" s="451"/>
      <c r="X56" s="451">
        <v>0</v>
      </c>
      <c r="Y56" s="451"/>
      <c r="Z56" s="451" t="s">
        <v>421</v>
      </c>
      <c r="AA56" s="451"/>
      <c r="AB56" s="451">
        <v>1.74</v>
      </c>
      <c r="AC56" s="451">
        <v>1.74</v>
      </c>
    </row>
    <row r="57" spans="1:29" x14ac:dyDescent="0.25">
      <c r="A57" s="317" t="s">
        <v>534</v>
      </c>
      <c r="B57" s="318" t="s">
        <v>525</v>
      </c>
      <c r="C57" s="451">
        <v>0</v>
      </c>
      <c r="D57" s="451">
        <v>0</v>
      </c>
      <c r="E57" s="451"/>
      <c r="F57" s="451"/>
      <c r="G57" s="451">
        <v>0</v>
      </c>
      <c r="H57" s="451">
        <v>0</v>
      </c>
      <c r="I57" s="451"/>
      <c r="J57" s="451">
        <v>0</v>
      </c>
      <c r="K57" s="451"/>
      <c r="L57" s="451">
        <v>0</v>
      </c>
      <c r="M57" s="451"/>
      <c r="N57" s="451">
        <v>0</v>
      </c>
      <c r="O57" s="451"/>
      <c r="P57" s="451">
        <v>0</v>
      </c>
      <c r="Q57" s="451"/>
      <c r="R57" s="451">
        <v>0</v>
      </c>
      <c r="S57" s="451"/>
      <c r="T57" s="451">
        <v>0</v>
      </c>
      <c r="U57" s="451"/>
      <c r="V57" s="451">
        <v>0</v>
      </c>
      <c r="W57" s="451"/>
      <c r="X57" s="451">
        <v>0</v>
      </c>
      <c r="Y57" s="451"/>
      <c r="Z57" s="451" t="s">
        <v>421</v>
      </c>
      <c r="AA57" s="451"/>
      <c r="AB57" s="451">
        <v>0</v>
      </c>
      <c r="AC57" s="451">
        <v>0</v>
      </c>
    </row>
    <row r="58" spans="1:29" x14ac:dyDescent="0.25">
      <c r="A58" s="317" t="s">
        <v>535</v>
      </c>
      <c r="B58" s="318" t="s">
        <v>527</v>
      </c>
      <c r="C58" s="451">
        <v>0</v>
      </c>
      <c r="D58" s="451">
        <v>0</v>
      </c>
      <c r="E58" s="451"/>
      <c r="F58" s="451"/>
      <c r="G58" s="451">
        <v>0</v>
      </c>
      <c r="H58" s="451">
        <v>0</v>
      </c>
      <c r="I58" s="451"/>
      <c r="J58" s="451">
        <v>0</v>
      </c>
      <c r="K58" s="451"/>
      <c r="L58" s="451">
        <v>0</v>
      </c>
      <c r="M58" s="451"/>
      <c r="N58" s="451">
        <v>0</v>
      </c>
      <c r="O58" s="451"/>
      <c r="P58" s="451">
        <v>0</v>
      </c>
      <c r="Q58" s="451"/>
      <c r="R58" s="451">
        <v>0</v>
      </c>
      <c r="S58" s="451"/>
      <c r="T58" s="451">
        <v>0</v>
      </c>
      <c r="U58" s="451"/>
      <c r="V58" s="451">
        <v>0</v>
      </c>
      <c r="W58" s="451"/>
      <c r="X58" s="451">
        <v>0</v>
      </c>
      <c r="Y58" s="451"/>
      <c r="Z58" s="451" t="s">
        <v>421</v>
      </c>
      <c r="AA58" s="451"/>
      <c r="AB58" s="451">
        <v>0</v>
      </c>
      <c r="AC58" s="451">
        <v>0</v>
      </c>
    </row>
    <row r="59" spans="1:29" x14ac:dyDescent="0.25">
      <c r="A59" s="317" t="s">
        <v>536</v>
      </c>
      <c r="B59" s="318" t="s">
        <v>529</v>
      </c>
      <c r="C59" s="451">
        <v>0</v>
      </c>
      <c r="D59" s="451">
        <v>0</v>
      </c>
      <c r="E59" s="451"/>
      <c r="F59" s="451"/>
      <c r="G59" s="451">
        <v>0</v>
      </c>
      <c r="H59" s="451">
        <v>0</v>
      </c>
      <c r="I59" s="451"/>
      <c r="J59" s="451">
        <v>0</v>
      </c>
      <c r="K59" s="451"/>
      <c r="L59" s="451">
        <v>0</v>
      </c>
      <c r="M59" s="451"/>
      <c r="N59" s="451">
        <v>0</v>
      </c>
      <c r="O59" s="451"/>
      <c r="P59" s="451">
        <v>0</v>
      </c>
      <c r="Q59" s="451"/>
      <c r="R59" s="451">
        <v>0</v>
      </c>
      <c r="S59" s="451"/>
      <c r="T59" s="451">
        <v>0</v>
      </c>
      <c r="U59" s="451"/>
      <c r="V59" s="451">
        <v>0</v>
      </c>
      <c r="W59" s="451"/>
      <c r="X59" s="451">
        <v>0</v>
      </c>
      <c r="Y59" s="451"/>
      <c r="Z59" s="451" t="s">
        <v>421</v>
      </c>
      <c r="AA59" s="451"/>
      <c r="AB59" s="451">
        <v>0</v>
      </c>
      <c r="AC59" s="451">
        <v>0</v>
      </c>
    </row>
    <row r="60" spans="1:29" x14ac:dyDescent="0.25">
      <c r="A60" s="317" t="s">
        <v>537</v>
      </c>
      <c r="B60" s="318" t="s">
        <v>531</v>
      </c>
      <c r="C60" s="451">
        <v>0</v>
      </c>
      <c r="D60" s="451">
        <v>0</v>
      </c>
      <c r="E60" s="451"/>
      <c r="F60" s="451"/>
      <c r="G60" s="451">
        <v>0</v>
      </c>
      <c r="H60" s="451">
        <v>0</v>
      </c>
      <c r="I60" s="451"/>
      <c r="J60" s="451">
        <v>0</v>
      </c>
      <c r="K60" s="451"/>
      <c r="L60" s="451">
        <v>0</v>
      </c>
      <c r="M60" s="451"/>
      <c r="N60" s="451">
        <v>0</v>
      </c>
      <c r="O60" s="451"/>
      <c r="P60" s="451">
        <v>0</v>
      </c>
      <c r="Q60" s="451"/>
      <c r="R60" s="451">
        <v>0</v>
      </c>
      <c r="S60" s="451"/>
      <c r="T60" s="451">
        <v>0</v>
      </c>
      <c r="U60" s="451"/>
      <c r="V60" s="451">
        <v>0</v>
      </c>
      <c r="W60" s="451"/>
      <c r="X60" s="451">
        <v>0</v>
      </c>
      <c r="Y60" s="451"/>
      <c r="Z60" s="451" t="s">
        <v>421</v>
      </c>
      <c r="AA60" s="451"/>
      <c r="AB60" s="451">
        <v>0</v>
      </c>
      <c r="AC60" s="451">
        <v>0</v>
      </c>
    </row>
    <row r="61" spans="1:29" ht="31.5" x14ac:dyDescent="0.25">
      <c r="A61" s="315" t="s">
        <v>58</v>
      </c>
      <c r="B61" s="316" t="s">
        <v>133</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row>
    <row r="62" spans="1:29" x14ac:dyDescent="0.25">
      <c r="A62" s="317" t="s">
        <v>481</v>
      </c>
      <c r="B62" s="318" t="s">
        <v>132</v>
      </c>
      <c r="C62" s="451">
        <v>95.988415415841999</v>
      </c>
      <c r="D62" s="451">
        <v>95.988415415841999</v>
      </c>
      <c r="E62" s="451"/>
      <c r="F62" s="451"/>
      <c r="G62" s="451">
        <v>0</v>
      </c>
      <c r="H62" s="451">
        <v>95.988415415841999</v>
      </c>
      <c r="I62" s="451"/>
      <c r="J62" s="451">
        <v>0</v>
      </c>
      <c r="K62" s="451"/>
      <c r="L62" s="451">
        <v>0</v>
      </c>
      <c r="M62" s="451"/>
      <c r="N62" s="451">
        <v>95.988415415841999</v>
      </c>
      <c r="O62" s="451"/>
      <c r="P62" s="451">
        <v>0</v>
      </c>
      <c r="Q62" s="451"/>
      <c r="R62" s="451">
        <v>0</v>
      </c>
      <c r="S62" s="451"/>
      <c r="T62" s="451">
        <v>0</v>
      </c>
      <c r="U62" s="451"/>
      <c r="V62" s="451">
        <v>0</v>
      </c>
      <c r="W62" s="451"/>
      <c r="X62" s="451">
        <v>0</v>
      </c>
      <c r="Y62" s="451"/>
      <c r="Z62" s="451" t="s">
        <v>421</v>
      </c>
      <c r="AA62" s="451"/>
      <c r="AB62" s="451">
        <v>95.988415415841999</v>
      </c>
      <c r="AC62" s="451">
        <v>95.988415415841999</v>
      </c>
    </row>
    <row r="63" spans="1:29" x14ac:dyDescent="0.25">
      <c r="A63" s="317" t="s">
        <v>482</v>
      </c>
      <c r="B63" s="320" t="s">
        <v>130</v>
      </c>
      <c r="C63" s="451"/>
      <c r="D63" s="451"/>
      <c r="E63" s="451"/>
      <c r="F63" s="451"/>
      <c r="G63" s="451">
        <v>0</v>
      </c>
      <c r="H63" s="451">
        <v>0</v>
      </c>
      <c r="I63" s="451"/>
      <c r="J63" s="451">
        <v>0</v>
      </c>
      <c r="K63" s="451"/>
      <c r="L63" s="451">
        <v>0</v>
      </c>
      <c r="M63" s="451"/>
      <c r="N63" s="451">
        <v>0</v>
      </c>
      <c r="O63" s="451"/>
      <c r="P63" s="451">
        <v>0</v>
      </c>
      <c r="Q63" s="451"/>
      <c r="R63" s="451">
        <v>0</v>
      </c>
      <c r="S63" s="451"/>
      <c r="T63" s="451">
        <v>0</v>
      </c>
      <c r="U63" s="451"/>
      <c r="V63" s="451">
        <v>0</v>
      </c>
      <c r="W63" s="451"/>
      <c r="X63" s="451">
        <v>0</v>
      </c>
      <c r="Y63" s="451"/>
      <c r="Z63" s="451" t="s">
        <v>421</v>
      </c>
      <c r="AA63" s="451"/>
      <c r="AB63" s="451">
        <v>0</v>
      </c>
      <c r="AC63" s="451">
        <v>0</v>
      </c>
    </row>
    <row r="64" spans="1:29" x14ac:dyDescent="0.25">
      <c r="A64" s="317" t="s">
        <v>483</v>
      </c>
      <c r="B64" s="318" t="s">
        <v>129</v>
      </c>
      <c r="C64" s="451"/>
      <c r="D64" s="451"/>
      <c r="E64" s="451"/>
      <c r="F64" s="451"/>
      <c r="G64" s="451">
        <v>0</v>
      </c>
      <c r="H64" s="451">
        <v>0</v>
      </c>
      <c r="I64" s="451"/>
      <c r="J64" s="451">
        <v>0</v>
      </c>
      <c r="K64" s="451"/>
      <c r="L64" s="451">
        <v>0</v>
      </c>
      <c r="M64" s="451"/>
      <c r="N64" s="451">
        <v>0</v>
      </c>
      <c r="O64" s="451"/>
      <c r="P64" s="451">
        <v>0</v>
      </c>
      <c r="Q64" s="451"/>
      <c r="R64" s="451">
        <v>0</v>
      </c>
      <c r="S64" s="451"/>
      <c r="T64" s="451">
        <v>0</v>
      </c>
      <c r="U64" s="451"/>
      <c r="V64" s="451">
        <v>0</v>
      </c>
      <c r="W64" s="451"/>
      <c r="X64" s="451">
        <v>0</v>
      </c>
      <c r="Y64" s="451"/>
      <c r="Z64" s="451" t="s">
        <v>421</v>
      </c>
      <c r="AA64" s="451"/>
      <c r="AB64" s="451">
        <v>0</v>
      </c>
      <c r="AC64" s="451">
        <v>0</v>
      </c>
    </row>
    <row r="65" spans="1:29" x14ac:dyDescent="0.25">
      <c r="A65" s="317" t="s">
        <v>484</v>
      </c>
      <c r="B65" s="320" t="s">
        <v>128</v>
      </c>
      <c r="C65" s="451"/>
      <c r="D65" s="451"/>
      <c r="E65" s="451"/>
      <c r="F65" s="451"/>
      <c r="G65" s="451">
        <v>0</v>
      </c>
      <c r="H65" s="451">
        <v>0</v>
      </c>
      <c r="I65" s="451"/>
      <c r="J65" s="451">
        <v>0</v>
      </c>
      <c r="K65" s="451"/>
      <c r="L65" s="451">
        <v>0</v>
      </c>
      <c r="M65" s="451"/>
      <c r="N65" s="451">
        <v>0</v>
      </c>
      <c r="O65" s="451"/>
      <c r="P65" s="451">
        <v>0</v>
      </c>
      <c r="Q65" s="451"/>
      <c r="R65" s="451">
        <v>0</v>
      </c>
      <c r="S65" s="451"/>
      <c r="T65" s="451">
        <v>0</v>
      </c>
      <c r="U65" s="451"/>
      <c r="V65" s="451">
        <v>0</v>
      </c>
      <c r="W65" s="451"/>
      <c r="X65" s="451">
        <v>0</v>
      </c>
      <c r="Y65" s="451"/>
      <c r="Z65" s="451" t="s">
        <v>421</v>
      </c>
      <c r="AA65" s="451"/>
      <c r="AB65" s="451">
        <v>0</v>
      </c>
      <c r="AC65" s="451">
        <v>0</v>
      </c>
    </row>
    <row r="66" spans="1:29" x14ac:dyDescent="0.25">
      <c r="A66" s="317" t="s">
        <v>485</v>
      </c>
      <c r="B66" s="320" t="s">
        <v>127</v>
      </c>
      <c r="C66" s="451"/>
      <c r="D66" s="451"/>
      <c r="E66" s="451"/>
      <c r="F66" s="451"/>
      <c r="G66" s="451">
        <v>0</v>
      </c>
      <c r="H66" s="451">
        <v>1.74</v>
      </c>
      <c r="I66" s="451"/>
      <c r="J66" s="451">
        <v>0</v>
      </c>
      <c r="K66" s="451"/>
      <c r="L66" s="451">
        <v>0</v>
      </c>
      <c r="M66" s="451"/>
      <c r="N66" s="451">
        <v>1.74</v>
      </c>
      <c r="O66" s="451"/>
      <c r="P66" s="451">
        <v>0</v>
      </c>
      <c r="Q66" s="451"/>
      <c r="R66" s="451">
        <v>0</v>
      </c>
      <c r="S66" s="451"/>
      <c r="T66" s="451">
        <v>0</v>
      </c>
      <c r="U66" s="451"/>
      <c r="V66" s="451">
        <v>0</v>
      </c>
      <c r="W66" s="451"/>
      <c r="X66" s="451">
        <v>0</v>
      </c>
      <c r="Y66" s="451"/>
      <c r="Z66" s="451" t="s">
        <v>421</v>
      </c>
      <c r="AA66" s="451"/>
      <c r="AB66" s="451">
        <v>1.74</v>
      </c>
      <c r="AC66" s="451">
        <v>1.74</v>
      </c>
    </row>
    <row r="67" spans="1:29" x14ac:dyDescent="0.25">
      <c r="A67" s="317" t="s">
        <v>486</v>
      </c>
      <c r="B67" s="318" t="s">
        <v>521</v>
      </c>
      <c r="C67" s="451"/>
      <c r="D67" s="451"/>
      <c r="E67" s="451"/>
      <c r="F67" s="451"/>
      <c r="G67" s="451">
        <v>0</v>
      </c>
      <c r="H67" s="451">
        <v>0</v>
      </c>
      <c r="I67" s="451"/>
      <c r="J67" s="451">
        <v>0</v>
      </c>
      <c r="K67" s="451"/>
      <c r="L67" s="451">
        <v>0</v>
      </c>
      <c r="M67" s="451"/>
      <c r="N67" s="451">
        <v>0</v>
      </c>
      <c r="O67" s="451"/>
      <c r="P67" s="451">
        <v>0</v>
      </c>
      <c r="Q67" s="451"/>
      <c r="R67" s="451">
        <v>0</v>
      </c>
      <c r="S67" s="451"/>
      <c r="T67" s="451">
        <v>0</v>
      </c>
      <c r="U67" s="451"/>
      <c r="V67" s="451">
        <v>0</v>
      </c>
      <c r="W67" s="451"/>
      <c r="X67" s="451">
        <v>0</v>
      </c>
      <c r="Y67" s="451"/>
      <c r="Z67" s="451" t="s">
        <v>421</v>
      </c>
      <c r="AA67" s="451"/>
      <c r="AB67" s="451">
        <v>0</v>
      </c>
      <c r="AC67" s="451">
        <v>0</v>
      </c>
    </row>
    <row r="68" spans="1:29" x14ac:dyDescent="0.25">
      <c r="A68" s="317" t="s">
        <v>538</v>
      </c>
      <c r="B68" s="318" t="s">
        <v>522</v>
      </c>
      <c r="C68" s="451"/>
      <c r="D68" s="451"/>
      <c r="E68" s="451"/>
      <c r="F68" s="451"/>
      <c r="G68" s="451">
        <v>0</v>
      </c>
      <c r="H68" s="451">
        <v>0</v>
      </c>
      <c r="I68" s="451"/>
      <c r="J68" s="451">
        <v>0</v>
      </c>
      <c r="K68" s="451"/>
      <c r="L68" s="451">
        <v>0</v>
      </c>
      <c r="M68" s="451"/>
      <c r="N68" s="451">
        <v>0</v>
      </c>
      <c r="O68" s="451"/>
      <c r="P68" s="451">
        <v>0</v>
      </c>
      <c r="Q68" s="451"/>
      <c r="R68" s="451">
        <v>0</v>
      </c>
      <c r="S68" s="451"/>
      <c r="T68" s="451">
        <v>0</v>
      </c>
      <c r="U68" s="451"/>
      <c r="V68" s="451">
        <v>0</v>
      </c>
      <c r="W68" s="451"/>
      <c r="X68" s="451">
        <v>0</v>
      </c>
      <c r="Y68" s="451"/>
      <c r="Z68" s="451" t="s">
        <v>421</v>
      </c>
      <c r="AA68" s="451"/>
      <c r="AB68" s="451">
        <v>0</v>
      </c>
      <c r="AC68" s="451">
        <v>0</v>
      </c>
    </row>
    <row r="69" spans="1:29" x14ac:dyDescent="0.25">
      <c r="A69" s="317" t="s">
        <v>539</v>
      </c>
      <c r="B69" s="318" t="s">
        <v>523</v>
      </c>
      <c r="C69" s="451"/>
      <c r="D69" s="451"/>
      <c r="E69" s="451"/>
      <c r="F69" s="451"/>
      <c r="G69" s="451">
        <v>0</v>
      </c>
      <c r="H69" s="451">
        <v>1.74</v>
      </c>
      <c r="I69" s="451"/>
      <c r="J69" s="451">
        <v>0</v>
      </c>
      <c r="K69" s="451"/>
      <c r="L69" s="451">
        <v>0</v>
      </c>
      <c r="M69" s="451"/>
      <c r="N69" s="451">
        <v>1.74</v>
      </c>
      <c r="O69" s="451"/>
      <c r="P69" s="451">
        <v>0</v>
      </c>
      <c r="Q69" s="451"/>
      <c r="R69" s="451">
        <v>0</v>
      </c>
      <c r="S69" s="451"/>
      <c r="T69" s="451">
        <v>0</v>
      </c>
      <c r="U69" s="451"/>
      <c r="V69" s="451">
        <v>0</v>
      </c>
      <c r="W69" s="451"/>
      <c r="X69" s="451">
        <v>0</v>
      </c>
      <c r="Y69" s="451"/>
      <c r="Z69" s="451" t="s">
        <v>421</v>
      </c>
      <c r="AA69" s="451"/>
      <c r="AB69" s="451">
        <v>1.74</v>
      </c>
      <c r="AC69" s="451">
        <v>1.74</v>
      </c>
    </row>
    <row r="70" spans="1:29" x14ac:dyDescent="0.25">
      <c r="A70" s="317" t="s">
        <v>540</v>
      </c>
      <c r="B70" s="318" t="s">
        <v>525</v>
      </c>
      <c r="C70" s="451"/>
      <c r="D70" s="451"/>
      <c r="E70" s="451"/>
      <c r="F70" s="451"/>
      <c r="G70" s="451">
        <v>0</v>
      </c>
      <c r="H70" s="451">
        <v>0</v>
      </c>
      <c r="I70" s="451"/>
      <c r="J70" s="451">
        <v>0</v>
      </c>
      <c r="K70" s="451"/>
      <c r="L70" s="451">
        <v>0</v>
      </c>
      <c r="M70" s="451"/>
      <c r="N70" s="451">
        <v>0</v>
      </c>
      <c r="O70" s="451"/>
      <c r="P70" s="451">
        <v>0</v>
      </c>
      <c r="Q70" s="451"/>
      <c r="R70" s="451">
        <v>0</v>
      </c>
      <c r="S70" s="451"/>
      <c r="T70" s="451">
        <v>0</v>
      </c>
      <c r="U70" s="451"/>
      <c r="V70" s="451">
        <v>0</v>
      </c>
      <c r="W70" s="451"/>
      <c r="X70" s="451">
        <v>0</v>
      </c>
      <c r="Y70" s="451"/>
      <c r="Z70" s="451" t="s">
        <v>421</v>
      </c>
      <c r="AA70" s="451"/>
      <c r="AB70" s="451">
        <v>0</v>
      </c>
      <c r="AC70" s="451">
        <v>0</v>
      </c>
    </row>
    <row r="71" spans="1:29" x14ac:dyDescent="0.25">
      <c r="A71" s="317" t="s">
        <v>541</v>
      </c>
      <c r="B71" s="318" t="s">
        <v>527</v>
      </c>
      <c r="C71" s="451"/>
      <c r="D71" s="451"/>
      <c r="E71" s="451"/>
      <c r="F71" s="451"/>
      <c r="G71" s="451">
        <v>0</v>
      </c>
      <c r="H71" s="451">
        <v>0</v>
      </c>
      <c r="I71" s="451"/>
      <c r="J71" s="451">
        <v>0</v>
      </c>
      <c r="K71" s="451"/>
      <c r="L71" s="451">
        <v>0</v>
      </c>
      <c r="M71" s="451"/>
      <c r="N71" s="451">
        <v>0</v>
      </c>
      <c r="O71" s="451"/>
      <c r="P71" s="451">
        <v>0</v>
      </c>
      <c r="Q71" s="451"/>
      <c r="R71" s="451">
        <v>0</v>
      </c>
      <c r="S71" s="451"/>
      <c r="T71" s="451">
        <v>0</v>
      </c>
      <c r="U71" s="451"/>
      <c r="V71" s="451">
        <v>0</v>
      </c>
      <c r="W71" s="451"/>
      <c r="X71" s="451">
        <v>0</v>
      </c>
      <c r="Y71" s="451"/>
      <c r="Z71" s="451" t="s">
        <v>421</v>
      </c>
      <c r="AA71" s="451"/>
      <c r="AB71" s="451">
        <v>0</v>
      </c>
      <c r="AC71" s="451">
        <v>0</v>
      </c>
    </row>
    <row r="72" spans="1:29" x14ac:dyDescent="0.25">
      <c r="A72" s="317" t="s">
        <v>542</v>
      </c>
      <c r="B72" s="318" t="s">
        <v>529</v>
      </c>
      <c r="C72" s="451"/>
      <c r="D72" s="451"/>
      <c r="E72" s="451"/>
      <c r="F72" s="451"/>
      <c r="G72" s="451">
        <v>0</v>
      </c>
      <c r="H72" s="451">
        <v>0</v>
      </c>
      <c r="I72" s="451"/>
      <c r="J72" s="451">
        <v>0</v>
      </c>
      <c r="K72" s="451"/>
      <c r="L72" s="451">
        <v>0</v>
      </c>
      <c r="M72" s="451"/>
      <c r="N72" s="451">
        <v>0</v>
      </c>
      <c r="O72" s="451"/>
      <c r="P72" s="451">
        <v>0</v>
      </c>
      <c r="Q72" s="451"/>
      <c r="R72" s="451">
        <v>0</v>
      </c>
      <c r="S72" s="451"/>
      <c r="T72" s="451">
        <v>0</v>
      </c>
      <c r="U72" s="451"/>
      <c r="V72" s="451">
        <v>0</v>
      </c>
      <c r="W72" s="451"/>
      <c r="X72" s="451">
        <v>0</v>
      </c>
      <c r="Y72" s="451"/>
      <c r="Z72" s="451" t="s">
        <v>421</v>
      </c>
      <c r="AA72" s="451"/>
      <c r="AB72" s="451">
        <v>0</v>
      </c>
      <c r="AC72" s="451">
        <v>0</v>
      </c>
    </row>
    <row r="73" spans="1:29" x14ac:dyDescent="0.25">
      <c r="A73" s="317" t="s">
        <v>543</v>
      </c>
      <c r="B73" s="318" t="s">
        <v>531</v>
      </c>
      <c r="C73" s="451"/>
      <c r="D73" s="451"/>
      <c r="E73" s="451"/>
      <c r="F73" s="451"/>
      <c r="G73" s="451">
        <v>0</v>
      </c>
      <c r="H73" s="451">
        <v>0</v>
      </c>
      <c r="I73" s="451"/>
      <c r="J73" s="451">
        <v>0</v>
      </c>
      <c r="K73" s="451"/>
      <c r="L73" s="451">
        <v>0</v>
      </c>
      <c r="M73" s="451"/>
      <c r="N73" s="451">
        <v>0</v>
      </c>
      <c r="O73" s="451"/>
      <c r="P73" s="451">
        <v>0</v>
      </c>
      <c r="Q73" s="451"/>
      <c r="R73" s="451">
        <v>0</v>
      </c>
      <c r="S73" s="451"/>
      <c r="T73" s="451">
        <v>0</v>
      </c>
      <c r="U73" s="451"/>
      <c r="V73" s="451">
        <v>0</v>
      </c>
      <c r="W73" s="451"/>
      <c r="X73" s="451">
        <v>0</v>
      </c>
      <c r="Y73" s="451"/>
      <c r="Z73" s="451" t="s">
        <v>421</v>
      </c>
      <c r="AA73" s="451"/>
      <c r="AB73" s="451">
        <v>0</v>
      </c>
      <c r="AC73" s="451">
        <v>0</v>
      </c>
    </row>
    <row r="74" spans="1:29" ht="31.5" x14ac:dyDescent="0.25">
      <c r="A74" s="315" t="s">
        <v>57</v>
      </c>
      <c r="B74" s="321" t="s">
        <v>185</v>
      </c>
      <c r="C74" s="451"/>
      <c r="D74" s="451"/>
      <c r="E74" s="451"/>
      <c r="F74" s="451"/>
      <c r="G74" s="451">
        <v>0</v>
      </c>
      <c r="H74" s="451">
        <v>0</v>
      </c>
      <c r="I74" s="451"/>
      <c r="J74" s="451">
        <v>0</v>
      </c>
      <c r="K74" s="451"/>
      <c r="L74" s="451">
        <v>0</v>
      </c>
      <c r="M74" s="451"/>
      <c r="N74" s="451">
        <v>0</v>
      </c>
      <c r="O74" s="451"/>
      <c r="P74" s="451">
        <v>0</v>
      </c>
      <c r="Q74" s="451"/>
      <c r="R74" s="451">
        <v>0</v>
      </c>
      <c r="S74" s="451"/>
      <c r="T74" s="451">
        <v>0</v>
      </c>
      <c r="U74" s="451"/>
      <c r="V74" s="451">
        <v>0</v>
      </c>
      <c r="W74" s="451"/>
      <c r="X74" s="451">
        <v>0</v>
      </c>
      <c r="Y74" s="451"/>
      <c r="Z74" s="451" t="s">
        <v>421</v>
      </c>
      <c r="AA74" s="451"/>
      <c r="AB74" s="451">
        <v>0</v>
      </c>
      <c r="AC74" s="451">
        <v>0</v>
      </c>
    </row>
    <row r="75" spans="1:29" x14ac:dyDescent="0.25">
      <c r="A75" s="315" t="s">
        <v>55</v>
      </c>
      <c r="B75" s="316" t="s">
        <v>131</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row>
    <row r="76" spans="1:29" x14ac:dyDescent="0.25">
      <c r="A76" s="317" t="s">
        <v>487</v>
      </c>
      <c r="B76" s="318" t="s">
        <v>518</v>
      </c>
      <c r="C76" s="449"/>
      <c r="D76" s="322"/>
      <c r="E76" s="322"/>
      <c r="F76" s="322"/>
      <c r="G76" s="451">
        <v>0</v>
      </c>
      <c r="H76" s="451">
        <v>0</v>
      </c>
      <c r="I76" s="322"/>
      <c r="J76" s="451">
        <v>0</v>
      </c>
      <c r="K76" s="322"/>
      <c r="L76" s="451">
        <v>0</v>
      </c>
      <c r="M76" s="322"/>
      <c r="N76" s="451">
        <v>0</v>
      </c>
      <c r="O76" s="322"/>
      <c r="P76" s="451">
        <v>0</v>
      </c>
      <c r="Q76" s="322"/>
      <c r="R76" s="451">
        <v>0</v>
      </c>
      <c r="S76" s="322"/>
      <c r="T76" s="451">
        <v>0</v>
      </c>
      <c r="U76" s="322"/>
      <c r="V76" s="451">
        <v>0</v>
      </c>
      <c r="W76" s="322"/>
      <c r="X76" s="451">
        <v>0</v>
      </c>
      <c r="Y76" s="322"/>
      <c r="Z76" s="451" t="s">
        <v>421</v>
      </c>
      <c r="AA76" s="322"/>
      <c r="AB76" s="451">
        <v>0</v>
      </c>
      <c r="AC76" s="451">
        <v>0</v>
      </c>
    </row>
    <row r="77" spans="1:29" ht="31.5" x14ac:dyDescent="0.25">
      <c r="A77" s="317" t="s">
        <v>488</v>
      </c>
      <c r="B77" s="320" t="s">
        <v>519</v>
      </c>
      <c r="C77" s="451"/>
      <c r="D77" s="451"/>
      <c r="E77" s="451"/>
      <c r="F77" s="451"/>
      <c r="G77" s="451">
        <v>0</v>
      </c>
      <c r="H77" s="451">
        <v>0</v>
      </c>
      <c r="I77" s="451"/>
      <c r="J77" s="451">
        <v>0</v>
      </c>
      <c r="K77" s="451"/>
      <c r="L77" s="451">
        <v>0</v>
      </c>
      <c r="M77" s="451"/>
      <c r="N77" s="451">
        <v>0</v>
      </c>
      <c r="O77" s="451"/>
      <c r="P77" s="451">
        <v>0</v>
      </c>
      <c r="Q77" s="451"/>
      <c r="R77" s="451">
        <v>0</v>
      </c>
      <c r="S77" s="451"/>
      <c r="T77" s="451">
        <v>0</v>
      </c>
      <c r="U77" s="451"/>
      <c r="V77" s="451">
        <v>0</v>
      </c>
      <c r="W77" s="451"/>
      <c r="X77" s="451">
        <v>0</v>
      </c>
      <c r="Y77" s="451"/>
      <c r="Z77" s="451" t="s">
        <v>421</v>
      </c>
      <c r="AA77" s="451"/>
      <c r="AB77" s="451">
        <v>0</v>
      </c>
      <c r="AC77" s="451">
        <v>0</v>
      </c>
    </row>
    <row r="78" spans="1:29" x14ac:dyDescent="0.25">
      <c r="A78" s="317" t="s">
        <v>489</v>
      </c>
      <c r="B78" s="320" t="s">
        <v>135</v>
      </c>
      <c r="C78" s="451"/>
      <c r="D78" s="451"/>
      <c r="E78" s="451"/>
      <c r="F78" s="451"/>
      <c r="G78" s="451">
        <v>0</v>
      </c>
      <c r="H78" s="451">
        <v>0</v>
      </c>
      <c r="I78" s="451"/>
      <c r="J78" s="451">
        <v>0</v>
      </c>
      <c r="K78" s="451"/>
      <c r="L78" s="451">
        <v>0</v>
      </c>
      <c r="M78" s="451"/>
      <c r="N78" s="451">
        <v>0</v>
      </c>
      <c r="O78" s="451"/>
      <c r="P78" s="451">
        <v>0</v>
      </c>
      <c r="Q78" s="451"/>
      <c r="R78" s="451">
        <v>0</v>
      </c>
      <c r="S78" s="451"/>
      <c r="T78" s="451">
        <v>0</v>
      </c>
      <c r="U78" s="451"/>
      <c r="V78" s="451">
        <v>0</v>
      </c>
      <c r="W78" s="451"/>
      <c r="X78" s="451">
        <v>0</v>
      </c>
      <c r="Y78" s="451"/>
      <c r="Z78" s="451" t="s">
        <v>421</v>
      </c>
      <c r="AA78" s="451"/>
      <c r="AB78" s="451">
        <v>0</v>
      </c>
      <c r="AC78" s="451">
        <v>0</v>
      </c>
    </row>
    <row r="79" spans="1:29" x14ac:dyDescent="0.25">
      <c r="A79" s="317" t="s">
        <v>490</v>
      </c>
      <c r="B79" s="318" t="s">
        <v>544</v>
      </c>
      <c r="C79" s="451"/>
      <c r="D79" s="451"/>
      <c r="E79" s="451"/>
      <c r="F79" s="451"/>
      <c r="G79" s="451">
        <v>0</v>
      </c>
      <c r="H79" s="451">
        <v>1.74</v>
      </c>
      <c r="I79" s="451"/>
      <c r="J79" s="451">
        <v>0</v>
      </c>
      <c r="K79" s="451"/>
      <c r="L79" s="451">
        <v>0</v>
      </c>
      <c r="M79" s="451"/>
      <c r="N79" s="451">
        <v>1.74</v>
      </c>
      <c r="O79" s="451"/>
      <c r="P79" s="451">
        <v>0</v>
      </c>
      <c r="Q79" s="451"/>
      <c r="R79" s="451">
        <v>0</v>
      </c>
      <c r="S79" s="451"/>
      <c r="T79" s="451">
        <v>0</v>
      </c>
      <c r="U79" s="451"/>
      <c r="V79" s="451">
        <v>0</v>
      </c>
      <c r="W79" s="451"/>
      <c r="X79" s="451">
        <v>0</v>
      </c>
      <c r="Y79" s="451"/>
      <c r="Z79" s="451" t="s">
        <v>421</v>
      </c>
      <c r="AA79" s="451"/>
      <c r="AB79" s="451">
        <v>1.74</v>
      </c>
      <c r="AC79" s="451">
        <v>1.74</v>
      </c>
    </row>
    <row r="80" spans="1:29" x14ac:dyDescent="0.25">
      <c r="A80" s="317" t="s">
        <v>491</v>
      </c>
      <c r="B80" s="318" t="s">
        <v>521</v>
      </c>
      <c r="C80" s="449"/>
      <c r="D80" s="322"/>
      <c r="E80" s="322"/>
      <c r="F80" s="322"/>
      <c r="G80" s="451">
        <v>0</v>
      </c>
      <c r="H80" s="451">
        <v>0</v>
      </c>
      <c r="I80" s="322"/>
      <c r="J80" s="451">
        <v>0</v>
      </c>
      <c r="K80" s="322"/>
      <c r="L80" s="451">
        <v>0</v>
      </c>
      <c r="M80" s="322"/>
      <c r="N80" s="451">
        <v>0</v>
      </c>
      <c r="O80" s="322"/>
      <c r="P80" s="451">
        <v>0</v>
      </c>
      <c r="Q80" s="322"/>
      <c r="R80" s="451">
        <v>0</v>
      </c>
      <c r="S80" s="322"/>
      <c r="T80" s="451">
        <v>0</v>
      </c>
      <c r="U80" s="322"/>
      <c r="V80" s="451">
        <v>0</v>
      </c>
      <c r="W80" s="322"/>
      <c r="X80" s="451">
        <v>0</v>
      </c>
      <c r="Y80" s="322"/>
      <c r="Z80" s="451" t="s">
        <v>421</v>
      </c>
      <c r="AA80" s="322"/>
      <c r="AB80" s="451">
        <v>0</v>
      </c>
      <c r="AC80" s="451">
        <v>0</v>
      </c>
    </row>
    <row r="81" spans="1:29" x14ac:dyDescent="0.25">
      <c r="A81" s="317" t="s">
        <v>545</v>
      </c>
      <c r="B81" s="318" t="s">
        <v>522</v>
      </c>
      <c r="C81" s="449"/>
      <c r="D81" s="322"/>
      <c r="E81" s="322"/>
      <c r="F81" s="322"/>
      <c r="G81" s="451">
        <v>0</v>
      </c>
      <c r="H81" s="451">
        <v>0</v>
      </c>
      <c r="I81" s="322"/>
      <c r="J81" s="451">
        <v>0</v>
      </c>
      <c r="K81" s="322"/>
      <c r="L81" s="451">
        <v>0</v>
      </c>
      <c r="M81" s="322"/>
      <c r="N81" s="451">
        <v>0</v>
      </c>
      <c r="O81" s="322"/>
      <c r="P81" s="451">
        <v>0</v>
      </c>
      <c r="Q81" s="322"/>
      <c r="R81" s="451">
        <v>0</v>
      </c>
      <c r="S81" s="322"/>
      <c r="T81" s="451">
        <v>0</v>
      </c>
      <c r="U81" s="322"/>
      <c r="V81" s="451">
        <v>0</v>
      </c>
      <c r="W81" s="322"/>
      <c r="X81" s="451">
        <v>0</v>
      </c>
      <c r="Y81" s="322"/>
      <c r="Z81" s="451" t="s">
        <v>421</v>
      </c>
      <c r="AA81" s="322"/>
      <c r="AB81" s="451">
        <v>0</v>
      </c>
      <c r="AC81" s="451">
        <v>0</v>
      </c>
    </row>
    <row r="82" spans="1:29" x14ac:dyDescent="0.25">
      <c r="A82" s="317" t="s">
        <v>546</v>
      </c>
      <c r="B82" s="318" t="s">
        <v>523</v>
      </c>
      <c r="C82" s="449"/>
      <c r="D82" s="322"/>
      <c r="E82" s="322"/>
      <c r="F82" s="322"/>
      <c r="G82" s="451">
        <v>0</v>
      </c>
      <c r="H82" s="451">
        <v>0</v>
      </c>
      <c r="I82" s="322"/>
      <c r="J82" s="451">
        <v>0</v>
      </c>
      <c r="K82" s="322"/>
      <c r="L82" s="451">
        <v>0</v>
      </c>
      <c r="M82" s="322"/>
      <c r="N82" s="451">
        <v>0</v>
      </c>
      <c r="O82" s="322"/>
      <c r="P82" s="451">
        <v>0</v>
      </c>
      <c r="Q82" s="322"/>
      <c r="R82" s="451">
        <v>0</v>
      </c>
      <c r="S82" s="322"/>
      <c r="T82" s="451">
        <v>0</v>
      </c>
      <c r="U82" s="322"/>
      <c r="V82" s="451">
        <v>0</v>
      </c>
      <c r="W82" s="322"/>
      <c r="X82" s="451">
        <v>0</v>
      </c>
      <c r="Y82" s="322"/>
      <c r="Z82" s="451" t="s">
        <v>421</v>
      </c>
      <c r="AA82" s="322"/>
      <c r="AB82" s="451">
        <v>0</v>
      </c>
      <c r="AC82" s="451">
        <v>0</v>
      </c>
    </row>
    <row r="83" spans="1:29" x14ac:dyDescent="0.25">
      <c r="A83" s="317" t="s">
        <v>547</v>
      </c>
      <c r="B83" s="318" t="s">
        <v>525</v>
      </c>
      <c r="C83" s="449"/>
      <c r="D83" s="322"/>
      <c r="E83" s="322"/>
      <c r="F83" s="322"/>
      <c r="G83" s="451">
        <v>0</v>
      </c>
      <c r="H83" s="451">
        <v>0</v>
      </c>
      <c r="I83" s="322"/>
      <c r="J83" s="451">
        <v>0</v>
      </c>
      <c r="K83" s="322"/>
      <c r="L83" s="451">
        <v>0</v>
      </c>
      <c r="M83" s="322"/>
      <c r="N83" s="451">
        <v>0</v>
      </c>
      <c r="O83" s="322"/>
      <c r="P83" s="451">
        <v>0</v>
      </c>
      <c r="Q83" s="322"/>
      <c r="R83" s="451">
        <v>0</v>
      </c>
      <c r="S83" s="322"/>
      <c r="T83" s="451">
        <v>0</v>
      </c>
      <c r="U83" s="322"/>
      <c r="V83" s="451">
        <v>0</v>
      </c>
      <c r="W83" s="322"/>
      <c r="X83" s="451">
        <v>0</v>
      </c>
      <c r="Y83" s="322"/>
      <c r="Z83" s="451" t="s">
        <v>421</v>
      </c>
      <c r="AA83" s="322"/>
      <c r="AB83" s="451">
        <v>0</v>
      </c>
      <c r="AC83" s="451">
        <v>0</v>
      </c>
    </row>
    <row r="84" spans="1:29" x14ac:dyDescent="0.25">
      <c r="A84" s="317" t="s">
        <v>548</v>
      </c>
      <c r="B84" s="318" t="s">
        <v>527</v>
      </c>
      <c r="C84" s="449"/>
      <c r="D84" s="322"/>
      <c r="E84" s="322"/>
      <c r="F84" s="322"/>
      <c r="G84" s="451">
        <v>0</v>
      </c>
      <c r="H84" s="451">
        <v>0</v>
      </c>
      <c r="I84" s="322"/>
      <c r="J84" s="451">
        <v>0</v>
      </c>
      <c r="K84" s="322"/>
      <c r="L84" s="451">
        <v>0</v>
      </c>
      <c r="M84" s="322"/>
      <c r="N84" s="451">
        <v>0</v>
      </c>
      <c r="O84" s="322"/>
      <c r="P84" s="451">
        <v>0</v>
      </c>
      <c r="Q84" s="322"/>
      <c r="R84" s="451">
        <v>0</v>
      </c>
      <c r="S84" s="322"/>
      <c r="T84" s="451">
        <v>0</v>
      </c>
      <c r="U84" s="322"/>
      <c r="V84" s="451">
        <v>0</v>
      </c>
      <c r="W84" s="322"/>
      <c r="X84" s="451">
        <v>0</v>
      </c>
      <c r="Y84" s="322"/>
      <c r="Z84" s="451" t="s">
        <v>421</v>
      </c>
      <c r="AA84" s="322"/>
      <c r="AB84" s="451">
        <v>0</v>
      </c>
      <c r="AC84" s="451">
        <v>0</v>
      </c>
    </row>
    <row r="85" spans="1:29" x14ac:dyDescent="0.25">
      <c r="A85" s="317" t="s">
        <v>549</v>
      </c>
      <c r="B85" s="318" t="s">
        <v>529</v>
      </c>
      <c r="C85" s="449"/>
      <c r="D85" s="322"/>
      <c r="E85" s="322"/>
      <c r="F85" s="322"/>
      <c r="G85" s="451">
        <v>0</v>
      </c>
      <c r="H85" s="451">
        <v>0</v>
      </c>
      <c r="I85" s="322"/>
      <c r="J85" s="451">
        <v>0</v>
      </c>
      <c r="K85" s="322"/>
      <c r="L85" s="451">
        <v>0</v>
      </c>
      <c r="M85" s="322"/>
      <c r="N85" s="451">
        <v>0</v>
      </c>
      <c r="O85" s="322"/>
      <c r="P85" s="451">
        <v>0</v>
      </c>
      <c r="Q85" s="322"/>
      <c r="R85" s="451">
        <v>0</v>
      </c>
      <c r="S85" s="322"/>
      <c r="T85" s="451">
        <v>0</v>
      </c>
      <c r="U85" s="322"/>
      <c r="V85" s="451">
        <v>0</v>
      </c>
      <c r="W85" s="322"/>
      <c r="X85" s="451">
        <v>0</v>
      </c>
      <c r="Y85" s="322"/>
      <c r="Z85" s="451" t="s">
        <v>421</v>
      </c>
      <c r="AA85" s="322"/>
      <c r="AB85" s="451">
        <v>0</v>
      </c>
      <c r="AC85" s="451">
        <v>0</v>
      </c>
    </row>
    <row r="86" spans="1:29" x14ac:dyDescent="0.25">
      <c r="A86" s="317" t="s">
        <v>550</v>
      </c>
      <c r="B86" s="318" t="s">
        <v>531</v>
      </c>
      <c r="C86" s="450"/>
      <c r="D86" s="322"/>
      <c r="E86" s="322"/>
      <c r="F86" s="322"/>
      <c r="G86" s="451">
        <v>0</v>
      </c>
      <c r="H86" s="451">
        <v>0</v>
      </c>
      <c r="I86" s="322"/>
      <c r="J86" s="451">
        <v>0</v>
      </c>
      <c r="K86" s="322"/>
      <c r="L86" s="451">
        <v>0</v>
      </c>
      <c r="M86" s="322"/>
      <c r="N86" s="451">
        <v>0</v>
      </c>
      <c r="O86" s="322"/>
      <c r="P86" s="451">
        <v>0</v>
      </c>
      <c r="Q86" s="322"/>
      <c r="R86" s="451">
        <v>0</v>
      </c>
      <c r="S86" s="322"/>
      <c r="T86" s="451">
        <v>0</v>
      </c>
      <c r="U86" s="322"/>
      <c r="V86" s="451">
        <v>0</v>
      </c>
      <c r="W86" s="322"/>
      <c r="X86" s="451">
        <v>0</v>
      </c>
      <c r="Y86" s="322"/>
      <c r="Z86" s="451" t="s">
        <v>421</v>
      </c>
      <c r="AA86" s="322"/>
      <c r="AB86" s="451">
        <v>0</v>
      </c>
      <c r="AC86" s="451">
        <v>0</v>
      </c>
    </row>
    <row r="87" spans="1:29" ht="30.75" customHeight="1"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3: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3: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3: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3: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3: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3: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3: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3: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3: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3: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3: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3: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3: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3:29" x14ac:dyDescent="0.25">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row>
    <row r="127" spans="3:29" x14ac:dyDescent="0.25">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row>
  </sheetData>
  <mergeCells count="31">
    <mergeCell ref="AB20:AC21"/>
    <mergeCell ref="L21:M21"/>
    <mergeCell ref="N21:O21"/>
    <mergeCell ref="P21:Q21"/>
    <mergeCell ref="R21:S21"/>
    <mergeCell ref="T21:U21"/>
    <mergeCell ref="V21:W21"/>
    <mergeCell ref="T20:W20"/>
    <mergeCell ref="X20:AA20"/>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A5" zoomScale="70" zoomScaleSheetLayoutView="70" workbookViewId="0">
      <selection activeCell="F26" sqref="F26:L26"/>
    </sheetView>
  </sheetViews>
  <sheetFormatPr defaultRowHeight="15" x14ac:dyDescent="0.25"/>
  <cols>
    <col min="1" max="1" width="16"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50.5703125" style="18" customWidth="1"/>
    <col min="15" max="15" width="22.28515625" style="18" customWidth="1"/>
    <col min="16" max="16" width="13.42578125" style="18" customWidth="1"/>
    <col min="17" max="17" width="19.7109375" style="18" customWidth="1"/>
    <col min="18" max="18" width="17" style="18" customWidth="1"/>
    <col min="19" max="19" width="9.7109375" style="18" customWidth="1"/>
    <col min="20" max="20" width="15.2851562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7.7109375" style="18" customWidth="1"/>
    <col min="34" max="37" width="14.28515625" style="18" customWidth="1"/>
    <col min="38" max="38" width="12.28515625" style="18" customWidth="1"/>
    <col min="39" max="40" width="12.140625" style="18" customWidth="1"/>
    <col min="41" max="41" width="15.14062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4"/>
    </row>
    <row r="7" spans="1:48" ht="18.75" x14ac:dyDescent="0.25">
      <c r="A7" s="330" t="s">
        <v>8</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2" t="str">
        <f>'1. паспорт местоположение'!A12:C12</f>
        <v>N_TP3300.KL.0002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0"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0" customFormat="1" ht="15.75" thickBot="1" x14ac:dyDescent="0.3">
      <c r="A21" s="409" t="s">
        <v>384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9" s="20" customFormat="1" ht="58.5" customHeight="1" x14ac:dyDescent="0.25">
      <c r="A22" s="410" t="s">
        <v>51</v>
      </c>
      <c r="B22" s="413" t="s">
        <v>23</v>
      </c>
      <c r="C22" s="416" t="s">
        <v>50</v>
      </c>
      <c r="D22" s="416" t="s">
        <v>49</v>
      </c>
      <c r="E22" s="419" t="s">
        <v>395</v>
      </c>
      <c r="F22" s="420"/>
      <c r="G22" s="420"/>
      <c r="H22" s="420"/>
      <c r="I22" s="420"/>
      <c r="J22" s="420"/>
      <c r="K22" s="420"/>
      <c r="L22" s="421"/>
      <c r="M22" s="416" t="s">
        <v>48</v>
      </c>
      <c r="N22" s="416" t="s">
        <v>47</v>
      </c>
      <c r="O22" s="416" t="s">
        <v>46</v>
      </c>
      <c r="P22" s="425" t="s">
        <v>193</v>
      </c>
      <c r="Q22" s="425" t="s">
        <v>45</v>
      </c>
      <c r="R22" s="425" t="s">
        <v>44</v>
      </c>
      <c r="S22" s="425" t="s">
        <v>43</v>
      </c>
      <c r="T22" s="425"/>
      <c r="U22" s="429" t="s">
        <v>42</v>
      </c>
      <c r="V22" s="429" t="s">
        <v>41</v>
      </c>
      <c r="W22" s="425" t="s">
        <v>40</v>
      </c>
      <c r="X22" s="425" t="s">
        <v>39</v>
      </c>
      <c r="Y22" s="425" t="s">
        <v>38</v>
      </c>
      <c r="Z22" s="422" t="s">
        <v>37</v>
      </c>
      <c r="AA22" s="425" t="s">
        <v>36</v>
      </c>
      <c r="AB22" s="425" t="s">
        <v>35</v>
      </c>
      <c r="AC22" s="425" t="s">
        <v>34</v>
      </c>
      <c r="AD22" s="425" t="s">
        <v>33</v>
      </c>
      <c r="AE22" s="425" t="s">
        <v>32</v>
      </c>
      <c r="AF22" s="425" t="s">
        <v>31</v>
      </c>
      <c r="AG22" s="425"/>
      <c r="AH22" s="425"/>
      <c r="AI22" s="425"/>
      <c r="AJ22" s="425"/>
      <c r="AK22" s="425"/>
      <c r="AL22" s="425" t="s">
        <v>30</v>
      </c>
      <c r="AM22" s="425"/>
      <c r="AN22" s="425"/>
      <c r="AO22" s="425"/>
      <c r="AP22" s="425" t="s">
        <v>29</v>
      </c>
      <c r="AQ22" s="425"/>
      <c r="AR22" s="425" t="s">
        <v>28</v>
      </c>
      <c r="AS22" s="425" t="s">
        <v>27</v>
      </c>
      <c r="AT22" s="425" t="s">
        <v>26</v>
      </c>
      <c r="AU22" s="425" t="s">
        <v>25</v>
      </c>
      <c r="AV22" s="438" t="s">
        <v>24</v>
      </c>
    </row>
    <row r="23" spans="1:49" s="20" customFormat="1" ht="64.5" customHeight="1" x14ac:dyDescent="0.25">
      <c r="A23" s="411"/>
      <c r="B23" s="414"/>
      <c r="C23" s="417"/>
      <c r="D23" s="417"/>
      <c r="E23" s="436" t="s">
        <v>22</v>
      </c>
      <c r="F23" s="434" t="s">
        <v>130</v>
      </c>
      <c r="G23" s="434" t="s">
        <v>129</v>
      </c>
      <c r="H23" s="434" t="s">
        <v>128</v>
      </c>
      <c r="I23" s="432" t="s">
        <v>306</v>
      </c>
      <c r="J23" s="432" t="s">
        <v>307</v>
      </c>
      <c r="K23" s="432" t="s">
        <v>308</v>
      </c>
      <c r="L23" s="434" t="s">
        <v>79</v>
      </c>
      <c r="M23" s="417"/>
      <c r="N23" s="417"/>
      <c r="O23" s="417"/>
      <c r="P23" s="423"/>
      <c r="Q23" s="423"/>
      <c r="R23" s="423"/>
      <c r="S23" s="427" t="s">
        <v>1</v>
      </c>
      <c r="T23" s="427" t="s">
        <v>10</v>
      </c>
      <c r="U23" s="430"/>
      <c r="V23" s="430"/>
      <c r="W23" s="423"/>
      <c r="X23" s="423"/>
      <c r="Y23" s="423"/>
      <c r="Z23" s="423"/>
      <c r="AA23" s="423"/>
      <c r="AB23" s="423"/>
      <c r="AC23" s="423"/>
      <c r="AD23" s="423"/>
      <c r="AE23" s="423"/>
      <c r="AF23" s="423" t="s">
        <v>21</v>
      </c>
      <c r="AG23" s="423"/>
      <c r="AH23" s="423" t="s">
        <v>20</v>
      </c>
      <c r="AI23" s="423"/>
      <c r="AJ23" s="426" t="s">
        <v>19</v>
      </c>
      <c r="AK23" s="426" t="s">
        <v>18</v>
      </c>
      <c r="AL23" s="426" t="s">
        <v>17</v>
      </c>
      <c r="AM23" s="426" t="s">
        <v>16</v>
      </c>
      <c r="AN23" s="426" t="s">
        <v>15</v>
      </c>
      <c r="AO23" s="426" t="s">
        <v>14</v>
      </c>
      <c r="AP23" s="426" t="s">
        <v>13</v>
      </c>
      <c r="AQ23" s="441" t="s">
        <v>10</v>
      </c>
      <c r="AR23" s="423"/>
      <c r="AS23" s="423"/>
      <c r="AT23" s="423"/>
      <c r="AU23" s="423"/>
      <c r="AV23" s="439"/>
    </row>
    <row r="24" spans="1:49" s="20" customFormat="1" ht="96.75" customHeight="1" thickBot="1" x14ac:dyDescent="0.3">
      <c r="A24" s="412"/>
      <c r="B24" s="415"/>
      <c r="C24" s="418"/>
      <c r="D24" s="418"/>
      <c r="E24" s="437"/>
      <c r="F24" s="435"/>
      <c r="G24" s="435"/>
      <c r="H24" s="435"/>
      <c r="I24" s="433"/>
      <c r="J24" s="433"/>
      <c r="K24" s="433"/>
      <c r="L24" s="435"/>
      <c r="M24" s="418"/>
      <c r="N24" s="418"/>
      <c r="O24" s="418"/>
      <c r="P24" s="424"/>
      <c r="Q24" s="424"/>
      <c r="R24" s="424"/>
      <c r="S24" s="428"/>
      <c r="T24" s="428"/>
      <c r="U24" s="431"/>
      <c r="V24" s="431"/>
      <c r="W24" s="424"/>
      <c r="X24" s="424"/>
      <c r="Y24" s="424"/>
      <c r="Z24" s="424"/>
      <c r="AA24" s="424"/>
      <c r="AB24" s="424"/>
      <c r="AC24" s="424"/>
      <c r="AD24" s="424"/>
      <c r="AE24" s="424"/>
      <c r="AF24" s="148" t="s">
        <v>12</v>
      </c>
      <c r="AG24" s="148" t="s">
        <v>11</v>
      </c>
      <c r="AH24" s="149" t="s">
        <v>1</v>
      </c>
      <c r="AI24" s="149" t="s">
        <v>10</v>
      </c>
      <c r="AJ24" s="418"/>
      <c r="AK24" s="418"/>
      <c r="AL24" s="418"/>
      <c r="AM24" s="418"/>
      <c r="AN24" s="418"/>
      <c r="AO24" s="418"/>
      <c r="AP24" s="418"/>
      <c r="AQ24" s="442"/>
      <c r="AR24" s="424"/>
      <c r="AS24" s="424"/>
      <c r="AT24" s="424"/>
      <c r="AU24" s="424"/>
      <c r="AV24" s="440"/>
    </row>
    <row r="25" spans="1:49"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9" s="191" customFormat="1" ht="60" x14ac:dyDescent="0.25">
      <c r="A26" s="302" t="s">
        <v>552</v>
      </c>
      <c r="B26" s="303" t="s">
        <v>553</v>
      </c>
      <c r="C26" s="303" t="s">
        <v>554</v>
      </c>
      <c r="D26" s="304" t="s">
        <v>555</v>
      </c>
      <c r="E26" s="305" t="s">
        <v>257</v>
      </c>
      <c r="F26" s="305" t="s">
        <v>257</v>
      </c>
      <c r="G26" s="305" t="s">
        <v>257</v>
      </c>
      <c r="H26" s="305" t="s">
        <v>257</v>
      </c>
      <c r="I26" s="305" t="s">
        <v>257</v>
      </c>
      <c r="J26" s="305" t="s">
        <v>257</v>
      </c>
      <c r="K26" s="305" t="s">
        <v>257</v>
      </c>
      <c r="L26" s="305" t="s">
        <v>257</v>
      </c>
      <c r="M26" s="305" t="s">
        <v>556</v>
      </c>
      <c r="N26" s="306" t="s">
        <v>557</v>
      </c>
      <c r="O26" s="307" t="s">
        <v>415</v>
      </c>
      <c r="P26" s="308">
        <v>83734</v>
      </c>
      <c r="Q26" s="307" t="s">
        <v>558</v>
      </c>
      <c r="R26" s="308">
        <v>83734</v>
      </c>
      <c r="S26" s="307" t="s">
        <v>559</v>
      </c>
      <c r="T26" s="307" t="s">
        <v>560</v>
      </c>
      <c r="U26" s="307">
        <v>1</v>
      </c>
      <c r="V26" s="307">
        <v>1</v>
      </c>
      <c r="W26" s="307" t="s">
        <v>561</v>
      </c>
      <c r="X26" s="309">
        <v>83722</v>
      </c>
      <c r="Y26" s="305"/>
      <c r="Z26" s="307">
        <v>1</v>
      </c>
      <c r="AA26" s="308">
        <v>83722</v>
      </c>
      <c r="AB26" s="308">
        <v>83722</v>
      </c>
      <c r="AC26" s="307" t="s">
        <v>561</v>
      </c>
      <c r="AD26" s="308">
        <v>100466</v>
      </c>
      <c r="AE26" s="308">
        <v>56966</v>
      </c>
      <c r="AF26" s="310" t="s">
        <v>562</v>
      </c>
      <c r="AG26" s="307" t="s">
        <v>563</v>
      </c>
      <c r="AH26" s="307" t="s">
        <v>564</v>
      </c>
      <c r="AI26" s="307" t="s">
        <v>565</v>
      </c>
      <c r="AJ26" s="307" t="s">
        <v>566</v>
      </c>
      <c r="AK26" s="307" t="s">
        <v>567</v>
      </c>
      <c r="AL26" s="307" t="s">
        <v>568</v>
      </c>
      <c r="AM26" s="307" t="s">
        <v>569</v>
      </c>
      <c r="AN26" s="307" t="s">
        <v>567</v>
      </c>
      <c r="AO26" s="310" t="s">
        <v>570</v>
      </c>
      <c r="AP26" s="307" t="s">
        <v>571</v>
      </c>
      <c r="AQ26" s="307" t="s">
        <v>572</v>
      </c>
      <c r="AR26" s="307" t="s">
        <v>571</v>
      </c>
      <c r="AS26" s="307" t="s">
        <v>572</v>
      </c>
      <c r="AT26" s="307" t="s">
        <v>573</v>
      </c>
      <c r="AU26" s="305"/>
      <c r="AV26" s="305"/>
      <c r="AW26" s="191">
        <v>100.46599999999999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D31" sqref="D31"/>
    </sheetView>
  </sheetViews>
  <sheetFormatPr defaultRowHeight="15.75" x14ac:dyDescent="0.25"/>
  <cols>
    <col min="1" max="2" width="66.140625" style="174"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0" t="s">
        <v>68</v>
      </c>
    </row>
    <row r="2" spans="1:8" ht="18.75" x14ac:dyDescent="0.3">
      <c r="B2" s="171" t="s">
        <v>9</v>
      </c>
    </row>
    <row r="3" spans="1:8" ht="18.75" x14ac:dyDescent="0.3">
      <c r="B3" s="171" t="s">
        <v>401</v>
      </c>
    </row>
    <row r="4" spans="1:8" x14ac:dyDescent="0.25">
      <c r="B4" s="41"/>
    </row>
    <row r="5" spans="1:8" ht="18.75" x14ac:dyDescent="0.3">
      <c r="A5" s="448" t="str">
        <f>'6.2. Паспорт фин осв ввод'!A4:AC4</f>
        <v>Год раскрытия информации: 2024 год</v>
      </c>
      <c r="B5" s="448"/>
      <c r="C5" s="67"/>
      <c r="D5" s="67"/>
      <c r="E5" s="67"/>
      <c r="F5" s="67"/>
      <c r="G5" s="67"/>
      <c r="H5" s="67"/>
    </row>
    <row r="6" spans="1:8" ht="18.75" x14ac:dyDescent="0.3">
      <c r="A6" s="188"/>
      <c r="B6" s="188"/>
      <c r="C6" s="188"/>
      <c r="D6" s="188"/>
      <c r="E6" s="188"/>
      <c r="F6" s="188"/>
      <c r="G6" s="188"/>
      <c r="H6" s="188"/>
    </row>
    <row r="7" spans="1:8" ht="18.75" x14ac:dyDescent="0.25">
      <c r="A7" s="330" t="s">
        <v>8</v>
      </c>
      <c r="B7" s="330"/>
      <c r="C7" s="172"/>
      <c r="D7" s="172"/>
      <c r="E7" s="172"/>
      <c r="F7" s="172"/>
      <c r="G7" s="172"/>
      <c r="H7" s="172"/>
    </row>
    <row r="8" spans="1:8" ht="18.75" x14ac:dyDescent="0.25">
      <c r="A8" s="172"/>
      <c r="B8" s="172"/>
      <c r="C8" s="172"/>
      <c r="D8" s="172"/>
      <c r="E8" s="172"/>
      <c r="F8" s="172"/>
      <c r="G8" s="172"/>
      <c r="H8" s="172"/>
    </row>
    <row r="9" spans="1:8" ht="18.75" x14ac:dyDescent="0.25">
      <c r="A9" s="329" t="str">
        <f>'1. паспорт местоположение'!A9:C9</f>
        <v>АО "Россети Тюмень"</v>
      </c>
      <c r="B9" s="329"/>
      <c r="C9" s="118"/>
      <c r="D9" s="118"/>
      <c r="E9" s="118"/>
      <c r="F9" s="118"/>
      <c r="G9" s="118"/>
      <c r="H9" s="118"/>
    </row>
    <row r="10" spans="1:8" x14ac:dyDescent="0.25">
      <c r="A10" s="327" t="s">
        <v>7</v>
      </c>
      <c r="B10" s="327"/>
      <c r="C10" s="119"/>
      <c r="D10" s="119"/>
      <c r="E10" s="119"/>
      <c r="F10" s="119"/>
      <c r="G10" s="119"/>
      <c r="H10" s="119"/>
    </row>
    <row r="11" spans="1:8" ht="18.75" x14ac:dyDescent="0.25">
      <c r="A11" s="172"/>
      <c r="B11" s="172"/>
      <c r="C11" s="172"/>
      <c r="D11" s="172"/>
      <c r="E11" s="172"/>
      <c r="F11" s="172"/>
      <c r="G11" s="172"/>
      <c r="H11" s="172"/>
    </row>
    <row r="12" spans="1:8" ht="30.75" customHeight="1" x14ac:dyDescent="0.25">
      <c r="A12" s="328" t="str">
        <f>'1. паспорт местоположение'!A12:C12</f>
        <v>N_TP3300.KL.0002</v>
      </c>
      <c r="B12" s="328"/>
      <c r="C12" s="118"/>
      <c r="D12" s="118"/>
      <c r="E12" s="118"/>
      <c r="F12" s="118"/>
      <c r="G12" s="118"/>
      <c r="H12" s="118"/>
    </row>
    <row r="13" spans="1:8" x14ac:dyDescent="0.25">
      <c r="A13" s="327" t="s">
        <v>6</v>
      </c>
      <c r="B13" s="327"/>
      <c r="C13" s="119"/>
      <c r="D13" s="119"/>
      <c r="E13" s="119"/>
      <c r="F13" s="119"/>
      <c r="G13" s="119"/>
      <c r="H13" s="119"/>
    </row>
    <row r="14" spans="1:8" ht="18.75" x14ac:dyDescent="0.25">
      <c r="A14" s="173"/>
      <c r="B14" s="173"/>
      <c r="C14" s="173"/>
      <c r="D14" s="173"/>
      <c r="E14" s="173"/>
      <c r="F14" s="173"/>
      <c r="G14" s="173"/>
      <c r="H14" s="173"/>
    </row>
    <row r="15" spans="1:8" ht="47.25" customHeight="1" x14ac:dyDescent="0.25">
      <c r="A15" s="328"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28"/>
      <c r="C15" s="118"/>
      <c r="D15" s="118"/>
      <c r="E15" s="118"/>
      <c r="F15" s="118"/>
      <c r="G15" s="118"/>
      <c r="H15" s="118"/>
    </row>
    <row r="16" spans="1:8" x14ac:dyDescent="0.25">
      <c r="A16" s="327" t="s">
        <v>5</v>
      </c>
      <c r="B16" s="327"/>
      <c r="C16" s="119"/>
      <c r="D16" s="119"/>
      <c r="E16" s="119"/>
      <c r="F16" s="119"/>
      <c r="G16" s="119"/>
      <c r="H16" s="119"/>
    </row>
    <row r="17" spans="1:2" x14ac:dyDescent="0.25">
      <c r="B17" s="90"/>
    </row>
    <row r="18" spans="1:2" ht="33.75" customHeight="1" x14ac:dyDescent="0.25">
      <c r="A18" s="443" t="s">
        <v>385</v>
      </c>
      <c r="B18" s="444"/>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416</v>
      </c>
    </row>
    <row r="23" spans="1:2" ht="16.5" thickBot="1" x14ac:dyDescent="0.3">
      <c r="A23" s="92" t="s">
        <v>246</v>
      </c>
      <c r="B23" s="176" t="s">
        <v>406</v>
      </c>
    </row>
    <row r="24" spans="1:2" ht="30.75" thickBot="1" x14ac:dyDescent="0.3">
      <c r="A24" s="92" t="s">
        <v>266</v>
      </c>
      <c r="B24" s="94" t="s">
        <v>494</v>
      </c>
    </row>
    <row r="25" spans="1:2" ht="16.5" thickBot="1" x14ac:dyDescent="0.3">
      <c r="A25" s="95" t="s">
        <v>267</v>
      </c>
      <c r="B25" s="175">
        <f>'3.3 паспорт описание'!C29</f>
        <v>2025</v>
      </c>
    </row>
    <row r="26" spans="1:2" ht="16.5" thickBot="1" x14ac:dyDescent="0.3">
      <c r="A26" s="96" t="s">
        <v>268</v>
      </c>
      <c r="B26" s="97" t="str">
        <f>'3.3 паспорт описание'!C30</f>
        <v>П</v>
      </c>
    </row>
    <row r="27" spans="1:2" ht="29.25" thickBot="1" x14ac:dyDescent="0.3">
      <c r="A27" s="103" t="s">
        <v>492</v>
      </c>
      <c r="B27" s="179">
        <v>114.44706926313758</v>
      </c>
    </row>
    <row r="28" spans="1:2" ht="16.5" thickBot="1" x14ac:dyDescent="0.3">
      <c r="A28" s="99" t="s">
        <v>269</v>
      </c>
      <c r="B28" s="99" t="s">
        <v>423</v>
      </c>
    </row>
    <row r="29" spans="1:2" ht="28.5" x14ac:dyDescent="0.25">
      <c r="A29" s="294" t="s">
        <v>270</v>
      </c>
      <c r="B29" s="179">
        <v>100.46599999999999</v>
      </c>
    </row>
    <row r="30" spans="1:2" ht="28.5" x14ac:dyDescent="0.25">
      <c r="A30" s="295" t="s">
        <v>271</v>
      </c>
      <c r="B30" s="178">
        <v>100.46599999999999</v>
      </c>
    </row>
    <row r="31" spans="1:2" x14ac:dyDescent="0.25">
      <c r="A31" s="296" t="s">
        <v>272</v>
      </c>
      <c r="B31" s="297"/>
    </row>
    <row r="32" spans="1:2" ht="29.25" thickBot="1" x14ac:dyDescent="0.3">
      <c r="A32" s="182" t="s">
        <v>407</v>
      </c>
      <c r="B32" s="183">
        <v>100.46599999999999</v>
      </c>
    </row>
    <row r="33" spans="1:2" ht="30" x14ac:dyDescent="0.25">
      <c r="A33" s="298" t="s">
        <v>512</v>
      </c>
      <c r="B33" s="185">
        <v>100.46599999999999</v>
      </c>
    </row>
    <row r="34" spans="1:2" x14ac:dyDescent="0.25">
      <c r="A34" s="181" t="s">
        <v>273</v>
      </c>
      <c r="B34" s="180">
        <v>87.78</v>
      </c>
    </row>
    <row r="35" spans="1:2" x14ac:dyDescent="0.25">
      <c r="A35" s="181" t="s">
        <v>274</v>
      </c>
      <c r="B35" s="184">
        <v>30.14</v>
      </c>
    </row>
    <row r="36" spans="1:2" x14ac:dyDescent="0.25">
      <c r="A36" s="181" t="s">
        <v>275</v>
      </c>
      <c r="B36" s="184">
        <v>0</v>
      </c>
    </row>
    <row r="37" spans="1:2" ht="29.25" thickBot="1" x14ac:dyDescent="0.3">
      <c r="A37" s="182" t="s">
        <v>408</v>
      </c>
      <c r="B37" s="183">
        <v>0</v>
      </c>
    </row>
    <row r="38" spans="1:2" x14ac:dyDescent="0.25">
      <c r="A38" s="181" t="s">
        <v>513</v>
      </c>
      <c r="B38" s="180" t="s">
        <v>429</v>
      </c>
    </row>
    <row r="39" spans="1:2" x14ac:dyDescent="0.25">
      <c r="A39" s="181" t="s">
        <v>273</v>
      </c>
      <c r="B39" s="180" t="s">
        <v>429</v>
      </c>
    </row>
    <row r="40" spans="1:2" x14ac:dyDescent="0.25">
      <c r="A40" s="181" t="s">
        <v>274</v>
      </c>
      <c r="B40" s="180" t="s">
        <v>429</v>
      </c>
    </row>
    <row r="41" spans="1:2" x14ac:dyDescent="0.25">
      <c r="A41" s="181" t="s">
        <v>275</v>
      </c>
      <c r="B41" s="180" t="s">
        <v>429</v>
      </c>
    </row>
    <row r="42" spans="1:2" ht="29.25" thickBot="1" x14ac:dyDescent="0.3">
      <c r="A42" s="182" t="s">
        <v>409</v>
      </c>
      <c r="B42" s="183">
        <v>0</v>
      </c>
    </row>
    <row r="43" spans="1:2" x14ac:dyDescent="0.25">
      <c r="A43" s="181" t="s">
        <v>513</v>
      </c>
      <c r="B43" s="180" t="s">
        <v>429</v>
      </c>
    </row>
    <row r="44" spans="1:2" x14ac:dyDescent="0.25">
      <c r="A44" s="181" t="s">
        <v>273</v>
      </c>
      <c r="B44" s="180" t="s">
        <v>429</v>
      </c>
    </row>
    <row r="45" spans="1:2" x14ac:dyDescent="0.25">
      <c r="A45" s="181" t="s">
        <v>274</v>
      </c>
      <c r="B45" s="180" t="s">
        <v>429</v>
      </c>
    </row>
    <row r="46" spans="1:2" x14ac:dyDescent="0.25">
      <c r="A46" s="181" t="s">
        <v>275</v>
      </c>
      <c r="B46" s="180" t="s">
        <v>429</v>
      </c>
    </row>
    <row r="47" spans="1:2" ht="29.25" thickBot="1" x14ac:dyDescent="0.3">
      <c r="A47" s="182" t="s">
        <v>276</v>
      </c>
      <c r="B47" s="177" t="s">
        <v>429</v>
      </c>
    </row>
    <row r="48" spans="1:2" x14ac:dyDescent="0.25">
      <c r="A48" s="181" t="s">
        <v>272</v>
      </c>
      <c r="B48" s="180" t="s">
        <v>429</v>
      </c>
    </row>
    <row r="49" spans="1:2" x14ac:dyDescent="0.25">
      <c r="A49" s="181" t="s">
        <v>410</v>
      </c>
      <c r="B49" s="180" t="s">
        <v>429</v>
      </c>
    </row>
    <row r="50" spans="1:2" x14ac:dyDescent="0.25">
      <c r="A50" s="181" t="s">
        <v>411</v>
      </c>
      <c r="B50" s="180" t="s">
        <v>429</v>
      </c>
    </row>
    <row r="51" spans="1:2" x14ac:dyDescent="0.25">
      <c r="A51" s="181" t="s">
        <v>412</v>
      </c>
      <c r="B51" s="180" t="s">
        <v>429</v>
      </c>
    </row>
    <row r="52" spans="1:2" ht="16.5" thickBot="1" x14ac:dyDescent="0.3">
      <c r="A52" s="182" t="s">
        <v>277</v>
      </c>
      <c r="B52" s="177">
        <v>26.34</v>
      </c>
    </row>
    <row r="53" spans="1:2" ht="16.5" thickBot="1" x14ac:dyDescent="0.3">
      <c r="A53" s="182" t="s">
        <v>278</v>
      </c>
      <c r="B53" s="183">
        <v>30.14</v>
      </c>
    </row>
    <row r="54" spans="1:2" ht="16.5" thickBot="1" x14ac:dyDescent="0.3">
      <c r="A54" s="182" t="s">
        <v>279</v>
      </c>
      <c r="B54" s="177">
        <v>0</v>
      </c>
    </row>
    <row r="55" spans="1:2" ht="16.5" thickBot="1" x14ac:dyDescent="0.3">
      <c r="A55" s="182" t="s">
        <v>280</v>
      </c>
      <c r="B55" s="183">
        <v>0</v>
      </c>
    </row>
    <row r="56" spans="1:2" ht="16.5" thickBot="1" x14ac:dyDescent="0.3">
      <c r="A56" s="182" t="s">
        <v>281</v>
      </c>
      <c r="B56" s="177" t="s">
        <v>429</v>
      </c>
    </row>
    <row r="57" spans="1:2" x14ac:dyDescent="0.25">
      <c r="A57" s="181" t="s">
        <v>282</v>
      </c>
      <c r="B57" s="180" t="s">
        <v>514</v>
      </c>
    </row>
    <row r="58" spans="1:2" x14ac:dyDescent="0.25">
      <c r="A58" s="181" t="s">
        <v>283</v>
      </c>
      <c r="B58" s="180" t="s">
        <v>515</v>
      </c>
    </row>
    <row r="59" spans="1:2" x14ac:dyDescent="0.25">
      <c r="A59" s="181" t="s">
        <v>284</v>
      </c>
      <c r="B59" s="180"/>
    </row>
    <row r="60" spans="1:2" x14ac:dyDescent="0.25">
      <c r="A60" s="101" t="s">
        <v>285</v>
      </c>
      <c r="B60" s="101"/>
    </row>
    <row r="61" spans="1:2" ht="16.5" thickBot="1" x14ac:dyDescent="0.3">
      <c r="A61" s="102" t="s">
        <v>286</v>
      </c>
      <c r="B61" s="102"/>
    </row>
    <row r="62" spans="1:2" ht="30.75" thickBot="1" x14ac:dyDescent="0.3">
      <c r="A62" s="100" t="s">
        <v>287</v>
      </c>
      <c r="B62" s="102" t="s">
        <v>402</v>
      </c>
    </row>
    <row r="63" spans="1:2" ht="29.25" thickBot="1" x14ac:dyDescent="0.3">
      <c r="A63" s="95" t="s">
        <v>288</v>
      </c>
      <c r="B63" s="99" t="s">
        <v>422</v>
      </c>
    </row>
    <row r="64" spans="1:2" ht="16.5" thickBot="1" x14ac:dyDescent="0.3">
      <c r="A64" s="100" t="s">
        <v>272</v>
      </c>
      <c r="B64" s="99"/>
    </row>
    <row r="65" spans="1:2" ht="16.5" thickBot="1" x14ac:dyDescent="0.3">
      <c r="A65" s="100" t="s">
        <v>289</v>
      </c>
      <c r="B65" s="158"/>
    </row>
    <row r="66" spans="1:2" ht="16.5" thickBot="1" x14ac:dyDescent="0.3">
      <c r="A66" s="100" t="s">
        <v>290</v>
      </c>
      <c r="B66" s="159"/>
    </row>
    <row r="67" spans="1:2" ht="16.5" thickBot="1" x14ac:dyDescent="0.3">
      <c r="A67" s="104" t="s">
        <v>291</v>
      </c>
      <c r="B67" s="99" t="s">
        <v>493</v>
      </c>
    </row>
    <row r="68" spans="1:2" ht="16.5" thickBot="1" x14ac:dyDescent="0.3">
      <c r="A68" s="95" t="s">
        <v>292</v>
      </c>
      <c r="B68" s="99"/>
    </row>
    <row r="69" spans="1:2" ht="16.5" thickBot="1" x14ac:dyDescent="0.3">
      <c r="A69" s="101" t="s">
        <v>293</v>
      </c>
      <c r="B69" s="157">
        <f>'6.1. Паспорт сетевой график'!H43</f>
        <v>45401</v>
      </c>
    </row>
    <row r="70" spans="1:2" ht="16.5" thickBot="1" x14ac:dyDescent="0.3">
      <c r="A70" s="101" t="s">
        <v>294</v>
      </c>
      <c r="B70" s="99"/>
    </row>
    <row r="71" spans="1:2" ht="16.5" thickBot="1" x14ac:dyDescent="0.3">
      <c r="A71" s="101" t="s">
        <v>295</v>
      </c>
      <c r="B71" s="99"/>
    </row>
    <row r="72" spans="1:2" ht="29.25" thickBot="1" x14ac:dyDescent="0.3">
      <c r="A72" s="105" t="s">
        <v>296</v>
      </c>
      <c r="B72" s="202" t="s">
        <v>516</v>
      </c>
    </row>
    <row r="73" spans="1:2" ht="28.5" x14ac:dyDescent="0.25">
      <c r="A73" s="98" t="s">
        <v>297</v>
      </c>
      <c r="B73" s="445" t="s">
        <v>517</v>
      </c>
    </row>
    <row r="74" spans="1:2" x14ac:dyDescent="0.25">
      <c r="A74" s="101" t="s">
        <v>298</v>
      </c>
      <c r="B74" s="446"/>
    </row>
    <row r="75" spans="1:2" x14ac:dyDescent="0.25">
      <c r="A75" s="101" t="s">
        <v>299</v>
      </c>
      <c r="B75" s="446"/>
    </row>
    <row r="76" spans="1:2" x14ac:dyDescent="0.25">
      <c r="A76" s="101" t="s">
        <v>300</v>
      </c>
      <c r="B76" s="446"/>
    </row>
    <row r="77" spans="1:2" x14ac:dyDescent="0.25">
      <c r="A77" s="101" t="s">
        <v>301</v>
      </c>
      <c r="B77" s="446"/>
    </row>
    <row r="78" spans="1:2" ht="16.5" thickBot="1" x14ac:dyDescent="0.3">
      <c r="A78" s="106" t="s">
        <v>302</v>
      </c>
      <c r="B78" s="447"/>
    </row>
    <row r="81" spans="1:2" x14ac:dyDescent="0.25">
      <c r="A81" s="107"/>
      <c r="B81" s="108"/>
    </row>
    <row r="82" spans="1:2" x14ac:dyDescent="0.25">
      <c r="B82" s="109"/>
    </row>
    <row r="83" spans="1:2" x14ac:dyDescent="0.25">
      <c r="B83" s="11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2018-01-12T03:31:01Z</cp:lastPrinted>
  <dcterms:created xsi:type="dcterms:W3CDTF">2015-08-16T15:31:05Z</dcterms:created>
  <dcterms:modified xsi:type="dcterms:W3CDTF">2024-11-04T08:44:35Z</dcterms:modified>
</cp:coreProperties>
</file>