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4\"/>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7" i="31" l="1"/>
  <c r="B18" i="43" l="1"/>
  <c r="C49" i="7"/>
  <c r="C48" i="7"/>
  <c r="G37" i="16" l="1"/>
  <c r="G35" i="16"/>
  <c r="G32" i="16"/>
  <c r="C42" i="16" l="1"/>
  <c r="D42" i="16" s="1"/>
  <c r="C32" i="16"/>
  <c r="D32" i="16" s="1"/>
  <c r="C37" i="16" s="1"/>
  <c r="D37" i="16" s="1"/>
  <c r="C35" i="16" s="1"/>
  <c r="D35" i="16" s="1"/>
  <c r="C31" i="16"/>
  <c r="C30" i="16"/>
  <c r="C40" i="16" l="1"/>
  <c r="D40" i="16" s="1"/>
  <c r="C43" i="16" s="1"/>
  <c r="D43" i="16" s="1"/>
  <c r="C44" i="16" s="1"/>
  <c r="D44" i="16" s="1"/>
  <c r="C47" i="16" s="1"/>
  <c r="D47" i="16" s="1"/>
  <c r="C49" i="16" s="1"/>
  <c r="D49" i="16" s="1"/>
  <c r="C50" i="16" s="1"/>
  <c r="D50" i="16" s="1"/>
  <c r="C53" i="16" s="1"/>
  <c r="D53" i="16" s="1"/>
  <c r="D30" i="16"/>
  <c r="H42" i="16" l="1"/>
  <c r="G42" i="16"/>
  <c r="H30" i="16" l="1"/>
  <c r="G30" i="16"/>
  <c r="G40" i="16"/>
  <c r="H40" i="16" s="1"/>
  <c r="H32" i="16"/>
  <c r="H37" i="16" s="1"/>
  <c r="G31" i="16"/>
  <c r="G43" i="16" l="1"/>
  <c r="H43" i="16" s="1"/>
  <c r="B22" i="31"/>
  <c r="G44" i="16" l="1"/>
  <c r="B69" i="31"/>
  <c r="H44" i="16"/>
  <c r="G47" i="16" s="1"/>
  <c r="H47" i="16" s="1"/>
  <c r="G49" i="16" s="1"/>
  <c r="H49" i="16" s="1"/>
  <c r="G50" i="16" s="1"/>
  <c r="H50" i="16" s="1"/>
  <c r="G53" i="16" s="1"/>
  <c r="H53" i="16" s="1"/>
  <c r="AX73" i="43"/>
  <c r="AD73" i="43"/>
  <c r="R73" i="43"/>
  <c r="D72" i="43"/>
  <c r="A60" i="43"/>
  <c r="AW56" i="43"/>
  <c r="AO56" i="43"/>
  <c r="AG56" i="43"/>
  <c r="Y56" i="43"/>
  <c r="Q56" i="43"/>
  <c r="I56" i="43"/>
  <c r="AY73" i="43"/>
  <c r="AU73" i="43"/>
  <c r="AS56" i="43"/>
  <c r="AQ73" i="43"/>
  <c r="AM73" i="43"/>
  <c r="AK56" i="43"/>
  <c r="AI73" i="43"/>
  <c r="AE73" i="43"/>
  <c r="AA73" i="43"/>
  <c r="Z56" i="43"/>
  <c r="X73" i="43"/>
  <c r="W73" i="43"/>
  <c r="V73" i="43"/>
  <c r="U56" i="43"/>
  <c r="T73" i="43"/>
  <c r="S73" i="43"/>
  <c r="P73" i="43"/>
  <c r="O73" i="43"/>
  <c r="N73" i="43"/>
  <c r="M56" i="43"/>
  <c r="L73" i="43"/>
  <c r="K73" i="43"/>
  <c r="J73" i="43"/>
  <c r="G73" i="43"/>
  <c r="F73" i="43"/>
  <c r="E56" i="43"/>
  <c r="D73" i="43"/>
  <c r="C73" i="43"/>
  <c r="D56" i="43" l="1"/>
  <c r="L56" i="43"/>
  <c r="T56" i="43"/>
  <c r="AB56" i="43"/>
  <c r="AJ56" i="43"/>
  <c r="AR56" i="43"/>
  <c r="AZ56" i="43"/>
  <c r="H73" i="43"/>
  <c r="AN73" i="43"/>
  <c r="AB73" i="43"/>
  <c r="AF73" i="43"/>
  <c r="AJ73" i="43"/>
  <c r="AR73" i="43"/>
  <c r="AV73" i="43"/>
  <c r="AZ73" i="43"/>
  <c r="AC56" i="43"/>
  <c r="E73" i="43"/>
  <c r="I73" i="43"/>
  <c r="M73" i="43"/>
  <c r="Q73" i="43"/>
  <c r="U73" i="43"/>
  <c r="Y73" i="43"/>
  <c r="AG73" i="43"/>
  <c r="AK73" i="43"/>
  <c r="AO73" i="43"/>
  <c r="AS73" i="43"/>
  <c r="AW73" i="43"/>
  <c r="H56" i="43"/>
  <c r="P56" i="43"/>
  <c r="X56" i="43"/>
  <c r="AF56" i="43"/>
  <c r="AN56" i="43"/>
  <c r="AV56" i="43"/>
  <c r="E72" i="43"/>
  <c r="AC73" i="43"/>
  <c r="AL73" i="43"/>
  <c r="AP73" i="43"/>
  <c r="B56" i="43"/>
  <c r="F56" i="43"/>
  <c r="J56" i="43"/>
  <c r="N56" i="43"/>
  <c r="R56" i="43"/>
  <c r="V56" i="43"/>
  <c r="AD56" i="43"/>
  <c r="AH56" i="43"/>
  <c r="AL56" i="43"/>
  <c r="AP56" i="43"/>
  <c r="AT56" i="43"/>
  <c r="AX56" i="43"/>
  <c r="B73" i="43"/>
  <c r="AH73" i="43"/>
  <c r="Z73" i="43"/>
  <c r="C56" i="43"/>
  <c r="G56" i="43"/>
  <c r="K56" i="43"/>
  <c r="O56" i="43"/>
  <c r="S56" i="43"/>
  <c r="W56" i="43"/>
  <c r="AA56" i="43"/>
  <c r="AE56" i="43"/>
  <c r="AI56" i="43"/>
  <c r="AM56" i="43"/>
  <c r="AQ56" i="43"/>
  <c r="AU56" i="43"/>
  <c r="AY56" i="43"/>
  <c r="AT73" i="43"/>
  <c r="B25" i="31"/>
  <c r="F19" i="43" l="1"/>
  <c r="F20" i="43"/>
  <c r="F72" i="43"/>
  <c r="G72" i="43" l="1"/>
  <c r="F21" i="43"/>
  <c r="F22" i="43" s="1"/>
  <c r="H72" i="43" l="1"/>
  <c r="I72" i="43" l="1"/>
  <c r="J72" i="43" l="1"/>
  <c r="K72" i="43" l="1"/>
  <c r="A12" i="31"/>
  <c r="A9" i="31"/>
  <c r="A5" i="31"/>
  <c r="A9" i="26"/>
  <c r="A9" i="28"/>
  <c r="A10" i="30"/>
  <c r="A13" i="30"/>
  <c r="A11" i="12"/>
  <c r="A9" i="12"/>
  <c r="A6" i="12"/>
  <c r="L72" i="43" l="1"/>
  <c r="A13" i="43"/>
  <c r="A12" i="43"/>
  <c r="A10" i="43"/>
  <c r="A9" i="43"/>
  <c r="A7" i="43"/>
  <c r="A6" i="43"/>
  <c r="A4" i="43"/>
  <c r="A2" i="43"/>
  <c r="M72" i="43" l="1"/>
  <c r="N72" i="43" l="1"/>
  <c r="C24" i="6"/>
  <c r="O72" i="43" l="1"/>
  <c r="A15" i="31"/>
  <c r="P72" i="43" l="1"/>
  <c r="B26" i="31"/>
  <c r="Q72" i="43" l="1"/>
  <c r="A16" i="30"/>
  <c r="R72" i="43" l="1"/>
  <c r="A5" i="26"/>
  <c r="A4" i="15"/>
  <c r="A5" i="16"/>
  <c r="A5" i="10"/>
  <c r="A4" i="17"/>
  <c r="A5" i="6"/>
  <c r="A5" i="28"/>
  <c r="A6" i="30"/>
  <c r="A4" i="12"/>
  <c r="S72" i="43" l="1"/>
  <c r="A12" i="26"/>
  <c r="A11" i="15"/>
  <c r="A12" i="16"/>
  <c r="A12" i="10"/>
  <c r="A11" i="17"/>
  <c r="A12" i="6"/>
  <c r="A15" i="28"/>
  <c r="A12" i="28"/>
  <c r="T72" i="43" l="1"/>
  <c r="A15" i="26"/>
  <c r="B21" i="31" s="1"/>
  <c r="U72" i="43" l="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V72" i="43" l="1"/>
  <c r="A14" i="15"/>
  <c r="A8" i="15"/>
  <c r="A15" i="16"/>
  <c r="A9" i="16"/>
  <c r="A15" i="10"/>
  <c r="A9" i="10"/>
  <c r="A14" i="17"/>
  <c r="A8" i="17"/>
  <c r="A15" i="6"/>
  <c r="A9" i="6"/>
  <c r="A14" i="12"/>
  <c r="A8" i="12"/>
  <c r="W72" i="43" l="1"/>
  <c r="X72" i="43" l="1"/>
  <c r="Y72" i="43" l="1"/>
  <c r="Z72" i="43" l="1"/>
  <c r="AA72" i="43" l="1"/>
  <c r="AB72" i="43" l="1"/>
  <c r="AC72" i="43" l="1"/>
  <c r="AD72" i="43" l="1"/>
  <c r="AE72" i="43" l="1"/>
  <c r="AF72" i="43" l="1"/>
  <c r="AG72" i="43" l="1"/>
  <c r="AH72" i="43" l="1"/>
  <c r="AI72" i="43" l="1"/>
  <c r="AJ72" i="43" l="1"/>
  <c r="AK72" i="43" l="1"/>
  <c r="AL72" i="43" l="1"/>
  <c r="AM72" i="43" l="1"/>
  <c r="AN72" i="43" l="1"/>
  <c r="AO72" i="43" l="1"/>
  <c r="AP72" i="43" l="1"/>
  <c r="AQ72" i="43" l="1"/>
  <c r="AR72" i="43" l="1"/>
  <c r="AS72" i="43" l="1"/>
  <c r="AT72" i="43" l="1"/>
  <c r="AU72" i="43" l="1"/>
  <c r="AV72" i="43" l="1"/>
  <c r="AW72" i="43" l="1"/>
  <c r="AX72" i="43" l="1"/>
  <c r="AY72" i="43" l="1"/>
  <c r="AZ72" i="43" l="1"/>
</calcChain>
</file>

<file path=xl/sharedStrings.xml><?xml version="1.0" encoding="utf-8"?>
<sst xmlns="http://schemas.openxmlformats.org/spreadsheetml/2006/main" count="1104" uniqueCount="572">
  <si>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</si>
  <si>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</si>
  <si>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</si>
  <si>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</si>
  <si>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</si>
  <si>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</si>
  <si>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</si>
  <si>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</si>
  <si>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</si>
  <si>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</si>
  <si>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</si>
  <si>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</si>
  <si>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</si>
  <si>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</si>
  <si>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</si>
  <si>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</si>
  <si>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</si>
  <si>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</si>
  <si>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</si>
  <si>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</si>
  <si>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</si>
  <si>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</si>
  <si>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</si>
  <si>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</si>
  <si>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</si>
  <si>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</si>
  <si>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</si>
  <si>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</si>
  <si>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</si>
  <si>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</si>
  <si>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</si>
  <si>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</si>
  <si>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</si>
  <si>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</si>
  <si>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</si>
  <si>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</si>
  <si>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</si>
  <si>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</si>
  <si>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</si>
  <si>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</si>
  <si>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</si>
  <si>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</si>
  <si>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</si>
  <si>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</si>
  <si>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</si>
  <si>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</si>
  <si>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</si>
  <si>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</si>
  <si>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</si>
  <si>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</si>
  <si>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</si>
  <si>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</si>
  <si>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</si>
  <si>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</si>
  <si>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</si>
  <si>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</si>
  <si>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</si>
  <si>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</si>
  <si>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</si>
  <si>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</si>
  <si>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</si>
  <si>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</si>
  <si>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</si>
  <si>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</si>
  <si>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</si>
  <si>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</si>
  <si>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</si>
  <si>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</si>
  <si>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</si>
  <si>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</si>
  <si>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</si>
  <si>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</si>
  <si>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</si>
  <si>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</si>
  <si>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</si>
  <si>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</si>
  <si>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</si>
  <si>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</si>
  <si>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</si>
  <si>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</si>
  <si>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</si>
  <si>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</si>
  <si>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</si>
  <si>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</si>
  <si>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</si>
  <si>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</si>
  <si>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</si>
  <si>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</si>
  <si>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</si>
  <si>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</si>
  <si>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</si>
  <si>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</si>
  <si>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</si>
  <si>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</si>
  <si>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</si>
  <si>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</si>
  <si>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</si>
  <si>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</si>
  <si>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</si>
  <si>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</si>
  <si>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</si>
  <si>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</si>
  <si>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</si>
  <si>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</si>
  <si>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</si>
  <si>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</si>
  <si>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</si>
  <si>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</si>
  <si>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</si>
  <si>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</si>
  <si>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</si>
  <si>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</si>
  <si>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</si>
  <si>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</si>
  <si>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</si>
  <si>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</si>
  <si>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</si>
  <si>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</si>
  <si>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</si>
  <si>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</si>
  <si>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</si>
  <si>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</si>
  <si>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</si>
  <si>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</si>
  <si>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</si>
  <si>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</si>
  <si>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</si>
  <si>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</si>
  <si>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</si>
  <si>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</si>
  <si>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</si>
  <si>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</si>
  <si>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</si>
  <si>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</si>
  <si>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</si>
  <si>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</si>
  <si>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</si>
  <si>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</si>
  <si>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</si>
  <si>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</si>
  <si>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</si>
  <si>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</si>
  <si>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</si>
  <si>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</si>
  <si>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</si>
  <si>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</si>
  <si>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</si>
  <si>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</si>
  <si>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</si>
  <si>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</si>
  <si>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</si>
  <si>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</si>
  <si>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</si>
  <si>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</si>
  <si>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</si>
  <si>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</si>
  <si>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</si>
  <si>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</si>
  <si>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</si>
  <si>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</si>
  <si>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</si>
  <si>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</si>
  <si>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</si>
  <si>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</si>
  <si>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</si>
  <si>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</si>
  <si>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</si>
  <si>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</si>
  <si>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</si>
  <si>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</si>
  <si>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</si>
  <si>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</si>
  <si>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</si>
  <si>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</si>
  <si>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</si>
  <si>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</si>
  <si>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</si>
  <si>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</si>
  <si>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</si>
  <si>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</si>
  <si>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</si>
  <si>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</si>
  <si>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</si>
  <si>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</si>
  <si>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</si>
  <si>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</si>
  <si>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</si>
  <si>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</si>
  <si>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</si>
  <si>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</si>
  <si>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</si>
  <si>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</si>
  <si>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</si>
  <si>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</si>
  <si>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</si>
  <si>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</si>
  <si>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</si>
  <si>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</si>
  <si>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</si>
  <si>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</si>
  <si>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</si>
  <si>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</si>
  <si>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</si>
  <si>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</si>
  <si>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</si>
  <si>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</si>
  <si>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</si>
  <si>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</si>
  <si>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</si>
  <si>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</si>
  <si>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</si>
  <si>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</si>
  <si>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</si>
  <si>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</si>
  <si>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</si>
  <si>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</si>
  <si>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</si>
  <si>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</si>
  <si>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</si>
  <si>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</si>
  <si>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</si>
  <si>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</si>
  <si>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</si>
  <si>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</si>
  <si>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</si>
  <si>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</si>
  <si>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</si>
  <si>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</si>
  <si>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</si>
  <si>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</si>
  <si>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</si>
  <si>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</si>
  <si>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</si>
  <si>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</si>
  <si>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</si>
  <si>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</si>
  <si>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</si>
  <si>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</si>
  <si>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</si>
  <si>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</si>
  <si>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</si>
  <si>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</si>
  <si>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</si>
  <si>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</si>
  <si>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</si>
  <si>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</si>
  <si>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</si>
  <si>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</si>
  <si>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</si>
  <si>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</si>
  <si>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</si>
  <si>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</si>
  <si>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</si>
  <si>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</si>
  <si>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</si>
  <si>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</si>
  <si>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</si>
  <si>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</si>
  <si>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</si>
  <si>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</si>
  <si>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</si>
  <si>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</si>
  <si>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</si>
  <si>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</si>
  <si>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</si>
  <si>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</si>
  <si>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</si>
  <si>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</si>
  <si>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</si>
  <si>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</si>
  <si>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</si>
  <si>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</si>
  <si>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</si>
  <si>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</si>
  <si>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</si>
  <si>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</si>
  <si>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</si>
  <si>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</si>
  <si>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</si>
  <si>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</si>
  <si>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</si>
  <si>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</si>
  <si>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</si>
  <si>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</si>
  <si>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</si>
  <si>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</si>
  <si>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</si>
  <si>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</si>
  <si>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</si>
  <si>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</si>
  <si>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</si>
  <si>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</si>
  <si>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</si>
  <si>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</si>
  <si>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</si>
  <si>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</si>
  <si>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</si>
  <si>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</si>
  <si>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</si>
  <si>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</si>
  <si>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</si>
  <si>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</si>
  <si>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</si>
  <si>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</si>
  <si>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</si>
  <si>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</si>
  <si>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</si>
  <si>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</si>
  <si>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</si>
  <si>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</si>
  <si>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</si>
  <si>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</si>
  <si>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</si>
  <si>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</si>
  <si>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</si>
  <si>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</si>
  <si>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</si>
  <si>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</si>
  <si>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</si>
  <si>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</si>
  <si>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</si>
  <si>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</si>
  <si>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</si>
  <si>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</si>
  <si>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</si>
  <si>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</si>
  <si>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</si>
  <si>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</si>
  <si>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</si>
  <si>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</si>
  <si>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</si>
  <si>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</si>
  <si>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</si>
  <si>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</si>
  <si>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</si>
  <si>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</si>
  <si>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</si>
  <si>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</si>
  <si>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</si>
  <si>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</si>
  <si>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</si>
  <si>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</si>
  <si>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</si>
  <si>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</si>
  <si>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</si>
  <si>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</si>
  <si>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</si>
  <si>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</si>
  <si>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</si>
  <si>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</si>
  <si>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</si>
  <si>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</si>
  <si>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</si>
  <si>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</si>
  <si>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</si>
  <si>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</si>
  <si>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</si>
  <si>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</si>
  <si>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</si>
  <si>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</si>
  <si>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</si>
  <si>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</si>
  <si>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</si>
  <si>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</si>
  <si>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</si>
  <si>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</si>
  <si>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</si>
  <si>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</si>
  <si>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</si>
  <si>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</si>
  <si>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</si>
  <si>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</si>
  <si>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</si>
  <si>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</si>
  <si>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</si>
  <si>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</si>
  <si>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</si>
  <si>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</si>
  <si>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</si>
  <si>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</si>
  <si>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</si>
  <si>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</si>
  <si>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</si>
  <si>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</si>
  <si>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</si>
  <si>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</si>
  <si>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</si>
  <si>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</si>
  <si>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</si>
  <si>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</si>
  <si>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</si>
  <si>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</si>
  <si>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</si>
  <si>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</si>
  <si>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</si>
  <si>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</si>
  <si>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</si>
  <si>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</si>
  <si>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</si>
  <si>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</si>
  <si>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</si>
  <si>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</si>
  <si>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</si>
  <si>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</si>
  <si>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</si>
  <si>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воздушных линий электропередачи, км</t>
  </si>
  <si>
    <t>АО "Россети Тюмень"</t>
  </si>
  <si>
    <t>Тюменская область</t>
  </si>
  <si>
    <t>не относится</t>
  </si>
  <si>
    <t>этапность не предусмотрена</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</si>
  <si>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</si>
  <si>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</si>
  <si>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</si>
  <si>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</si>
  <si>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</si>
  <si>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</si>
  <si>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</si>
  <si>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</si>
  <si>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</si>
  <si>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</si>
  <si>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</si>
  <si>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</si>
  <si>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</si>
  <si>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</si>
  <si>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</si>
  <si>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</si>
  <si>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</si>
  <si>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</si>
  <si>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</si>
  <si>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</si>
  <si>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</si>
  <si>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</si>
  <si>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</si>
  <si>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</si>
  <si>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</si>
  <si>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</si>
  <si>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</si>
  <si>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</si>
  <si>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Факт (предложения по корректировке плана)</t>
  </si>
  <si>
    <t>1.12.</t>
  </si>
  <si>
    <t>Сметная стоимость проекта в ценах 2022  года с НДС, млн. руб.</t>
  </si>
  <si>
    <t>15,222982 млн.руб./км.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</si>
  <si>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</si>
  <si>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г. Тюмень</t>
  </si>
  <si>
    <t>Кабель АПвПг 1*240</t>
  </si>
  <si>
    <t>Прочие расходы</t>
  </si>
  <si>
    <t/>
  </si>
  <si>
    <t>N_TP3300.KL.0004</t>
  </si>
  <si>
    <t>ВЛ-10 кВ ф. Московский</t>
  </si>
  <si>
    <t>нет</t>
  </si>
  <si>
    <t>СИП3 1х70</t>
  </si>
  <si>
    <t>ААБл-10 (3 х 240)</t>
  </si>
  <si>
    <t>ВЛЗ</t>
  </si>
  <si>
    <t>траншея</t>
  </si>
  <si>
    <t>Замена ВЛ 10кВ протяженностью 0,210 км на КЛ 10кВ протяженностью 0,210 км;
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t>
  </si>
  <si>
    <t>0,210 км</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</si>
  <si>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</si>
  <si>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</si>
  <si>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</si>
  <si>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</si>
  <si>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</si>
  <si>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</si>
  <si>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</si>
  <si>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</si>
  <si>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</si>
  <si>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</si>
  <si>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</si>
  <si>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</si>
  <si>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</si>
  <si>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</si>
  <si>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</si>
  <si>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</si>
  <si>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</si>
  <si>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</si>
  <si>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</si>
  <si>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</si>
  <si>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</si>
  <si>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</si>
  <si>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</si>
  <si>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</si>
  <si>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</si>
  <si>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</si>
  <si>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</si>
  <si>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</si>
  <si>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</si>
  <si>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</si>
  <si>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</si>
  <si>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</si>
  <si>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</si>
  <si>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</si>
  <si>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</si>
  <si>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</si>
  <si>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</si>
  <si>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</si>
  <si>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</si>
  <si>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</si>
  <si>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</si>
  <si>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</si>
  <si>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</si>
  <si>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</si>
  <si>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</si>
  <si>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</si>
  <si>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</si>
  <si>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</si>
  <si>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</si>
  <si>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</si>
  <si>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</si>
  <si>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</si>
  <si>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</si>
  <si>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</si>
  <si>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</si>
  <si>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</si>
  <si>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</si>
  <si>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</si>
  <si>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</si>
  <si>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</si>
  <si>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</si>
  <si>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</si>
  <si>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</si>
  <si>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</si>
  <si>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</si>
  <si>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</si>
  <si>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</si>
  <si>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</si>
  <si>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</si>
  <si>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</si>
  <si>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</si>
  <si>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Выполнение обязательств по Соглашению о компенсации от 29.09.2022 № ZP01.3000.2022.3199 в целях реконструкции электросетевого комплекса ВЛ-10 кВ ф. Московский от ПС 110/10 кВ «Утяшево» для заявителя ООО "СЗ "ИСБ-Девелопмент"</t>
  </si>
  <si>
    <t>2023.0291/2022.0349</t>
  </si>
  <si>
    <t>Выполнение комплекса работ по реконструкции электросетевого комплекса ВЛ-10 кВ ф. Московский от ПС 110/10 кВ "Утяшево"для нужд филиала АО "Россети Тюмень" Тюменские электрические сети.</t>
  </si>
  <si>
    <t>Филиал АО "Россети Тюмень" ТюмЭС</t>
  </si>
  <si>
    <t>Реконструкция и техперевооружение электросетевых объектов</t>
  </si>
  <si>
    <t>СМР</t>
  </si>
  <si>
    <t>ВЗ</t>
  </si>
  <si>
    <t>ЗЦ ПО ЕП</t>
  </si>
  <si>
    <t>Предварительный расчет стоимости работ</t>
  </si>
  <si>
    <t>ООО "М-Сетьстрой"</t>
  </si>
  <si>
    <t>32312358882</t>
  </si>
  <si>
    <t>www.roseltorg.ru</t>
  </si>
  <si>
    <t>05.05.2023</t>
  </si>
  <si>
    <t>04.05.2023</t>
  </si>
  <si>
    <t>31.05.2023</t>
  </si>
  <si>
    <t>05.06.2023</t>
  </si>
  <si>
    <t>п.7.5.3.</t>
  </si>
  <si>
    <t>Закупочная комиссия</t>
  </si>
  <si>
    <t>32312358882/2023.0291-3</t>
  </si>
  <si>
    <t>30.05.2023</t>
  </si>
  <si>
    <t>19.06.2023</t>
  </si>
  <si>
    <t>10.09.2024</t>
  </si>
  <si>
    <t>Вскрытие переносилось 4 раза в связи с отсутствием участников.</t>
  </si>
  <si>
    <t>Инвестпроект учтен проектом кор ИПР 2023-2027 одобренной СД АО "Россети Тюмень" (Протокол от27.02.2023 №04/23).Исполнение обязательств по соглашению о компенсации (денежная форма) от 29.09.2022 №ZP01.3000.2022.3199</t>
  </si>
  <si>
    <t>Год раскрытия информации: 2024 год</t>
  </si>
  <si>
    <t>объем заключенного договора PD01.3000.2023.912 от 19.06.2023 . ООО "М-Сетьстрой"    в ценах 2023 года с НДС, млн. руб</t>
  </si>
  <si>
    <t>объем заключенного договора  в ценах  года с НДС, млн. руб</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</si>
  <si>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</si>
  <si>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</si>
  <si>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</si>
  <si>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</si>
  <si>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</si>
  <si>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</si>
  <si>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</si>
  <si>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</si>
  <si>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</si>
  <si>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</si>
  <si>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</si>
  <si>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</si>
  <si>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</si>
  <si>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</si>
  <si>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</si>
  <si>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</si>
  <si>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С</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</si>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</sst>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_ ;\-0\ "/>
    <numFmt numFmtId="176" formatCode="000000"/>
    <numFmt numFmtId="177"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9"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8" fontId="39" fillId="27"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8" fontId="39" fillId="28" borderId="45"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168" fontId="36" fillId="29" borderId="41"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11" fillId="0" borderId="0" xfId="2" applyFont="1" applyAlignment="1">
      <alignment horizontal="right" vertical="center"/>
    </xf>
    <xf numFmtId="0" fontId="66" fillId="0" borderId="0" xfId="108" applyFont="1" applyFill="1" applyAlignment="1"/>
    <xf numFmtId="0" fontId="66" fillId="0" borderId="0" xfId="108" applyFont="1" applyFill="1" applyAlignment="1">
      <alignment horizontal="center"/>
    </xf>
    <xf numFmtId="0" fontId="66" fillId="0" borderId="0" xfId="108" applyFont="1" applyFill="1" applyAlignment="1">
      <alignment horizontal="center" wrapText="1"/>
    </xf>
    <xf numFmtId="0" fontId="66" fillId="0" borderId="0" xfId="108" applyFont="1" applyFill="1" applyAlignment="1">
      <alignment horizontal="right"/>
    </xf>
    <xf numFmtId="2" fontId="66" fillId="0" borderId="0" xfId="108" applyNumberFormat="1" applyFont="1" applyFill="1" applyBorder="1" applyAlignment="1">
      <alignment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6" fillId="0" borderId="0" xfId="98" applyFont="1" applyFill="1" applyAlignment="1">
      <alignment vertical="center"/>
    </xf>
    <xf numFmtId="0" fontId="69" fillId="0" borderId="0" xfId="98" applyFont="1" applyFill="1" applyAlignment="1">
      <alignment vertical="center"/>
    </xf>
    <xf numFmtId="0" fontId="66" fillId="0" borderId="0" xfId="98" applyFont="1" applyAlignment="1">
      <alignment vertical="center"/>
    </xf>
    <xf numFmtId="0" fontId="66"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Border="1" applyAlignment="1">
      <alignment horizontal="left" vertical="top" wrapText="1"/>
    </xf>
    <xf numFmtId="0" fontId="66" fillId="0" borderId="0" xfId="108" applyFont="1" applyFill="1" applyAlignment="1">
      <alignment horizontal="left"/>
    </xf>
    <xf numFmtId="168"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Alignment="1">
      <alignment vertical="center"/>
    </xf>
    <xf numFmtId="173" fontId="41" fillId="0" borderId="1" xfId="0" applyNumberFormat="1" applyFont="1" applyBorder="1" applyAlignment="1">
      <alignment vertical="center"/>
    </xf>
    <xf numFmtId="0" fontId="11" fillId="0" borderId="48" xfId="0" applyFont="1" applyBorder="1" applyAlignment="1">
      <alignment vertical="center"/>
    </xf>
    <xf numFmtId="0" fontId="11" fillId="0" borderId="4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72" fontId="41" fillId="0" borderId="54" xfId="0" applyNumberFormat="1" applyFont="1" applyBorder="1" applyAlignment="1">
      <alignment vertical="center"/>
    </xf>
    <xf numFmtId="10" fontId="41" fillId="0" borderId="55" xfId="0" applyNumberFormat="1" applyFont="1" applyBorder="1" applyAlignment="1">
      <alignment vertical="center"/>
    </xf>
    <xf numFmtId="9" fontId="41" fillId="0" borderId="54" xfId="0" applyNumberFormat="1" applyFont="1" applyBorder="1" applyAlignment="1">
      <alignment vertical="center"/>
    </xf>
    <xf numFmtId="0" fontId="11" fillId="0" borderId="25" xfId="0" applyFont="1" applyBorder="1" applyAlignment="1">
      <alignment vertical="center"/>
    </xf>
    <xf numFmtId="10" fontId="41" fillId="0" borderId="49"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6"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49" xfId="0" applyNumberFormat="1" applyFont="1" applyFill="1" applyBorder="1" applyAlignment="1">
      <alignment vertical="center"/>
    </xf>
    <xf numFmtId="3" fontId="41" fillId="0" borderId="50" xfId="0" applyNumberFormat="1" applyFont="1" applyFill="1" applyBorder="1" applyAlignment="1">
      <alignment vertical="center"/>
    </xf>
    <xf numFmtId="3" fontId="41" fillId="0" borderId="52"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1"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25" borderId="1" xfId="2" applyFont="1" applyFill="1" applyBorder="1" applyAlignment="1">
      <alignment horizontal="center"/>
    </xf>
    <xf numFmtId="9" fontId="11" fillId="25" borderId="1" xfId="109" applyFont="1" applyFill="1" applyBorder="1" applyAlignment="1">
      <alignment horizontal="center" vertical="center" wrapText="1"/>
    </xf>
    <xf numFmtId="9" fontId="11" fillId="0" borderId="1" xfId="109" applyFont="1" applyFill="1" applyBorder="1" applyAlignment="1">
      <alignment horizontal="center" vertical="center" wrapText="1"/>
    </xf>
    <xf numFmtId="9" fontId="43" fillId="0" borderId="1" xfId="109" applyFont="1" applyFill="1" applyBorder="1" applyAlignment="1">
      <alignment horizontal="center" vertical="center" wrapText="1"/>
    </xf>
    <xf numFmtId="9" fontId="11" fillId="0" borderId="1" xfId="10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47" xfId="49"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1" xfId="0" applyFont="1" applyBorder="1"/>
    <xf numFmtId="0" fontId="41" fillId="29" borderId="26" xfId="2"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29" fillId="0" borderId="48" xfId="0" applyNumberFormat="1" applyFont="1" applyFill="1" applyBorder="1" applyAlignment="1">
      <alignment vertical="center"/>
    </xf>
    <xf numFmtId="177" fontId="41" fillId="0" borderId="49" xfId="0" applyNumberFormat="1" applyFont="1" applyFill="1" applyBorder="1" applyAlignment="1">
      <alignment vertical="center"/>
    </xf>
    <xf numFmtId="4" fontId="11" fillId="0" borderId="1" xfId="102" applyNumberFormat="1" applyFont="1" applyFill="1" applyBorder="1" applyAlignment="1">
      <alignment horizontal="center" vertical="center" wrapText="1"/>
    </xf>
    <xf numFmtId="175" fontId="11" fillId="0" borderId="1" xfId="102"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3" fillId="0" borderId="0" xfId="98" applyFont="1" applyFill="1" applyAlignment="1">
      <alignment horizontal="center" vertical="center"/>
    </xf>
    <xf numFmtId="0" fontId="66" fillId="0" borderId="0" xfId="108" applyFont="1" applyFill="1" applyAlignment="1">
      <alignment horizontal="left"/>
    </xf>
    <xf numFmtId="0" fontId="43" fillId="0" borderId="0" xfId="98" applyFont="1" applyAlignment="1">
      <alignment horizontal="center" vertical="center"/>
    </xf>
    <xf numFmtId="0" fontId="11" fillId="0" borderId="0" xfId="98" applyFont="1" applyAlignment="1">
      <alignment horizontal="center" vertical="center"/>
    </xf>
    <xf numFmtId="0" fontId="67" fillId="0" borderId="0" xfId="98" applyFont="1" applyFill="1" applyAlignment="1">
      <alignment horizontal="center" vertical="center" wrapText="1"/>
    </xf>
    <xf numFmtId="0" fontId="66" fillId="0" borderId="0" xfId="108" applyFont="1" applyFill="1" applyAlignment="1">
      <alignment horizontal="left" wrapText="1"/>
    </xf>
    <xf numFmtId="0" fontId="67" fillId="0" borderId="0" xfId="98"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6"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FF74-4848-8FC4-EB1550017982}"/>
            </c:ext>
          </c:extLst>
        </c:ser>
        <c:ser>
          <c:idx val="1"/>
          <c:order val="1"/>
          <c:tx>
            <c:v>NPV (без учета продажи)</c:v>
          </c:tx>
          <c:marker>
            <c:symbol val="none"/>
          </c:marker>
          <c:val>
            <c:numLit>
              <c:formatCode>General</c:formatCode>
              <c:ptCount val="11"/>
              <c:pt idx="0">
                <c:v>-1.4580128248780966E-2</c:v>
              </c:pt>
              <c:pt idx="1">
                <c:v>-1.4580128248780966E-2</c:v>
              </c:pt>
              <c:pt idx="2">
                <c:v>-1.4580128248780966E-2</c:v>
              </c:pt>
              <c:pt idx="3">
                <c:v>-1.4580128248780966E-2</c:v>
              </c:pt>
              <c:pt idx="4">
                <c:v>-1.4580128248780966E-2</c:v>
              </c:pt>
              <c:pt idx="5">
                <c:v>-1.4580128248780966E-2</c:v>
              </c:pt>
              <c:pt idx="6">
                <c:v>-1.4580128248780966E-2</c:v>
              </c:pt>
              <c:pt idx="7">
                <c:v>-1.4580128248780966E-2</c:v>
              </c:pt>
              <c:pt idx="8">
                <c:v>-1.4580128248780966E-2</c:v>
              </c:pt>
              <c:pt idx="9">
                <c:v>-1.4580128248780966E-2</c:v>
              </c:pt>
              <c:pt idx="10">
                <c:v>-1.4580128248780966E-2</c:v>
              </c:pt>
            </c:numLit>
          </c:val>
          <c:smooth val="0"/>
          <c:extLst>
            <c:ext xmlns:c16="http://schemas.microsoft.com/office/drawing/2014/chart" uri="{C3380CC4-5D6E-409C-BE32-E72D297353CC}">
              <c16:uniqueId val="{00000001-FF74-4848-8FC4-EB15500179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hurkina-NV\Desktop\N_TP3300.KL.0004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2022</v>
          </cell>
        </row>
      </sheetData>
      <sheetData sheetId="3" refreshError="1"/>
      <sheetData sheetId="4"/>
      <sheetData sheetId="5" refreshError="1"/>
      <sheetData sheetId="6" refreshError="1"/>
      <sheetData sheetId="7"/>
      <sheetData sheetId="8" refreshError="1"/>
      <sheetData sheetId="9" refreshError="1"/>
      <sheetData sheetId="10">
        <row r="83">
          <cell r="A83" t="str">
            <v>PV</v>
          </cell>
        </row>
      </sheetData>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29" t="s">
        <v>551</v>
      </c>
      <c r="B5" s="329"/>
      <c r="C5" s="329"/>
      <c r="D5" s="120"/>
      <c r="E5" s="120"/>
      <c r="F5" s="120"/>
      <c r="G5" s="120"/>
      <c r="H5" s="120"/>
    </row>
    <row r="6" spans="1:20" s="11" customFormat="1" ht="18.75" x14ac:dyDescent="0.3">
      <c r="A6" s="16"/>
      <c r="D6" s="15"/>
      <c r="E6" s="15"/>
      <c r="F6" s="14"/>
    </row>
    <row r="7" spans="1:20" s="11" customFormat="1" ht="18.75" x14ac:dyDescent="0.2">
      <c r="A7" s="333" t="s">
        <v>8</v>
      </c>
      <c r="B7" s="333"/>
      <c r="C7" s="33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31" t="s">
        <v>406</v>
      </c>
      <c r="B9" s="331"/>
      <c r="C9" s="331"/>
      <c r="D9" s="7"/>
      <c r="E9" s="7"/>
      <c r="F9" s="7"/>
      <c r="G9" s="12"/>
      <c r="H9" s="12"/>
      <c r="I9" s="12"/>
      <c r="J9" s="12"/>
      <c r="K9" s="12"/>
      <c r="L9" s="12"/>
      <c r="M9" s="12"/>
      <c r="N9" s="12"/>
      <c r="O9" s="12"/>
      <c r="P9" s="12"/>
      <c r="Q9" s="12"/>
      <c r="R9" s="12"/>
      <c r="S9" s="12"/>
      <c r="T9" s="12"/>
    </row>
    <row r="10" spans="1:20" s="11" customFormat="1" ht="18.75" x14ac:dyDescent="0.2">
      <c r="A10" s="330" t="s">
        <v>7</v>
      </c>
      <c r="B10" s="330"/>
      <c r="C10" s="33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31" t="s">
        <v>447</v>
      </c>
      <c r="B12" s="331"/>
      <c r="C12" s="331"/>
      <c r="D12" s="7"/>
      <c r="E12" s="7"/>
      <c r="F12" s="7"/>
      <c r="G12" s="12"/>
      <c r="H12" s="12"/>
      <c r="I12" s="12"/>
      <c r="J12" s="12"/>
      <c r="K12" s="12"/>
      <c r="L12" s="12"/>
      <c r="M12" s="12"/>
      <c r="N12" s="12"/>
      <c r="O12" s="12"/>
      <c r="P12" s="12"/>
      <c r="Q12" s="12"/>
      <c r="R12" s="12"/>
      <c r="S12" s="12"/>
      <c r="T12" s="12"/>
    </row>
    <row r="13" spans="1:20" s="11" customFormat="1" ht="18.75" x14ac:dyDescent="0.2">
      <c r="A13" s="330" t="s">
        <v>6</v>
      </c>
      <c r="B13" s="330"/>
      <c r="C13" s="33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31" t="s">
        <v>442</v>
      </c>
      <c r="B15" s="331"/>
      <c r="C15" s="331"/>
      <c r="D15" s="7"/>
      <c r="E15" s="7"/>
      <c r="F15" s="7"/>
      <c r="G15" s="7"/>
      <c r="H15" s="7"/>
      <c r="I15" s="7"/>
      <c r="J15" s="7"/>
      <c r="K15" s="7"/>
      <c r="L15" s="7"/>
      <c r="M15" s="7"/>
      <c r="N15" s="7"/>
      <c r="O15" s="7"/>
      <c r="P15" s="7"/>
      <c r="Q15" s="7"/>
      <c r="R15" s="7"/>
      <c r="S15" s="7"/>
      <c r="T15" s="7"/>
    </row>
    <row r="16" spans="1:20" s="2" customFormat="1" ht="15" customHeight="1" x14ac:dyDescent="0.2">
      <c r="A16" s="330" t="s">
        <v>5</v>
      </c>
      <c r="B16" s="330"/>
      <c r="C16" s="33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1" t="s">
        <v>375</v>
      </c>
      <c r="B18" s="332"/>
      <c r="C18" s="33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28" t="s">
        <v>394</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395</v>
      </c>
      <c r="D23" s="27"/>
      <c r="E23" s="27"/>
      <c r="F23" s="27"/>
      <c r="G23" s="26"/>
      <c r="H23" s="26"/>
      <c r="I23" s="26"/>
      <c r="J23" s="26"/>
      <c r="K23" s="26"/>
      <c r="L23" s="26"/>
      <c r="M23" s="26"/>
      <c r="N23" s="26"/>
      <c r="O23" s="26"/>
      <c r="P23" s="26"/>
      <c r="Q23" s="26"/>
      <c r="R23" s="25"/>
      <c r="S23" s="25"/>
      <c r="T23" s="25"/>
    </row>
    <row r="24" spans="1:20" s="2" customFormat="1" ht="18.75" x14ac:dyDescent="0.2">
      <c r="A24" s="326"/>
      <c r="B24" s="327"/>
      <c r="C24" s="32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8" t="s">
        <v>324</v>
      </c>
      <c r="C25" s="131" t="s">
        <v>404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8" t="s">
        <v>74</v>
      </c>
      <c r="C26" s="131" t="s">
        <v>407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8" t="s">
        <v>73</v>
      </c>
      <c r="C27" s="131" t="s">
        <v>443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8" t="s">
        <v>325</v>
      </c>
      <c r="C28" s="34" t="s">
        <v>393</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8" t="s">
        <v>326</v>
      </c>
      <c r="C29" s="34" t="s">
        <v>393</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8" t="s">
        <v>327</v>
      </c>
      <c r="C30" s="34" t="s">
        <v>393</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328</v>
      </c>
      <c r="C31" s="131"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329</v>
      </c>
      <c r="C32" s="131" t="s">
        <v>393</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330</v>
      </c>
      <c r="C33" s="34" t="s">
        <v>408</v>
      </c>
      <c r="D33" s="32"/>
      <c r="E33" s="32"/>
      <c r="F33" s="31"/>
      <c r="G33" s="31"/>
      <c r="H33" s="31"/>
      <c r="I33" s="31"/>
      <c r="J33" s="31"/>
      <c r="K33" s="31"/>
      <c r="L33" s="31"/>
      <c r="M33" s="31"/>
      <c r="N33" s="31"/>
      <c r="O33" s="31"/>
      <c r="P33" s="31"/>
      <c r="Q33" s="30"/>
      <c r="R33" s="30"/>
      <c r="S33" s="30"/>
      <c r="T33" s="30"/>
    </row>
    <row r="34" spans="1:20" ht="111" customHeight="1" x14ac:dyDescent="0.25">
      <c r="A34" s="22" t="s">
        <v>344</v>
      </c>
      <c r="B34" s="37" t="s">
        <v>331</v>
      </c>
      <c r="C34" s="34" t="s">
        <v>393</v>
      </c>
      <c r="D34" s="21"/>
      <c r="E34" s="21"/>
      <c r="F34" s="21"/>
      <c r="G34" s="21"/>
      <c r="H34" s="21"/>
      <c r="I34" s="21"/>
      <c r="J34" s="21"/>
      <c r="K34" s="21"/>
      <c r="L34" s="21"/>
      <c r="M34" s="21"/>
      <c r="N34" s="21"/>
      <c r="O34" s="21"/>
      <c r="P34" s="21"/>
      <c r="Q34" s="21"/>
      <c r="R34" s="21"/>
      <c r="S34" s="21"/>
      <c r="T34" s="21"/>
    </row>
    <row r="35" spans="1:20" ht="58.5" customHeight="1" x14ac:dyDescent="0.25">
      <c r="A35" s="22" t="s">
        <v>334</v>
      </c>
      <c r="B35" s="37" t="s">
        <v>71</v>
      </c>
      <c r="C35" s="34" t="s">
        <v>393</v>
      </c>
      <c r="D35" s="21"/>
      <c r="E35" s="21"/>
      <c r="F35" s="21"/>
      <c r="G35" s="21"/>
      <c r="H35" s="21"/>
      <c r="I35" s="21"/>
      <c r="J35" s="21"/>
      <c r="K35" s="21"/>
      <c r="L35" s="21"/>
      <c r="M35" s="21"/>
      <c r="N35" s="21"/>
      <c r="O35" s="21"/>
      <c r="P35" s="21"/>
      <c r="Q35" s="21"/>
      <c r="R35" s="21"/>
      <c r="S35" s="21"/>
      <c r="T35" s="21"/>
    </row>
    <row r="36" spans="1:20" ht="51.75" customHeight="1" x14ac:dyDescent="0.25">
      <c r="A36" s="22" t="s">
        <v>345</v>
      </c>
      <c r="B36" s="37" t="s">
        <v>332</v>
      </c>
      <c r="C36" s="34" t="s">
        <v>393</v>
      </c>
      <c r="D36" s="21"/>
      <c r="E36" s="21"/>
      <c r="F36" s="21"/>
      <c r="G36" s="21"/>
      <c r="H36" s="21"/>
      <c r="I36" s="21"/>
      <c r="J36" s="21"/>
      <c r="K36" s="21"/>
      <c r="L36" s="21"/>
      <c r="M36" s="21"/>
      <c r="N36" s="21"/>
      <c r="O36" s="21"/>
      <c r="P36" s="21"/>
      <c r="Q36" s="21"/>
      <c r="R36" s="21"/>
      <c r="S36" s="21"/>
      <c r="T36" s="21"/>
    </row>
    <row r="37" spans="1:20" ht="43.5" customHeight="1" x14ac:dyDescent="0.25">
      <c r="A37" s="22" t="s">
        <v>335</v>
      </c>
      <c r="B37" s="37" t="s">
        <v>333</v>
      </c>
      <c r="C37" s="34" t="s">
        <v>257</v>
      </c>
      <c r="D37" s="21"/>
      <c r="E37" s="21"/>
      <c r="F37" s="21"/>
      <c r="G37" s="21"/>
      <c r="H37" s="21"/>
      <c r="I37" s="21"/>
      <c r="J37" s="21"/>
      <c r="K37" s="21"/>
      <c r="L37" s="21"/>
      <c r="M37" s="21"/>
      <c r="N37" s="21"/>
      <c r="O37" s="21"/>
      <c r="P37" s="21"/>
      <c r="Q37" s="21"/>
      <c r="R37" s="21"/>
      <c r="S37" s="21"/>
      <c r="T37" s="21"/>
    </row>
    <row r="38" spans="1:20" ht="43.5" customHeight="1" x14ac:dyDescent="0.25">
      <c r="A38" s="22" t="s">
        <v>346</v>
      </c>
      <c r="B38" s="37" t="s">
        <v>188</v>
      </c>
      <c r="C38" s="34" t="s">
        <v>393</v>
      </c>
      <c r="D38" s="21"/>
      <c r="E38" s="21"/>
      <c r="F38" s="21"/>
      <c r="G38" s="21"/>
      <c r="H38" s="21"/>
      <c r="I38" s="21"/>
      <c r="J38" s="21"/>
      <c r="K38" s="21"/>
      <c r="L38" s="21"/>
      <c r="M38" s="21"/>
      <c r="N38" s="21"/>
      <c r="O38" s="21"/>
      <c r="P38" s="21"/>
      <c r="Q38" s="21"/>
      <c r="R38" s="21"/>
      <c r="S38" s="21"/>
      <c r="T38" s="21"/>
    </row>
    <row r="39" spans="1:20" ht="23.25" customHeight="1" x14ac:dyDescent="0.25">
      <c r="A39" s="326"/>
      <c r="B39" s="327"/>
      <c r="C39" s="328"/>
      <c r="D39" s="21"/>
      <c r="E39" s="21"/>
      <c r="F39" s="21"/>
      <c r="G39" s="21"/>
      <c r="H39" s="21"/>
      <c r="I39" s="21"/>
      <c r="J39" s="21"/>
      <c r="K39" s="21"/>
      <c r="L39" s="21"/>
      <c r="M39" s="21"/>
      <c r="N39" s="21"/>
      <c r="O39" s="21"/>
      <c r="P39" s="21"/>
      <c r="Q39" s="21"/>
      <c r="R39" s="21"/>
      <c r="S39" s="21"/>
      <c r="T39" s="21"/>
    </row>
    <row r="40" spans="1:20" ht="63" x14ac:dyDescent="0.25">
      <c r="A40" s="22" t="s">
        <v>336</v>
      </c>
      <c r="B40" s="37" t="s">
        <v>386</v>
      </c>
      <c r="C40" s="184" t="s">
        <v>454</v>
      </c>
      <c r="D40" s="21"/>
      <c r="E40" s="21"/>
      <c r="F40" s="21"/>
      <c r="G40" s="21"/>
      <c r="H40" s="21"/>
      <c r="I40" s="21"/>
      <c r="J40" s="21"/>
      <c r="K40" s="21"/>
      <c r="L40" s="21"/>
      <c r="M40" s="21"/>
      <c r="N40" s="21"/>
      <c r="O40" s="21"/>
      <c r="P40" s="21"/>
      <c r="Q40" s="21"/>
      <c r="R40" s="21"/>
      <c r="S40" s="21"/>
      <c r="T40" s="21"/>
    </row>
    <row r="41" spans="1:20" ht="105.75" customHeight="1" x14ac:dyDescent="0.25">
      <c r="A41" s="22" t="s">
        <v>347</v>
      </c>
      <c r="B41" s="37" t="s">
        <v>370</v>
      </c>
      <c r="C41" s="131" t="s">
        <v>393</v>
      </c>
      <c r="D41" s="21"/>
      <c r="E41" s="21"/>
      <c r="F41" s="21"/>
      <c r="G41" s="21"/>
      <c r="H41" s="21"/>
      <c r="I41" s="21"/>
      <c r="J41" s="21"/>
      <c r="K41" s="21"/>
      <c r="L41" s="21"/>
      <c r="M41" s="21"/>
      <c r="N41" s="21"/>
      <c r="O41" s="21"/>
      <c r="P41" s="21"/>
      <c r="Q41" s="21"/>
      <c r="R41" s="21"/>
      <c r="S41" s="21"/>
      <c r="T41" s="21"/>
    </row>
    <row r="42" spans="1:20" ht="83.25" customHeight="1" x14ac:dyDescent="0.25">
      <c r="A42" s="22" t="s">
        <v>337</v>
      </c>
      <c r="B42" s="37" t="s">
        <v>385</v>
      </c>
      <c r="C42" s="131" t="s">
        <v>393</v>
      </c>
      <c r="D42" s="21"/>
      <c r="E42" s="21"/>
      <c r="F42" s="21"/>
      <c r="G42" s="21"/>
      <c r="H42" s="21"/>
      <c r="I42" s="21"/>
      <c r="J42" s="21"/>
      <c r="K42" s="21"/>
      <c r="L42" s="21"/>
      <c r="M42" s="21"/>
      <c r="N42" s="21"/>
      <c r="O42" s="21"/>
      <c r="P42" s="21"/>
      <c r="Q42" s="21"/>
      <c r="R42" s="21"/>
      <c r="S42" s="21"/>
      <c r="T42" s="21"/>
    </row>
    <row r="43" spans="1:20" ht="186" customHeight="1" x14ac:dyDescent="0.25">
      <c r="A43" s="22" t="s">
        <v>350</v>
      </c>
      <c r="B43" s="37" t="s">
        <v>351</v>
      </c>
      <c r="C43" s="131" t="s">
        <v>393</v>
      </c>
      <c r="D43" s="21"/>
      <c r="E43" s="21"/>
      <c r="F43" s="21"/>
      <c r="G43" s="21"/>
      <c r="H43" s="21"/>
      <c r="I43" s="21"/>
      <c r="J43" s="21"/>
      <c r="K43" s="21"/>
      <c r="L43" s="21"/>
      <c r="M43" s="21"/>
      <c r="N43" s="21"/>
      <c r="O43" s="21"/>
      <c r="P43" s="21"/>
      <c r="Q43" s="21"/>
      <c r="R43" s="21"/>
      <c r="S43" s="21"/>
      <c r="T43" s="21"/>
    </row>
    <row r="44" spans="1:20" ht="111" customHeight="1" x14ac:dyDescent="0.25">
      <c r="A44" s="22" t="s">
        <v>338</v>
      </c>
      <c r="B44" s="37" t="s">
        <v>376</v>
      </c>
      <c r="C44" s="131" t="s">
        <v>393</v>
      </c>
      <c r="D44" s="21"/>
      <c r="E44" s="21"/>
      <c r="F44" s="21"/>
      <c r="G44" s="21"/>
      <c r="H44" s="21"/>
      <c r="I44" s="21"/>
      <c r="J44" s="21"/>
      <c r="K44" s="21"/>
      <c r="L44" s="21"/>
      <c r="M44" s="21"/>
      <c r="N44" s="21"/>
      <c r="O44" s="21"/>
      <c r="P44" s="21"/>
      <c r="Q44" s="21"/>
      <c r="R44" s="21"/>
      <c r="S44" s="21"/>
      <c r="T44" s="21"/>
    </row>
    <row r="45" spans="1:20" ht="120" customHeight="1" x14ac:dyDescent="0.25">
      <c r="A45" s="22" t="s">
        <v>371</v>
      </c>
      <c r="B45" s="37" t="s">
        <v>377</v>
      </c>
      <c r="C45" s="131" t="s">
        <v>393</v>
      </c>
      <c r="D45" s="21"/>
      <c r="E45" s="21"/>
      <c r="F45" s="21"/>
      <c r="G45" s="21"/>
      <c r="H45" s="21"/>
      <c r="I45" s="21"/>
      <c r="J45" s="21"/>
      <c r="K45" s="21"/>
      <c r="L45" s="21"/>
      <c r="M45" s="21"/>
      <c r="N45" s="21"/>
      <c r="O45" s="21"/>
      <c r="P45" s="21"/>
      <c r="Q45" s="21"/>
      <c r="R45" s="21"/>
      <c r="S45" s="21"/>
      <c r="T45" s="21"/>
    </row>
    <row r="46" spans="1:20" ht="101.25" customHeight="1" x14ac:dyDescent="0.25">
      <c r="A46" s="22" t="s">
        <v>339</v>
      </c>
      <c r="B46" s="37" t="s">
        <v>378</v>
      </c>
      <c r="C46" s="131" t="s">
        <v>410</v>
      </c>
      <c r="D46" s="21"/>
      <c r="E46" s="21"/>
      <c r="F46" s="21"/>
      <c r="G46" s="21"/>
      <c r="H46" s="21"/>
      <c r="I46" s="21"/>
      <c r="J46" s="21"/>
      <c r="K46" s="21"/>
      <c r="L46" s="21"/>
      <c r="M46" s="21"/>
      <c r="N46" s="21"/>
      <c r="O46" s="21"/>
      <c r="P46" s="21"/>
      <c r="Q46" s="21"/>
      <c r="R46" s="21"/>
      <c r="S46" s="21"/>
      <c r="T46" s="21"/>
    </row>
    <row r="47" spans="1:20" ht="18.75" customHeight="1" x14ac:dyDescent="0.25">
      <c r="A47" s="326"/>
      <c r="B47" s="327"/>
      <c r="C47" s="328"/>
      <c r="D47" s="21"/>
      <c r="E47" s="21"/>
      <c r="F47" s="21"/>
      <c r="G47" s="21"/>
      <c r="H47" s="21"/>
      <c r="I47" s="21"/>
      <c r="J47" s="21"/>
      <c r="K47" s="21"/>
      <c r="L47" s="21"/>
      <c r="M47" s="21"/>
      <c r="N47" s="21"/>
      <c r="O47" s="21"/>
      <c r="P47" s="21"/>
      <c r="Q47" s="21"/>
      <c r="R47" s="21"/>
      <c r="S47" s="21"/>
      <c r="T47" s="21"/>
    </row>
    <row r="48" spans="1:20" ht="75.75" customHeight="1" x14ac:dyDescent="0.25">
      <c r="A48" s="22" t="s">
        <v>372</v>
      </c>
      <c r="B48" s="37" t="s">
        <v>391</v>
      </c>
      <c r="C48" s="219">
        <f>'6.2. Паспорт фин осв ввод'!AC24</f>
        <v>7.1695555720000002</v>
      </c>
      <c r="D48" s="21"/>
      <c r="E48" s="21"/>
      <c r="F48" s="21"/>
      <c r="G48" s="21"/>
      <c r="H48" s="21"/>
      <c r="I48" s="21"/>
      <c r="J48" s="21"/>
      <c r="K48" s="21"/>
      <c r="L48" s="21"/>
      <c r="M48" s="21"/>
      <c r="N48" s="21"/>
      <c r="O48" s="21"/>
      <c r="P48" s="21"/>
      <c r="Q48" s="21"/>
      <c r="R48" s="21"/>
      <c r="S48" s="21"/>
      <c r="T48" s="21"/>
    </row>
    <row r="49" spans="1:20" ht="71.25" customHeight="1" x14ac:dyDescent="0.25">
      <c r="A49" s="22" t="s">
        <v>340</v>
      </c>
      <c r="B49" s="37" t="s">
        <v>392</v>
      </c>
      <c r="C49" s="219">
        <f>'6.2. Паспорт фин осв ввод'!AC30</f>
        <v>6.0541013100000001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row>
    <row r="5" spans="1:28" s="11" customFormat="1" ht="15.75" x14ac:dyDescent="0.2">
      <c r="A5" s="16"/>
    </row>
    <row r="6" spans="1:28" s="11" customFormat="1" ht="18.75" x14ac:dyDescent="0.2">
      <c r="A6" s="333" t="str">
        <f>'1. паспорт местоположение'!A7:C7</f>
        <v xml:space="preserve">Паспорт инвестиционного проекта </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tr">
        <f>'1. паспорт местоположение'!A10:C10</f>
        <v xml:space="preserve">         (фирменное наименование субъекта электроэнергетики)</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4" t="str">
        <f>'1. паспорт местоположение'!A12:C12</f>
        <v>N_TP3300.KL.0004</v>
      </c>
      <c r="B11" s="334"/>
      <c r="C11" s="334"/>
      <c r="D11" s="334"/>
      <c r="E11" s="334"/>
      <c r="F11" s="334"/>
      <c r="G11" s="334"/>
      <c r="H11" s="334"/>
      <c r="I11" s="334"/>
      <c r="J11" s="334"/>
      <c r="K11" s="334"/>
      <c r="L11" s="334"/>
      <c r="M11" s="334"/>
      <c r="N11" s="334"/>
      <c r="O11" s="334"/>
      <c r="P11" s="334"/>
      <c r="Q11" s="334"/>
      <c r="R11" s="334"/>
      <c r="S11" s="334"/>
      <c r="T11" s="12"/>
      <c r="U11" s="12"/>
      <c r="V11" s="12"/>
      <c r="W11" s="12"/>
      <c r="X11" s="12"/>
      <c r="Y11" s="12"/>
      <c r="Z11" s="12"/>
      <c r="AA11" s="12"/>
      <c r="AB11" s="12"/>
    </row>
    <row r="12" spans="1:28" s="11" customFormat="1" ht="18.75" x14ac:dyDescent="0.2">
      <c r="A12" s="330" t="s">
        <v>6</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15.75" x14ac:dyDescent="0.2">
      <c r="A14" s="33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34"/>
      <c r="C14" s="334"/>
      <c r="D14" s="334"/>
      <c r="E14" s="334"/>
      <c r="F14" s="334"/>
      <c r="G14" s="334"/>
      <c r="H14" s="334"/>
      <c r="I14" s="334"/>
      <c r="J14" s="334"/>
      <c r="K14" s="334"/>
      <c r="L14" s="334"/>
      <c r="M14" s="334"/>
      <c r="N14" s="334"/>
      <c r="O14" s="334"/>
      <c r="P14" s="334"/>
      <c r="Q14" s="334"/>
      <c r="R14" s="334"/>
      <c r="S14" s="334"/>
      <c r="T14" s="7"/>
      <c r="U14" s="7"/>
      <c r="V14" s="7"/>
      <c r="W14" s="7"/>
      <c r="X14" s="7"/>
      <c r="Y14" s="7"/>
      <c r="Z14" s="7"/>
      <c r="AA14" s="7"/>
      <c r="AB14" s="7"/>
    </row>
    <row r="15" spans="1:28" s="2" customFormat="1" ht="15" customHeight="1" x14ac:dyDescent="0.2">
      <c r="A15" s="330" t="s">
        <v>5</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3"/>
      <c r="U16" s="3"/>
      <c r="V16" s="3"/>
      <c r="W16" s="3"/>
      <c r="X16" s="3"/>
      <c r="Y16" s="3"/>
    </row>
    <row r="17" spans="1:28" s="2" customFormat="1" ht="45.75" customHeight="1" x14ac:dyDescent="0.2">
      <c r="A17" s="331" t="s">
        <v>349</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
      <c r="U18" s="3"/>
      <c r="V18" s="3"/>
      <c r="W18" s="3"/>
      <c r="X18" s="3"/>
      <c r="Y18" s="3"/>
    </row>
    <row r="19" spans="1:28" s="2" customFormat="1" ht="54" customHeight="1" x14ac:dyDescent="0.2">
      <c r="A19" s="338" t="s">
        <v>4</v>
      </c>
      <c r="B19" s="338" t="s">
        <v>99</v>
      </c>
      <c r="C19" s="339" t="s">
        <v>263</v>
      </c>
      <c r="D19" s="338" t="s">
        <v>262</v>
      </c>
      <c r="E19" s="338" t="s">
        <v>98</v>
      </c>
      <c r="F19" s="338" t="s">
        <v>97</v>
      </c>
      <c r="G19" s="338" t="s">
        <v>258</v>
      </c>
      <c r="H19" s="338" t="s">
        <v>96</v>
      </c>
      <c r="I19" s="338" t="s">
        <v>95</v>
      </c>
      <c r="J19" s="338" t="s">
        <v>94</v>
      </c>
      <c r="K19" s="338" t="s">
        <v>93</v>
      </c>
      <c r="L19" s="338" t="s">
        <v>92</v>
      </c>
      <c r="M19" s="338" t="s">
        <v>91</v>
      </c>
      <c r="N19" s="338" t="s">
        <v>90</v>
      </c>
      <c r="O19" s="338" t="s">
        <v>89</v>
      </c>
      <c r="P19" s="338" t="s">
        <v>88</v>
      </c>
      <c r="Q19" s="338" t="s">
        <v>261</v>
      </c>
      <c r="R19" s="338"/>
      <c r="S19" s="341" t="s">
        <v>343</v>
      </c>
      <c r="T19" s="3"/>
      <c r="U19" s="3"/>
      <c r="V19" s="3"/>
      <c r="W19" s="3"/>
      <c r="X19" s="3"/>
      <c r="Y19" s="3"/>
    </row>
    <row r="20" spans="1:28" s="2" customFormat="1" ht="180.75" customHeight="1" x14ac:dyDescent="0.2">
      <c r="A20" s="338"/>
      <c r="B20" s="338"/>
      <c r="C20" s="340"/>
      <c r="D20" s="338"/>
      <c r="E20" s="338"/>
      <c r="F20" s="338"/>
      <c r="G20" s="338"/>
      <c r="H20" s="338"/>
      <c r="I20" s="338"/>
      <c r="J20" s="338"/>
      <c r="K20" s="338"/>
      <c r="L20" s="338"/>
      <c r="M20" s="338"/>
      <c r="N20" s="338"/>
      <c r="O20" s="338"/>
      <c r="P20" s="338"/>
      <c r="Q20" s="39" t="s">
        <v>259</v>
      </c>
      <c r="R20" s="40" t="s">
        <v>260</v>
      </c>
      <c r="S20" s="341"/>
      <c r="T20" s="26"/>
      <c r="U20" s="26"/>
      <c r="V20" s="26"/>
      <c r="W20" s="26"/>
      <c r="X20" s="26"/>
      <c r="Y20" s="26"/>
      <c r="Z20" s="25"/>
      <c r="AA20" s="25"/>
      <c r="AB20" s="25"/>
    </row>
    <row r="21" spans="1:28" s="2" customFormat="1" ht="18.75" x14ac:dyDescent="0.2">
      <c r="A21" s="39">
        <v>1</v>
      </c>
      <c r="B21" s="44">
        <v>2</v>
      </c>
      <c r="C21" s="39">
        <v>3</v>
      </c>
      <c r="D21" s="44">
        <v>4</v>
      </c>
      <c r="E21" s="39">
        <v>5</v>
      </c>
      <c r="F21" s="44">
        <v>6</v>
      </c>
      <c r="G21" s="113">
        <v>7</v>
      </c>
      <c r="H21" s="114">
        <v>8</v>
      </c>
      <c r="I21" s="113">
        <v>9</v>
      </c>
      <c r="J21" s="114">
        <v>10</v>
      </c>
      <c r="K21" s="113">
        <v>11</v>
      </c>
      <c r="L21" s="114">
        <v>12</v>
      </c>
      <c r="M21" s="113">
        <v>13</v>
      </c>
      <c r="N21" s="114">
        <v>14</v>
      </c>
      <c r="O21" s="113">
        <v>15</v>
      </c>
      <c r="P21" s="114">
        <v>16</v>
      </c>
      <c r="Q21" s="113">
        <v>17</v>
      </c>
      <c r="R21" s="114">
        <v>18</v>
      </c>
      <c r="S21" s="113">
        <v>19</v>
      </c>
      <c r="T21" s="26"/>
      <c r="U21" s="26"/>
      <c r="V21" s="26"/>
      <c r="W21" s="26"/>
      <c r="X21" s="26"/>
      <c r="Y21" s="26"/>
      <c r="Z21" s="25"/>
      <c r="AA21" s="25"/>
      <c r="AB21" s="25"/>
    </row>
    <row r="22" spans="1:28" s="2" customFormat="1" ht="32.25" customHeight="1" x14ac:dyDescent="0.2">
      <c r="A22" s="39"/>
      <c r="B22" s="28" t="s">
        <v>396</v>
      </c>
      <c r="C22" s="44"/>
      <c r="D22" s="44"/>
      <c r="E22" s="44"/>
      <c r="F22" s="44"/>
      <c r="G22" s="44"/>
      <c r="H22" s="44"/>
      <c r="I22" s="44"/>
      <c r="J22" s="44"/>
      <c r="K22" s="44"/>
      <c r="L22" s="44"/>
      <c r="M22" s="44"/>
      <c r="N22" s="44"/>
      <c r="O22" s="44"/>
      <c r="P22" s="44"/>
      <c r="Q22" s="35"/>
      <c r="R22" s="4"/>
      <c r="S22" s="112"/>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0" t="s">
        <v>68</v>
      </c>
    </row>
    <row r="3" spans="1:20" s="11" customFormat="1" ht="18.75" customHeight="1" x14ac:dyDescent="0.3">
      <c r="A3" s="17"/>
      <c r="H3" s="15"/>
      <c r="T3" s="161" t="s">
        <v>9</v>
      </c>
    </row>
    <row r="4" spans="1:20" s="11" customFormat="1" ht="18.75" customHeight="1" x14ac:dyDescent="0.3">
      <c r="A4" s="17"/>
      <c r="H4" s="15"/>
      <c r="T4" s="161" t="s">
        <v>67</v>
      </c>
    </row>
    <row r="5" spans="1:20" s="11" customFormat="1" ht="18.75" customHeight="1" x14ac:dyDescent="0.3">
      <c r="A5" s="17"/>
      <c r="H5" s="15"/>
      <c r="T5" s="161"/>
    </row>
    <row r="6" spans="1:20" s="11" customFormat="1" x14ac:dyDescent="0.2">
      <c r="A6" s="329" t="str">
        <f>'1. паспорт местоположение'!A5:C5</f>
        <v>Год раскрытия информации: 2024 год</v>
      </c>
      <c r="B6" s="329"/>
      <c r="C6" s="329"/>
      <c r="D6" s="329"/>
      <c r="E6" s="329"/>
      <c r="F6" s="329"/>
      <c r="G6" s="329"/>
      <c r="H6" s="329"/>
      <c r="I6" s="329"/>
      <c r="J6" s="329"/>
      <c r="K6" s="329"/>
      <c r="L6" s="329"/>
      <c r="M6" s="329"/>
      <c r="N6" s="329"/>
      <c r="O6" s="329"/>
      <c r="P6" s="329"/>
      <c r="Q6" s="329"/>
      <c r="R6" s="329"/>
      <c r="S6" s="329"/>
      <c r="T6" s="329"/>
    </row>
    <row r="7" spans="1:20" s="11" customFormat="1" x14ac:dyDescent="0.2">
      <c r="A7" s="16"/>
      <c r="H7" s="15"/>
    </row>
    <row r="8" spans="1:20" s="11"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7</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4" t="str">
        <f>'1. паспорт местоположение'!A12:C12</f>
        <v>N_TP3300.KL.0004</v>
      </c>
      <c r="B13" s="334"/>
      <c r="C13" s="334"/>
      <c r="D13" s="334"/>
      <c r="E13" s="334"/>
      <c r="F13" s="334"/>
      <c r="G13" s="334"/>
      <c r="H13" s="334"/>
      <c r="I13" s="334"/>
      <c r="J13" s="334"/>
      <c r="K13" s="334"/>
      <c r="L13" s="334"/>
      <c r="M13" s="334"/>
      <c r="N13" s="334"/>
      <c r="O13" s="334"/>
      <c r="P13" s="334"/>
      <c r="Q13" s="334"/>
      <c r="R13" s="334"/>
      <c r="S13" s="334"/>
      <c r="T13" s="334"/>
    </row>
    <row r="14" spans="1:20" s="11" customFormat="1" ht="18.75" customHeight="1" x14ac:dyDescent="0.2">
      <c r="A14" s="330" t="s">
        <v>6</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2" customFormat="1" x14ac:dyDescent="0.2">
      <c r="A16" s="33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6" s="334"/>
      <c r="C16" s="334"/>
      <c r="D16" s="334"/>
      <c r="E16" s="334"/>
      <c r="F16" s="334"/>
      <c r="G16" s="334"/>
      <c r="H16" s="334"/>
      <c r="I16" s="334"/>
      <c r="J16" s="334"/>
      <c r="K16" s="334"/>
      <c r="L16" s="334"/>
      <c r="M16" s="334"/>
      <c r="N16" s="334"/>
      <c r="O16" s="334"/>
      <c r="P16" s="334"/>
      <c r="Q16" s="334"/>
      <c r="R16" s="334"/>
      <c r="S16" s="334"/>
      <c r="T16" s="334"/>
    </row>
    <row r="17" spans="1:113" s="2" customFormat="1" ht="15" customHeight="1" x14ac:dyDescent="0.2">
      <c r="A17" s="330" t="s">
        <v>5</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2" customFormat="1" ht="15" customHeight="1" x14ac:dyDescent="0.2">
      <c r="A19" s="332" t="s">
        <v>354</v>
      </c>
      <c r="B19" s="332"/>
      <c r="C19" s="332"/>
      <c r="D19" s="332"/>
      <c r="E19" s="332"/>
      <c r="F19" s="332"/>
      <c r="G19" s="332"/>
      <c r="H19" s="332"/>
      <c r="I19" s="332"/>
      <c r="J19" s="332"/>
      <c r="K19" s="332"/>
      <c r="L19" s="332"/>
      <c r="M19" s="332"/>
      <c r="N19" s="332"/>
      <c r="O19" s="332"/>
      <c r="P19" s="332"/>
      <c r="Q19" s="332"/>
      <c r="R19" s="332"/>
      <c r="S19" s="332"/>
      <c r="T19" s="332"/>
    </row>
    <row r="20" spans="1:113" s="5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4</v>
      </c>
      <c r="B21" s="347" t="s">
        <v>184</v>
      </c>
      <c r="C21" s="348"/>
      <c r="D21" s="351" t="s">
        <v>121</v>
      </c>
      <c r="E21" s="347" t="s">
        <v>383</v>
      </c>
      <c r="F21" s="348"/>
      <c r="G21" s="347" t="s">
        <v>198</v>
      </c>
      <c r="H21" s="348"/>
      <c r="I21" s="347" t="s">
        <v>120</v>
      </c>
      <c r="J21" s="348"/>
      <c r="K21" s="351" t="s">
        <v>119</v>
      </c>
      <c r="L21" s="347" t="s">
        <v>118</v>
      </c>
      <c r="M21" s="348"/>
      <c r="N21" s="347" t="s">
        <v>379</v>
      </c>
      <c r="O21" s="348"/>
      <c r="P21" s="351" t="s">
        <v>117</v>
      </c>
      <c r="Q21" s="354" t="s">
        <v>116</v>
      </c>
      <c r="R21" s="355"/>
      <c r="S21" s="354" t="s">
        <v>115</v>
      </c>
      <c r="T21" s="356"/>
    </row>
    <row r="22" spans="1:113" ht="204.75" customHeight="1" x14ac:dyDescent="0.25">
      <c r="A22" s="345"/>
      <c r="B22" s="349"/>
      <c r="C22" s="350"/>
      <c r="D22" s="352"/>
      <c r="E22" s="349"/>
      <c r="F22" s="350"/>
      <c r="G22" s="349"/>
      <c r="H22" s="350"/>
      <c r="I22" s="349"/>
      <c r="J22" s="350"/>
      <c r="K22" s="353"/>
      <c r="L22" s="349"/>
      <c r="M22" s="350"/>
      <c r="N22" s="349"/>
      <c r="O22" s="350"/>
      <c r="P22" s="353"/>
      <c r="Q22" s="89" t="s">
        <v>114</v>
      </c>
      <c r="R22" s="89" t="s">
        <v>353</v>
      </c>
      <c r="S22" s="89" t="s">
        <v>113</v>
      </c>
      <c r="T22" s="89" t="s">
        <v>112</v>
      </c>
    </row>
    <row r="23" spans="1:113" ht="51.75" customHeight="1" x14ac:dyDescent="0.25">
      <c r="A23" s="346"/>
      <c r="B23" s="119" t="s">
        <v>110</v>
      </c>
      <c r="C23" s="119" t="s">
        <v>111</v>
      </c>
      <c r="D23" s="353"/>
      <c r="E23" s="119" t="s">
        <v>110</v>
      </c>
      <c r="F23" s="119" t="s">
        <v>111</v>
      </c>
      <c r="G23" s="119" t="s">
        <v>110</v>
      </c>
      <c r="H23" s="119" t="s">
        <v>111</v>
      </c>
      <c r="I23" s="119" t="s">
        <v>110</v>
      </c>
      <c r="J23" s="119" t="s">
        <v>111</v>
      </c>
      <c r="K23" s="119" t="s">
        <v>110</v>
      </c>
      <c r="L23" s="119" t="s">
        <v>110</v>
      </c>
      <c r="M23" s="119" t="s">
        <v>111</v>
      </c>
      <c r="N23" s="119" t="s">
        <v>110</v>
      </c>
      <c r="O23" s="119" t="s">
        <v>111</v>
      </c>
      <c r="P23" s="176" t="s">
        <v>110</v>
      </c>
      <c r="Q23" s="89" t="s">
        <v>110</v>
      </c>
      <c r="R23" s="89" t="s">
        <v>110</v>
      </c>
      <c r="S23" s="89" t="s">
        <v>110</v>
      </c>
      <c r="T23" s="89"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78"/>
      <c r="K25" s="178"/>
      <c r="L25" s="178"/>
      <c r="M25" s="178"/>
      <c r="N25" s="179"/>
      <c r="O25" s="179"/>
      <c r="P25" s="57"/>
      <c r="Q25" s="121"/>
      <c r="R25" s="121"/>
      <c r="S25" s="185"/>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42" t="s">
        <v>387</v>
      </c>
      <c r="C28" s="342"/>
      <c r="D28" s="342"/>
      <c r="E28" s="342"/>
      <c r="F28" s="342"/>
      <c r="G28" s="342"/>
      <c r="H28" s="342"/>
      <c r="I28" s="342"/>
      <c r="J28" s="342"/>
      <c r="K28" s="342"/>
      <c r="L28" s="342"/>
      <c r="M28" s="342"/>
      <c r="N28" s="342"/>
      <c r="O28" s="342"/>
      <c r="P28" s="342"/>
      <c r="Q28" s="342"/>
      <c r="R28" s="34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122"/>
      <c r="AA5" s="122"/>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44"/>
      <c r="F8" s="144"/>
      <c r="G8" s="144"/>
      <c r="H8" s="144"/>
      <c r="I8" s="144"/>
      <c r="J8" s="144"/>
      <c r="K8" s="144"/>
      <c r="L8" s="144"/>
      <c r="M8" s="144"/>
      <c r="N8" s="144"/>
      <c r="O8" s="144"/>
      <c r="P8" s="144"/>
      <c r="Q8" s="144"/>
      <c r="R8" s="144"/>
      <c r="S8" s="115"/>
      <c r="T8" s="115"/>
      <c r="U8" s="115"/>
      <c r="V8" s="115"/>
      <c r="W8" s="115"/>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row>
    <row r="10" spans="1:27" s="11" customFormat="1" ht="18.75" customHeight="1" x14ac:dyDescent="0.2">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44"/>
      <c r="F11" s="144"/>
      <c r="G11" s="144"/>
      <c r="H11" s="144"/>
      <c r="I11" s="144"/>
      <c r="J11" s="144"/>
      <c r="K11" s="144"/>
      <c r="L11" s="144"/>
      <c r="M11" s="144"/>
      <c r="N11" s="144"/>
      <c r="O11" s="144"/>
      <c r="P11" s="144"/>
      <c r="Q11" s="144"/>
      <c r="R11" s="144"/>
      <c r="S11" s="115"/>
      <c r="T11" s="115"/>
      <c r="U11" s="115"/>
      <c r="V11" s="115"/>
      <c r="W11" s="115"/>
    </row>
    <row r="12" spans="1:27" s="11" customFormat="1" ht="18.75" customHeight="1" x14ac:dyDescent="0.2">
      <c r="A12" s="334" t="str">
        <f>'1. паспорт местоположение'!A12</f>
        <v>N_TP3300.KL.0004</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row>
    <row r="13" spans="1:27" s="11" customFormat="1" ht="18.75" customHeight="1" x14ac:dyDescent="0.2">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x14ac:dyDescent="0.2">
      <c r="A15" s="334" t="str">
        <f>'1. паспорт местоположение'!A15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row>
    <row r="16" spans="1:27" s="2" customFormat="1" ht="15" customHeight="1" x14ac:dyDescent="0.2">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356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6" customFormat="1" ht="21" customHeight="1" x14ac:dyDescent="0.25"/>
    <row r="21" spans="1:27" ht="15.75" customHeight="1" x14ac:dyDescent="0.25">
      <c r="A21" s="361" t="s">
        <v>4</v>
      </c>
      <c r="B21" s="357" t="s">
        <v>363</v>
      </c>
      <c r="C21" s="358"/>
      <c r="D21" s="357" t="s">
        <v>365</v>
      </c>
      <c r="E21" s="358"/>
      <c r="F21" s="354" t="s">
        <v>93</v>
      </c>
      <c r="G21" s="356"/>
      <c r="H21" s="356"/>
      <c r="I21" s="355"/>
      <c r="J21" s="361" t="s">
        <v>366</v>
      </c>
      <c r="K21" s="357" t="s">
        <v>367</v>
      </c>
      <c r="L21" s="358"/>
      <c r="M21" s="357" t="s">
        <v>368</v>
      </c>
      <c r="N21" s="358"/>
      <c r="O21" s="357" t="s">
        <v>355</v>
      </c>
      <c r="P21" s="358"/>
      <c r="Q21" s="357" t="s">
        <v>126</v>
      </c>
      <c r="R21" s="358"/>
      <c r="S21" s="361" t="s">
        <v>125</v>
      </c>
      <c r="T21" s="361" t="s">
        <v>369</v>
      </c>
      <c r="U21" s="361" t="s">
        <v>364</v>
      </c>
      <c r="V21" s="357" t="s">
        <v>124</v>
      </c>
      <c r="W21" s="358"/>
      <c r="X21" s="354" t="s">
        <v>116</v>
      </c>
      <c r="Y21" s="356"/>
      <c r="Z21" s="354" t="s">
        <v>115</v>
      </c>
      <c r="AA21" s="356"/>
    </row>
    <row r="22" spans="1:27" ht="216" customHeight="1" x14ac:dyDescent="0.25">
      <c r="A22" s="363"/>
      <c r="B22" s="359"/>
      <c r="C22" s="360"/>
      <c r="D22" s="359"/>
      <c r="E22" s="360"/>
      <c r="F22" s="354" t="s">
        <v>123</v>
      </c>
      <c r="G22" s="355"/>
      <c r="H22" s="354" t="s">
        <v>122</v>
      </c>
      <c r="I22" s="355"/>
      <c r="J22" s="362"/>
      <c r="K22" s="359"/>
      <c r="L22" s="360"/>
      <c r="M22" s="359"/>
      <c r="N22" s="360"/>
      <c r="O22" s="359"/>
      <c r="P22" s="360"/>
      <c r="Q22" s="359"/>
      <c r="R22" s="360"/>
      <c r="S22" s="362"/>
      <c r="T22" s="362"/>
      <c r="U22" s="362"/>
      <c r="V22" s="359"/>
      <c r="W22" s="360"/>
      <c r="X22" s="89" t="s">
        <v>114</v>
      </c>
      <c r="Y22" s="89" t="s">
        <v>353</v>
      </c>
      <c r="Z22" s="89" t="s">
        <v>113</v>
      </c>
      <c r="AA22" s="89" t="s">
        <v>112</v>
      </c>
    </row>
    <row r="23" spans="1:27" ht="60" customHeight="1" x14ac:dyDescent="0.25">
      <c r="A23" s="362"/>
      <c r="B23" s="147" t="s">
        <v>110</v>
      </c>
      <c r="C23" s="147" t="s">
        <v>111</v>
      </c>
      <c r="D23" s="147" t="s">
        <v>110</v>
      </c>
      <c r="E23" s="147" t="s">
        <v>111</v>
      </c>
      <c r="F23" s="147" t="s">
        <v>110</v>
      </c>
      <c r="G23" s="147" t="s">
        <v>111</v>
      </c>
      <c r="H23" s="147" t="s">
        <v>110</v>
      </c>
      <c r="I23" s="147" t="s">
        <v>111</v>
      </c>
      <c r="J23" s="147" t="s">
        <v>110</v>
      </c>
      <c r="K23" s="147" t="s">
        <v>110</v>
      </c>
      <c r="L23" s="147" t="s">
        <v>111</v>
      </c>
      <c r="M23" s="147" t="s">
        <v>110</v>
      </c>
      <c r="N23" s="147" t="s">
        <v>111</v>
      </c>
      <c r="O23" s="147" t="s">
        <v>110</v>
      </c>
      <c r="P23" s="147" t="s">
        <v>111</v>
      </c>
      <c r="Q23" s="147" t="s">
        <v>110</v>
      </c>
      <c r="R23" s="147" t="s">
        <v>111</v>
      </c>
      <c r="S23" s="147" t="s">
        <v>110</v>
      </c>
      <c r="T23" s="147" t="s">
        <v>110</v>
      </c>
      <c r="U23" s="147" t="s">
        <v>110</v>
      </c>
      <c r="V23" s="147" t="s">
        <v>110</v>
      </c>
      <c r="W23" s="147" t="s">
        <v>111</v>
      </c>
      <c r="X23" s="147" t="s">
        <v>110</v>
      </c>
      <c r="Y23" s="147" t="s">
        <v>110</v>
      </c>
      <c r="Z23" s="89" t="s">
        <v>110</v>
      </c>
      <c r="AA23" s="89"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ht="63" x14ac:dyDescent="0.25">
      <c r="A25" s="59">
        <v>1</v>
      </c>
      <c r="B25" s="153" t="s">
        <v>448</v>
      </c>
      <c r="C25" s="153" t="s">
        <v>448</v>
      </c>
      <c r="D25" s="153" t="s">
        <v>448</v>
      </c>
      <c r="E25" s="153" t="s">
        <v>448</v>
      </c>
      <c r="F25" s="59">
        <v>10</v>
      </c>
      <c r="G25" s="59">
        <v>10</v>
      </c>
      <c r="H25" s="59">
        <v>10</v>
      </c>
      <c r="I25" s="59">
        <v>10</v>
      </c>
      <c r="J25" s="59">
        <v>1971</v>
      </c>
      <c r="K25" s="59" t="s">
        <v>449</v>
      </c>
      <c r="L25" s="59">
        <v>1</v>
      </c>
      <c r="M25" s="153" t="s">
        <v>450</v>
      </c>
      <c r="N25" s="153" t="s">
        <v>451</v>
      </c>
      <c r="O25" s="59" t="s">
        <v>452</v>
      </c>
      <c r="P25" s="59" t="s">
        <v>452</v>
      </c>
      <c r="Q25" s="59" t="s">
        <v>449</v>
      </c>
      <c r="R25" s="59">
        <v>4.5</v>
      </c>
      <c r="S25" s="59" t="s">
        <v>449</v>
      </c>
      <c r="T25" s="59" t="s">
        <v>449</v>
      </c>
      <c r="U25" s="59" t="s">
        <v>449</v>
      </c>
      <c r="V25" s="59" t="s">
        <v>449</v>
      </c>
      <c r="W25" s="59" t="s">
        <v>453</v>
      </c>
      <c r="X25" s="59" t="s">
        <v>449</v>
      </c>
      <c r="Y25" s="59" t="s">
        <v>449</v>
      </c>
      <c r="Z25" s="59" t="s">
        <v>449</v>
      </c>
      <c r="AA25" s="59" t="s">
        <v>449</v>
      </c>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9" t="str">
        <f>'1. паспорт местоположение'!A5:C5</f>
        <v>Год раскрытия информации: 2024 год</v>
      </c>
      <c r="B5" s="329"/>
      <c r="C5" s="32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E6" s="15"/>
      <c r="F6" s="15"/>
      <c r="G6" s="14"/>
    </row>
    <row r="7" spans="1:29" s="11" customFormat="1" ht="18.75" x14ac:dyDescent="0.2">
      <c r="A7" s="333" t="s">
        <v>8</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1" t="str">
        <f>'1. паспорт местоположение'!A9:C9</f>
        <v>АО "Россети Тюмень"</v>
      </c>
      <c r="B9" s="331"/>
      <c r="C9" s="331"/>
      <c r="D9" s="7"/>
      <c r="E9" s="7"/>
      <c r="F9" s="7"/>
      <c r="G9" s="7"/>
      <c r="H9" s="12"/>
      <c r="I9" s="12"/>
      <c r="J9" s="12"/>
      <c r="K9" s="12"/>
      <c r="L9" s="12"/>
      <c r="M9" s="12"/>
      <c r="N9" s="12"/>
      <c r="O9" s="12"/>
      <c r="P9" s="12"/>
      <c r="Q9" s="12"/>
      <c r="R9" s="12"/>
      <c r="S9" s="12"/>
      <c r="T9" s="12"/>
      <c r="U9" s="12"/>
    </row>
    <row r="10" spans="1:29" s="11" customFormat="1" ht="18.75" x14ac:dyDescent="0.2">
      <c r="A10" s="330" t="s">
        <v>7</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31" t="str">
        <f>'1. паспорт местоположение'!A12:C12</f>
        <v>N_TP3300.KL.0004</v>
      </c>
      <c r="B12" s="364"/>
      <c r="C12" s="364"/>
      <c r="D12" s="132"/>
      <c r="E12" s="132"/>
      <c r="F12" s="132"/>
      <c r="G12" s="132"/>
      <c r="H12" s="132"/>
      <c r="I12" s="132"/>
      <c r="J12" s="132"/>
      <c r="K12" s="132"/>
      <c r="L12" s="132"/>
      <c r="M12" s="132"/>
      <c r="N12" s="132"/>
      <c r="O12" s="132"/>
      <c r="P12" s="132"/>
      <c r="Q12" s="132"/>
      <c r="R12" s="132"/>
      <c r="S12" s="132"/>
      <c r="T12" s="132"/>
      <c r="U12" s="132"/>
    </row>
    <row r="13" spans="1:29" s="11" customFormat="1" ht="33" customHeight="1" x14ac:dyDescent="0.2">
      <c r="A13" s="330" t="s">
        <v>6</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7"/>
      <c r="B14" s="337"/>
      <c r="C14" s="337"/>
      <c r="D14" s="9"/>
      <c r="E14" s="9"/>
      <c r="F14" s="9"/>
      <c r="G14" s="9"/>
      <c r="H14" s="9"/>
      <c r="I14" s="9"/>
      <c r="J14" s="9"/>
      <c r="K14" s="9"/>
      <c r="L14" s="9"/>
      <c r="M14" s="9"/>
      <c r="N14" s="9"/>
      <c r="O14" s="9"/>
      <c r="P14" s="9"/>
      <c r="Q14" s="9"/>
      <c r="R14" s="9"/>
      <c r="S14" s="9"/>
      <c r="T14" s="9"/>
      <c r="U14" s="9"/>
    </row>
    <row r="15" spans="1:29" s="2" customFormat="1" ht="65.25" customHeight="1" x14ac:dyDescent="0.2">
      <c r="A15" s="331"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64"/>
      <c r="C15" s="364"/>
      <c r="D15" s="7"/>
      <c r="E15" s="7"/>
      <c r="F15" s="7"/>
      <c r="G15" s="7"/>
      <c r="H15" s="7"/>
      <c r="I15" s="7"/>
      <c r="J15" s="7"/>
      <c r="K15" s="7"/>
      <c r="L15" s="7"/>
      <c r="M15" s="7"/>
      <c r="N15" s="7"/>
      <c r="O15" s="7"/>
      <c r="P15" s="7"/>
      <c r="Q15" s="7"/>
      <c r="R15" s="7"/>
      <c r="S15" s="7"/>
      <c r="T15" s="7"/>
      <c r="U15" s="7"/>
    </row>
    <row r="16" spans="1:29" s="2" customFormat="1" ht="15" customHeight="1" x14ac:dyDescent="0.2">
      <c r="A16" s="330" t="s">
        <v>5</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35"/>
      <c r="B17" s="335"/>
      <c r="C17" s="335"/>
      <c r="D17" s="3"/>
      <c r="E17" s="3"/>
      <c r="F17" s="3"/>
      <c r="G17" s="3"/>
      <c r="H17" s="3"/>
      <c r="I17" s="3"/>
      <c r="J17" s="3"/>
      <c r="K17" s="3"/>
      <c r="L17" s="3"/>
      <c r="M17" s="3"/>
      <c r="N17" s="3"/>
      <c r="O17" s="3"/>
      <c r="P17" s="3"/>
      <c r="Q17" s="3"/>
      <c r="R17" s="3"/>
    </row>
    <row r="18" spans="1:21" s="2" customFormat="1" ht="27.75" customHeight="1" x14ac:dyDescent="0.2">
      <c r="A18" s="331" t="s">
        <v>348</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361</v>
      </c>
      <c r="C22" s="70" t="s">
        <v>395</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442</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381</v>
      </c>
      <c r="C24" s="34" t="str">
        <f>'1. паспорт местоположение'!C40</f>
        <v>Замена ВЛ 10кВ протяженностью 0,210 км на КЛ 10кВ протяженностью 0,210 км;
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382</v>
      </c>
      <c r="C25" s="34" t="s">
        <v>441</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409</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362</v>
      </c>
      <c r="C27" s="34" t="s">
        <v>527</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570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5"/>
      <c r="AB6" s="115"/>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5"/>
      <c r="AB7" s="115"/>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16"/>
      <c r="AB8" s="116"/>
    </row>
    <row r="9" spans="1:28" ht="15.75"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7"/>
      <c r="AB9" s="117"/>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5"/>
      <c r="AB10" s="115"/>
    </row>
    <row r="11" spans="1:28" ht="15.75" x14ac:dyDescent="0.25">
      <c r="A11" s="334" t="str">
        <f>'1. паспорт местоположение'!A12:C12</f>
        <v>N_TP3300.KL.0004</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16"/>
      <c r="AB11" s="116"/>
    </row>
    <row r="12" spans="1:28" ht="15.75"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7"/>
      <c r="AB12" s="117"/>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ht="15.75" x14ac:dyDescent="0.25">
      <c r="A14" s="33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16"/>
      <c r="AB14" s="116"/>
    </row>
    <row r="15" spans="1:28" ht="15.75"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7"/>
      <c r="AB15" s="117"/>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23"/>
      <c r="AB16" s="123"/>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23"/>
      <c r="AB17" s="123"/>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23"/>
      <c r="AB18" s="123"/>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23"/>
      <c r="AB19" s="123"/>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4"/>
      <c r="AB20" s="124"/>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4"/>
      <c r="AB21" s="124"/>
    </row>
    <row r="22" spans="1:28" x14ac:dyDescent="0.25">
      <c r="A22" s="367" t="s">
        <v>380</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5"/>
      <c r="AB22" s="125"/>
    </row>
    <row r="23" spans="1:28" ht="32.25" customHeight="1" x14ac:dyDescent="0.25">
      <c r="A23" s="369" t="s">
        <v>255</v>
      </c>
      <c r="B23" s="370"/>
      <c r="C23" s="370"/>
      <c r="D23" s="370"/>
      <c r="E23" s="370"/>
      <c r="F23" s="370"/>
      <c r="G23" s="370"/>
      <c r="H23" s="370"/>
      <c r="I23" s="370"/>
      <c r="J23" s="370"/>
      <c r="K23" s="370"/>
      <c r="L23" s="371"/>
      <c r="M23" s="368" t="s">
        <v>256</v>
      </c>
      <c r="N23" s="368"/>
      <c r="O23" s="368"/>
      <c r="P23" s="368"/>
      <c r="Q23" s="368"/>
      <c r="R23" s="368"/>
      <c r="S23" s="368"/>
      <c r="T23" s="368"/>
      <c r="U23" s="368"/>
      <c r="V23" s="368"/>
      <c r="W23" s="368"/>
      <c r="X23" s="368"/>
      <c r="Y23" s="368"/>
      <c r="Z23" s="368"/>
    </row>
    <row r="24" spans="1:28" ht="151.5" customHeight="1" x14ac:dyDescent="0.25">
      <c r="A24" s="86" t="s">
        <v>189</v>
      </c>
      <c r="B24" s="87" t="s">
        <v>196</v>
      </c>
      <c r="C24" s="86" t="s">
        <v>249</v>
      </c>
      <c r="D24" s="86" t="s">
        <v>190</v>
      </c>
      <c r="E24" s="86" t="s">
        <v>250</v>
      </c>
      <c r="F24" s="86" t="s">
        <v>252</v>
      </c>
      <c r="G24" s="86" t="s">
        <v>251</v>
      </c>
      <c r="H24" s="86" t="s">
        <v>191</v>
      </c>
      <c r="I24" s="86" t="s">
        <v>253</v>
      </c>
      <c r="J24" s="86" t="s">
        <v>197</v>
      </c>
      <c r="K24" s="87" t="s">
        <v>195</v>
      </c>
      <c r="L24" s="87" t="s">
        <v>192</v>
      </c>
      <c r="M24" s="88" t="s">
        <v>204</v>
      </c>
      <c r="N24" s="87" t="s">
        <v>389</v>
      </c>
      <c r="O24" s="86" t="s">
        <v>202</v>
      </c>
      <c r="P24" s="86" t="s">
        <v>203</v>
      </c>
      <c r="Q24" s="86" t="s">
        <v>201</v>
      </c>
      <c r="R24" s="86" t="s">
        <v>191</v>
      </c>
      <c r="S24" s="86" t="s">
        <v>200</v>
      </c>
      <c r="T24" s="86" t="s">
        <v>199</v>
      </c>
      <c r="U24" s="86" t="s">
        <v>248</v>
      </c>
      <c r="V24" s="86" t="s">
        <v>201</v>
      </c>
      <c r="W24" s="91" t="s">
        <v>194</v>
      </c>
      <c r="X24" s="91" t="s">
        <v>206</v>
      </c>
      <c r="Y24" s="91" t="s">
        <v>207</v>
      </c>
      <c r="Z24" s="93" t="s">
        <v>205</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s="158" customFormat="1" x14ac:dyDescent="0.25">
      <c r="A26" s="83"/>
      <c r="B26" s="157"/>
      <c r="C26" s="83"/>
      <c r="D26" s="83"/>
      <c r="E26" s="83"/>
      <c r="F26" s="83"/>
      <c r="G26" s="83"/>
      <c r="H26" s="83"/>
      <c r="I26" s="83"/>
      <c r="J26" s="83"/>
      <c r="K26" s="83"/>
      <c r="L26" s="83"/>
      <c r="M26" s="84"/>
      <c r="N26" s="83"/>
      <c r="O26" s="83"/>
      <c r="P26" s="83"/>
      <c r="Q26" s="83"/>
      <c r="R26" s="83"/>
      <c r="S26" s="156"/>
      <c r="T26" s="156"/>
      <c r="U26" s="83"/>
      <c r="V26" s="83"/>
      <c r="W26" s="159"/>
      <c r="X26" s="159"/>
      <c r="Y26" s="83"/>
      <c r="Z26" s="157"/>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9" sqref="M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333" t="s">
        <v>8</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7</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4" t="str">
        <f>'1. паспорт местоположение'!A12:C12</f>
        <v>N_TP3300.KL.0004</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0" t="s">
        <v>6</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75.75" customHeight="1" x14ac:dyDescent="0.2">
      <c r="A15" s="376"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30" t="s">
        <v>5</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35"/>
      <c r="B17" s="335"/>
      <c r="C17" s="335"/>
      <c r="D17" s="335"/>
      <c r="E17" s="335"/>
      <c r="F17" s="335"/>
      <c r="G17" s="335"/>
      <c r="H17" s="335"/>
      <c r="I17" s="335"/>
      <c r="J17" s="335"/>
      <c r="K17" s="335"/>
      <c r="L17" s="335"/>
      <c r="M17" s="335"/>
      <c r="N17" s="335"/>
      <c r="O17" s="335"/>
      <c r="P17" s="3"/>
      <c r="Q17" s="3"/>
      <c r="R17" s="3"/>
      <c r="S17" s="3"/>
      <c r="T17" s="3"/>
      <c r="U17" s="3"/>
      <c r="V17" s="3"/>
      <c r="W17" s="3"/>
    </row>
    <row r="18" spans="1:26" s="2" customFormat="1" ht="91.5" customHeight="1" x14ac:dyDescent="0.2">
      <c r="A18" s="372" t="s">
        <v>357</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38" t="s">
        <v>4</v>
      </c>
      <c r="B19" s="338" t="s">
        <v>87</v>
      </c>
      <c r="C19" s="338" t="s">
        <v>86</v>
      </c>
      <c r="D19" s="338" t="s">
        <v>75</v>
      </c>
      <c r="E19" s="373" t="s">
        <v>85</v>
      </c>
      <c r="F19" s="374"/>
      <c r="G19" s="374"/>
      <c r="H19" s="374"/>
      <c r="I19" s="375"/>
      <c r="J19" s="338" t="s">
        <v>84</v>
      </c>
      <c r="K19" s="338"/>
      <c r="L19" s="338"/>
      <c r="M19" s="338"/>
      <c r="N19" s="338"/>
      <c r="O19" s="338"/>
      <c r="P19" s="3"/>
      <c r="Q19" s="3"/>
      <c r="R19" s="3"/>
      <c r="S19" s="3"/>
      <c r="T19" s="3"/>
      <c r="U19" s="3"/>
      <c r="V19" s="3"/>
      <c r="W19" s="3"/>
    </row>
    <row r="20" spans="1:26" s="2" customFormat="1" ht="51" customHeight="1" x14ac:dyDescent="0.2">
      <c r="A20" s="338"/>
      <c r="B20" s="338"/>
      <c r="C20" s="338"/>
      <c r="D20" s="338"/>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396</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zoomScale="85" zoomScaleNormal="100" zoomScaleSheetLayoutView="85" zoomScalePageLayoutView="50" workbookViewId="0">
      <selection activeCell="B19" sqref="B19"/>
    </sheetView>
  </sheetViews>
  <sheetFormatPr defaultRowHeight="15.75"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8"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43" width="16.7109375" style="197" customWidth="1"/>
    <col min="44" max="52" width="17.85546875" style="197" customWidth="1"/>
    <col min="53" max="88" width="16.7109375" style="197" customWidth="1"/>
    <col min="89" max="16384" width="9.140625" style="197"/>
  </cols>
  <sheetData>
    <row r="1" spans="1:52" ht="11.25" customHeight="1" x14ac:dyDescent="0.4">
      <c r="K1" s="191"/>
      <c r="T1" s="192"/>
      <c r="U1" s="378"/>
      <c r="V1" s="378"/>
      <c r="W1" s="378"/>
      <c r="X1" s="378"/>
      <c r="Y1" s="378"/>
    </row>
    <row r="2" spans="1:52" ht="20.25" customHeight="1" x14ac:dyDescent="0.4">
      <c r="A2" s="379" t="str">
        <f>'1. паспорт местоположение'!A5:C5</f>
        <v>Год раскрытия информации: 2024 год</v>
      </c>
      <c r="B2" s="379"/>
      <c r="C2" s="379"/>
      <c r="D2" s="379"/>
      <c r="E2" s="379"/>
      <c r="F2" s="379"/>
      <c r="G2" s="379"/>
      <c r="H2" s="379"/>
      <c r="I2" s="379"/>
      <c r="J2" s="379"/>
      <c r="K2" s="379"/>
      <c r="T2" s="192"/>
      <c r="U2" s="378"/>
      <c r="V2" s="378"/>
      <c r="W2" s="378"/>
      <c r="X2" s="378"/>
      <c r="Y2" s="378"/>
    </row>
    <row r="3" spans="1:52" ht="15" customHeight="1" x14ac:dyDescent="0.4">
      <c r="K3" s="191"/>
      <c r="T3" s="192"/>
      <c r="U3" s="378"/>
      <c r="V3" s="378"/>
      <c r="W3" s="378"/>
      <c r="X3" s="378"/>
      <c r="Y3" s="378"/>
    </row>
    <row r="4" spans="1:52" ht="27.75" x14ac:dyDescent="0.4">
      <c r="A4" s="380" t="str">
        <f>'1. паспорт местоположение'!A7:C7</f>
        <v xml:space="preserve">Паспорт инвестиционного проекта </v>
      </c>
      <c r="B4" s="380"/>
      <c r="C4" s="380"/>
      <c r="D4" s="380"/>
      <c r="E4" s="380"/>
      <c r="F4" s="380"/>
      <c r="G4" s="380"/>
      <c r="H4" s="380"/>
      <c r="I4" s="380"/>
      <c r="J4" s="380"/>
      <c r="K4" s="380"/>
      <c r="T4" s="193"/>
      <c r="U4" s="193"/>
      <c r="W4" s="193"/>
      <c r="X4" s="193"/>
      <c r="Y4" s="194"/>
    </row>
    <row r="5" spans="1:52" s="199" customFormat="1" ht="15" customHeight="1" x14ac:dyDescent="0.25">
      <c r="A5" s="377"/>
      <c r="B5" s="377"/>
      <c r="C5" s="377"/>
      <c r="D5" s="377"/>
      <c r="E5" s="377"/>
      <c r="F5" s="377"/>
      <c r="G5" s="377"/>
      <c r="H5" s="377"/>
      <c r="I5" s="377"/>
      <c r="J5" s="377"/>
      <c r="K5" s="377"/>
      <c r="M5" s="198"/>
      <c r="T5" s="200"/>
      <c r="U5" s="200"/>
      <c r="V5" s="201"/>
      <c r="W5" s="200"/>
      <c r="X5" s="200"/>
      <c r="Y5" s="200"/>
    </row>
    <row r="6" spans="1:52" s="199" customFormat="1" ht="33.75" customHeight="1" x14ac:dyDescent="0.25">
      <c r="A6" s="381" t="str">
        <f>'1. паспорт местоположение'!A9:C9</f>
        <v>АО "Россети Тюмень"</v>
      </c>
      <c r="B6" s="381"/>
      <c r="C6" s="381"/>
      <c r="D6" s="381"/>
      <c r="E6" s="381"/>
      <c r="F6" s="381"/>
      <c r="G6" s="381"/>
      <c r="H6" s="381"/>
      <c r="I6" s="381"/>
      <c r="J6" s="381"/>
      <c r="K6" s="381"/>
      <c r="M6" s="198"/>
      <c r="T6" s="202"/>
      <c r="U6" s="202"/>
      <c r="V6" s="201"/>
      <c r="W6" s="202"/>
      <c r="X6" s="202"/>
      <c r="Y6" s="202"/>
    </row>
    <row r="7" spans="1:52" ht="27.75" customHeight="1" x14ac:dyDescent="0.4">
      <c r="A7" s="380" t="str">
        <f>'1. паспорт местоположение'!A10:C10</f>
        <v xml:space="preserve">         (фирменное наименование субъекта электроэнергетики)</v>
      </c>
      <c r="B7" s="380"/>
      <c r="C7" s="380"/>
      <c r="D7" s="380"/>
      <c r="E7" s="380"/>
      <c r="F7" s="380"/>
      <c r="G7" s="380"/>
      <c r="H7" s="380"/>
      <c r="I7" s="380"/>
      <c r="J7" s="380"/>
      <c r="K7" s="380"/>
      <c r="T7" s="203"/>
      <c r="U7" s="382"/>
      <c r="V7" s="382"/>
      <c r="W7" s="382"/>
      <c r="X7" s="203"/>
      <c r="Y7" s="203"/>
    </row>
    <row r="8" spans="1:52" ht="18" customHeight="1" x14ac:dyDescent="0.4">
      <c r="A8" s="204"/>
      <c r="K8" s="205"/>
      <c r="T8" s="192"/>
      <c r="U8" s="192"/>
      <c r="V8" s="192"/>
      <c r="W8" s="192"/>
      <c r="X8" s="192"/>
      <c r="Y8" s="192"/>
    </row>
    <row r="9" spans="1:52" ht="27.75" x14ac:dyDescent="0.4">
      <c r="A9" s="383" t="str">
        <f>'1. паспорт местоположение'!A12:C12</f>
        <v>N_TP3300.KL.0004</v>
      </c>
      <c r="B9" s="383"/>
      <c r="C9" s="383"/>
      <c r="D9" s="383"/>
      <c r="E9" s="383"/>
      <c r="F9" s="383"/>
      <c r="G9" s="383"/>
      <c r="H9" s="383"/>
      <c r="I9" s="383"/>
      <c r="J9" s="383"/>
      <c r="K9" s="383"/>
      <c r="T9" s="192"/>
      <c r="U9" s="202"/>
      <c r="V9" s="202"/>
      <c r="W9" s="202"/>
      <c r="X9" s="202"/>
      <c r="Y9" s="202"/>
    </row>
    <row r="10" spans="1:52" ht="27.75" x14ac:dyDescent="0.4">
      <c r="A10" s="380" t="str">
        <f>'1. паспорт местоположение'!A13:C13</f>
        <v xml:space="preserve">         (идентификатор инвестиционного проекта)</v>
      </c>
      <c r="B10" s="380"/>
      <c r="C10" s="380"/>
      <c r="D10" s="380"/>
      <c r="E10" s="380"/>
      <c r="F10" s="380"/>
      <c r="G10" s="380"/>
      <c r="H10" s="380"/>
      <c r="I10" s="380"/>
      <c r="J10" s="380"/>
      <c r="K10" s="380"/>
      <c r="T10" s="195"/>
      <c r="U10" s="378"/>
      <c r="V10" s="378"/>
      <c r="W10" s="378"/>
      <c r="X10" s="192"/>
      <c r="Y10" s="192"/>
    </row>
    <row r="11" spans="1:52" ht="27.75" customHeight="1" x14ac:dyDescent="0.25">
      <c r="A11" s="204"/>
      <c r="K11" s="206"/>
      <c r="T11" s="196"/>
      <c r="U11" s="386"/>
      <c r="V11" s="386"/>
      <c r="W11" s="386"/>
      <c r="X11" s="386"/>
      <c r="Y11" s="196"/>
    </row>
    <row r="12" spans="1:52" ht="27.75" x14ac:dyDescent="0.4">
      <c r="A12" s="383"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2" s="383"/>
      <c r="C12" s="383"/>
      <c r="D12" s="383"/>
      <c r="E12" s="383"/>
      <c r="F12" s="383"/>
      <c r="G12" s="383"/>
      <c r="H12" s="383"/>
      <c r="I12" s="383"/>
      <c r="J12" s="383"/>
      <c r="K12" s="383"/>
      <c r="T12" s="192"/>
      <c r="U12" s="378"/>
      <c r="V12" s="378"/>
      <c r="W12" s="378"/>
      <c r="X12" s="192"/>
      <c r="Y12" s="192"/>
    </row>
    <row r="13" spans="1:52" ht="27.75" x14ac:dyDescent="0.4">
      <c r="A13" s="380" t="str">
        <f>'1. паспорт местоположение'!A16:C16</f>
        <v xml:space="preserve">         (наименование инвестиционного проекта)</v>
      </c>
      <c r="B13" s="380"/>
      <c r="C13" s="380"/>
      <c r="D13" s="380"/>
      <c r="E13" s="380"/>
      <c r="F13" s="380"/>
      <c r="G13" s="380"/>
      <c r="H13" s="380"/>
      <c r="I13" s="380"/>
      <c r="J13" s="380"/>
      <c r="K13" s="380"/>
      <c r="T13" s="192"/>
      <c r="U13" s="218"/>
      <c r="V13" s="218"/>
      <c r="W13" s="218"/>
      <c r="X13" s="192"/>
      <c r="Y13" s="192"/>
    </row>
    <row r="14" spans="1:52" ht="27.75" x14ac:dyDescent="0.4">
      <c r="A14" s="204"/>
      <c r="B14" s="207"/>
      <c r="K14" s="205"/>
      <c r="T14" s="192"/>
      <c r="U14" s="218"/>
      <c r="V14" s="218"/>
      <c r="W14" s="218"/>
      <c r="X14" s="192"/>
      <c r="Y14" s="192"/>
    </row>
    <row r="15" spans="1:52" ht="27.75" x14ac:dyDescent="0.4">
      <c r="A15" s="383" t="s">
        <v>358</v>
      </c>
      <c r="B15" s="383"/>
      <c r="C15" s="383"/>
      <c r="D15" s="383"/>
      <c r="E15" s="383"/>
      <c r="F15" s="383"/>
      <c r="G15" s="383"/>
      <c r="H15" s="383"/>
      <c r="I15" s="383"/>
      <c r="J15" s="383"/>
      <c r="K15" s="383"/>
      <c r="L15" s="207"/>
      <c r="M15" s="208"/>
      <c r="N15" s="207"/>
      <c r="O15" s="207"/>
      <c r="P15" s="207"/>
      <c r="Q15" s="207"/>
      <c r="R15" s="207"/>
      <c r="S15" s="207"/>
      <c r="T15" s="207"/>
      <c r="U15" s="218"/>
      <c r="V15" s="218"/>
      <c r="W15" s="218"/>
      <c r="X15" s="218"/>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row>
    <row r="16" spans="1:52" ht="27.75" x14ac:dyDescent="0.4">
      <c r="D16" s="209"/>
      <c r="U16" s="192"/>
      <c r="V16" s="192"/>
      <c r="W16" s="192"/>
      <c r="X16" s="192"/>
      <c r="Y16" s="192"/>
    </row>
    <row r="17" spans="1:52" ht="16.5" thickBot="1" x14ac:dyDescent="0.3">
      <c r="A17" s="210" t="s">
        <v>245</v>
      </c>
      <c r="B17" s="210" t="s">
        <v>0</v>
      </c>
      <c r="D17" s="211"/>
      <c r="E17" s="212"/>
      <c r="F17" s="212"/>
      <c r="G17" s="212"/>
      <c r="H17" s="212"/>
    </row>
    <row r="18" spans="1:52" x14ac:dyDescent="0.25">
      <c r="A18" s="228" t="s">
        <v>412</v>
      </c>
      <c r="B18" s="320">
        <f>'6.2. Паспорт фин осв ввод'!AC24*1000000</f>
        <v>7169555.5719999997</v>
      </c>
      <c r="C18" s="226"/>
      <c r="D18" s="230" t="s">
        <v>244</v>
      </c>
      <c r="E18" s="231"/>
      <c r="F18" s="231"/>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row>
    <row r="19" spans="1:52" x14ac:dyDescent="0.25">
      <c r="A19" s="229" t="s">
        <v>243</v>
      </c>
      <c r="B19" s="321"/>
      <c r="C19" s="226"/>
      <c r="D19" s="384" t="s">
        <v>242</v>
      </c>
      <c r="E19" s="385"/>
      <c r="F19" s="233">
        <f>SUM(B88:AZ88)</f>
        <v>0</v>
      </c>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row>
    <row r="20" spans="1:52" x14ac:dyDescent="0.25">
      <c r="A20" s="229" t="s">
        <v>241</v>
      </c>
      <c r="B20" s="278">
        <v>50</v>
      </c>
      <c r="C20" s="226"/>
      <c r="D20" s="384" t="s">
        <v>240</v>
      </c>
      <c r="E20" s="385"/>
      <c r="F20" s="233" t="str">
        <f>IF(SUM(B89:AZ89)=0,"не окупается",SUM(B89:AZ89))</f>
        <v>не окупается</v>
      </c>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c r="AW20" s="226"/>
      <c r="AX20" s="226"/>
      <c r="AY20" s="226"/>
      <c r="AZ20" s="226"/>
    </row>
    <row r="21" spans="1:52" ht="16.5" thickBot="1" x14ac:dyDescent="0.3">
      <c r="A21" s="232" t="s">
        <v>239</v>
      </c>
      <c r="B21" s="279">
        <v>1</v>
      </c>
      <c r="C21" s="226"/>
      <c r="D21" s="384" t="s">
        <v>414</v>
      </c>
      <c r="E21" s="385"/>
      <c r="F21" s="238">
        <f>M86</f>
        <v>-1.4580128248780966E-2</v>
      </c>
      <c r="G21" s="226"/>
      <c r="H21" s="226"/>
      <c r="I21" s="226"/>
      <c r="J21" s="226"/>
      <c r="K21" s="234"/>
      <c r="L21" s="226"/>
      <c r="M21" s="235"/>
      <c r="N21" s="235"/>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c r="AW21" s="226"/>
      <c r="AX21" s="226"/>
      <c r="AY21" s="226"/>
      <c r="AZ21" s="226"/>
    </row>
    <row r="22" spans="1:52" x14ac:dyDescent="0.25">
      <c r="A22" s="228" t="s">
        <v>238</v>
      </c>
      <c r="B22" s="236">
        <v>0</v>
      </c>
      <c r="C22" s="226"/>
      <c r="D22" s="384" t="s">
        <v>415</v>
      </c>
      <c r="E22" s="385"/>
      <c r="F22" s="277" t="str">
        <f>IF(F21&gt;0,"да","нет")</f>
        <v>нет</v>
      </c>
      <c r="G22" s="226"/>
      <c r="H22" s="226"/>
      <c r="I22" s="226"/>
      <c r="J22" s="226"/>
      <c r="K22" s="234"/>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226"/>
      <c r="AW22" s="226"/>
      <c r="AX22" s="226"/>
      <c r="AY22" s="226"/>
      <c r="AZ22" s="226"/>
    </row>
    <row r="23" spans="1:52" x14ac:dyDescent="0.25">
      <c r="A23" s="229" t="s">
        <v>413</v>
      </c>
      <c r="B23" s="237">
        <v>1</v>
      </c>
      <c r="C23" s="226"/>
      <c r="D23" s="226"/>
      <c r="E23" s="226"/>
      <c r="F23" s="226"/>
      <c r="G23" s="226"/>
      <c r="H23" s="226"/>
      <c r="I23" s="226"/>
      <c r="J23" s="226"/>
      <c r="K23" s="234"/>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c r="AT23" s="226"/>
      <c r="AU23" s="226"/>
      <c r="AV23" s="226"/>
      <c r="AW23" s="226"/>
      <c r="AX23" s="226"/>
      <c r="AY23" s="226"/>
      <c r="AZ23" s="226"/>
    </row>
    <row r="24" spans="1:52" x14ac:dyDescent="0.25">
      <c r="A24" s="229" t="s">
        <v>237</v>
      </c>
      <c r="B24" s="237">
        <v>1</v>
      </c>
      <c r="C24" s="226"/>
      <c r="D24" s="226"/>
      <c r="E24" s="226"/>
      <c r="F24" s="226"/>
      <c r="G24" s="226"/>
      <c r="H24" s="226"/>
      <c r="I24" s="226"/>
      <c r="J24" s="226"/>
      <c r="K24" s="234"/>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L24" s="226"/>
      <c r="AM24" s="226"/>
      <c r="AN24" s="226"/>
      <c r="AO24" s="226"/>
      <c r="AP24" s="226"/>
      <c r="AQ24" s="226"/>
      <c r="AR24" s="226"/>
      <c r="AS24" s="226"/>
      <c r="AT24" s="226"/>
      <c r="AU24" s="226"/>
      <c r="AV24" s="226"/>
      <c r="AW24" s="226"/>
      <c r="AX24" s="226"/>
      <c r="AY24" s="226"/>
      <c r="AZ24" s="226"/>
    </row>
    <row r="25" spans="1:52" x14ac:dyDescent="0.25">
      <c r="A25" s="229" t="s">
        <v>221</v>
      </c>
      <c r="B25" s="237">
        <v>0</v>
      </c>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row>
    <row r="26" spans="1:52" x14ac:dyDescent="0.25">
      <c r="A26" s="229" t="s">
        <v>236</v>
      </c>
      <c r="B26" s="237">
        <v>1</v>
      </c>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226"/>
      <c r="AW26" s="226"/>
      <c r="AX26" s="226"/>
      <c r="AY26" s="226"/>
      <c r="AZ26" s="226"/>
    </row>
    <row r="27" spans="1:52" x14ac:dyDescent="0.25">
      <c r="A27" s="229" t="s">
        <v>235</v>
      </c>
      <c r="B27" s="237">
        <v>1</v>
      </c>
      <c r="C27" s="226"/>
      <c r="D27" s="226"/>
      <c r="E27" s="226"/>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c r="AW27" s="226"/>
      <c r="AX27" s="226"/>
      <c r="AY27" s="226"/>
      <c r="AZ27" s="226"/>
    </row>
    <row r="28" spans="1:52" x14ac:dyDescent="0.25">
      <c r="A28" s="239" t="s">
        <v>416</v>
      </c>
      <c r="B28" s="240">
        <v>2.1999999999999999E-2</v>
      </c>
      <c r="C28" s="226"/>
      <c r="D28" s="226"/>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226"/>
      <c r="AW28" s="226"/>
      <c r="AX28" s="226"/>
      <c r="AY28" s="226"/>
      <c r="AZ28" s="226"/>
    </row>
    <row r="29" spans="1:52" ht="16.5" thickBot="1" x14ac:dyDescent="0.3">
      <c r="A29" s="232" t="s">
        <v>214</v>
      </c>
      <c r="B29" s="241">
        <v>0.2</v>
      </c>
      <c r="C29" s="226"/>
      <c r="D29" s="226"/>
      <c r="E29" s="226"/>
      <c r="F29" s="226"/>
      <c r="G29" s="226"/>
      <c r="H29" s="226"/>
      <c r="I29" s="226"/>
      <c r="J29" s="226"/>
      <c r="K29" s="226"/>
      <c r="L29" s="226"/>
      <c r="M29" s="226"/>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row>
    <row r="30" spans="1:52" x14ac:dyDescent="0.25">
      <c r="A30" s="228" t="s">
        <v>417</v>
      </c>
      <c r="B30" s="236">
        <v>0</v>
      </c>
      <c r="C30" s="226"/>
      <c r="D30" s="226"/>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226"/>
    </row>
    <row r="31" spans="1:52" x14ac:dyDescent="0.25">
      <c r="A31" s="229" t="s">
        <v>234</v>
      </c>
      <c r="B31" s="280"/>
      <c r="C31" s="226"/>
      <c r="D31" s="226"/>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c r="AG31" s="226"/>
      <c r="AH31" s="226"/>
      <c r="AI31" s="226"/>
      <c r="AJ31" s="226"/>
      <c r="AK31" s="226"/>
      <c r="AL31" s="226"/>
      <c r="AM31" s="226"/>
      <c r="AN31" s="226"/>
      <c r="AO31" s="226"/>
      <c r="AP31" s="226"/>
      <c r="AQ31" s="226"/>
      <c r="AR31" s="226"/>
      <c r="AS31" s="226"/>
      <c r="AT31" s="226"/>
      <c r="AU31" s="226"/>
      <c r="AV31" s="226"/>
      <c r="AW31" s="226"/>
      <c r="AX31" s="226"/>
      <c r="AY31" s="226"/>
      <c r="AZ31" s="226"/>
    </row>
    <row r="32" spans="1:52" x14ac:dyDescent="0.25">
      <c r="A32" s="239" t="s">
        <v>233</v>
      </c>
      <c r="B32" s="242">
        <v>0</v>
      </c>
      <c r="C32" s="226"/>
      <c r="D32" s="226"/>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226"/>
      <c r="AK32" s="226"/>
      <c r="AL32" s="226"/>
      <c r="AM32" s="226"/>
      <c r="AN32" s="226"/>
      <c r="AO32" s="226"/>
      <c r="AP32" s="226"/>
      <c r="AQ32" s="226"/>
      <c r="AR32" s="226"/>
      <c r="AS32" s="226"/>
      <c r="AT32" s="226"/>
      <c r="AU32" s="226"/>
      <c r="AV32" s="226"/>
      <c r="AW32" s="226"/>
      <c r="AX32" s="226"/>
      <c r="AY32" s="226"/>
      <c r="AZ32" s="226"/>
    </row>
    <row r="33" spans="1:52" x14ac:dyDescent="0.25">
      <c r="A33" s="239"/>
      <c r="B33" s="242"/>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26"/>
      <c r="AL33" s="226"/>
      <c r="AM33" s="226"/>
      <c r="AN33" s="226"/>
      <c r="AO33" s="226"/>
      <c r="AP33" s="226"/>
      <c r="AQ33" s="226"/>
      <c r="AR33" s="226"/>
      <c r="AS33" s="226"/>
      <c r="AT33" s="226"/>
      <c r="AU33" s="226"/>
      <c r="AV33" s="226"/>
      <c r="AW33" s="226"/>
      <c r="AX33" s="226"/>
      <c r="AY33" s="226"/>
      <c r="AZ33" s="226"/>
    </row>
    <row r="34" spans="1:52" x14ac:dyDescent="0.25">
      <c r="A34" s="239" t="s">
        <v>232</v>
      </c>
      <c r="B34" s="281">
        <v>0</v>
      </c>
      <c r="C34" s="226"/>
      <c r="D34" s="226"/>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c r="AG34" s="226"/>
      <c r="AH34" s="226"/>
      <c r="AI34" s="226"/>
      <c r="AJ34" s="226"/>
      <c r="AK34" s="226"/>
      <c r="AL34" s="226"/>
      <c r="AM34" s="226"/>
      <c r="AN34" s="226"/>
      <c r="AO34" s="226"/>
      <c r="AP34" s="226"/>
      <c r="AQ34" s="226"/>
      <c r="AR34" s="226"/>
      <c r="AS34" s="226"/>
      <c r="AT34" s="226"/>
      <c r="AU34" s="226"/>
      <c r="AV34" s="226"/>
      <c r="AW34" s="226"/>
      <c r="AX34" s="226"/>
      <c r="AY34" s="226"/>
      <c r="AZ34" s="226"/>
    </row>
    <row r="35" spans="1:52" x14ac:dyDescent="0.25">
      <c r="A35" s="243" t="s">
        <v>231</v>
      </c>
      <c r="B35" s="244">
        <v>0</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6"/>
      <c r="AL35" s="226"/>
      <c r="AM35" s="226"/>
      <c r="AN35" s="226"/>
      <c r="AO35" s="226"/>
      <c r="AP35" s="226"/>
      <c r="AQ35" s="226"/>
      <c r="AR35" s="226"/>
      <c r="AS35" s="226"/>
      <c r="AT35" s="226"/>
      <c r="AU35" s="226"/>
      <c r="AV35" s="226"/>
      <c r="AW35" s="226"/>
      <c r="AX35" s="226"/>
      <c r="AY35" s="226"/>
      <c r="AZ35" s="226"/>
    </row>
    <row r="36" spans="1:52" x14ac:dyDescent="0.25">
      <c r="A36" s="243" t="s">
        <v>230</v>
      </c>
      <c r="B36" s="244">
        <v>0</v>
      </c>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45"/>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226"/>
      <c r="AX36" s="226"/>
      <c r="AY36" s="226"/>
      <c r="AZ36" s="226"/>
    </row>
    <row r="37" spans="1:52" x14ac:dyDescent="0.25">
      <c r="A37" s="243" t="s">
        <v>229</v>
      </c>
      <c r="B37" s="244">
        <v>0.13500000000000001</v>
      </c>
      <c r="C37" s="226"/>
      <c r="D37" s="226"/>
      <c r="E37" s="226"/>
      <c r="F37" s="226"/>
      <c r="G37" s="226"/>
      <c r="H37" s="226"/>
      <c r="I37" s="226"/>
      <c r="J37" s="226"/>
      <c r="K37" s="226"/>
      <c r="L37" s="226"/>
      <c r="M37" s="226"/>
      <c r="N37" s="226"/>
      <c r="O37" s="226"/>
      <c r="P37" s="226"/>
      <c r="Q37" s="226"/>
      <c r="R37" s="226"/>
      <c r="S37" s="226"/>
      <c r="T37" s="226"/>
      <c r="U37" s="246"/>
      <c r="V37" s="246"/>
      <c r="W37" s="246"/>
      <c r="X37" s="246"/>
      <c r="Y37" s="246"/>
      <c r="Z37" s="246"/>
      <c r="AA37" s="226"/>
      <c r="AB37" s="226"/>
      <c r="AC37" s="226"/>
      <c r="AD37" s="226"/>
      <c r="AE37" s="226"/>
      <c r="AF37" s="226"/>
      <c r="AG37" s="226"/>
      <c r="AH37" s="226"/>
      <c r="AI37" s="226"/>
      <c r="AJ37" s="226"/>
      <c r="AK37" s="226"/>
      <c r="AL37" s="226"/>
      <c r="AM37" s="226"/>
      <c r="AN37" s="226"/>
      <c r="AO37" s="226"/>
      <c r="AP37" s="226"/>
      <c r="AQ37" s="226"/>
      <c r="AR37" s="226"/>
      <c r="AS37" s="226"/>
      <c r="AT37" s="226"/>
      <c r="AU37" s="226"/>
      <c r="AV37" s="226"/>
      <c r="AW37" s="226"/>
      <c r="AX37" s="226"/>
      <c r="AY37" s="226"/>
      <c r="AZ37" s="226"/>
    </row>
    <row r="38" spans="1:52" x14ac:dyDescent="0.25">
      <c r="A38" s="243" t="s">
        <v>228</v>
      </c>
      <c r="B38" s="244">
        <v>1</v>
      </c>
      <c r="C38" s="226"/>
      <c r="D38" s="226"/>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226"/>
      <c r="AK38" s="226"/>
      <c r="AL38" s="226"/>
      <c r="AM38" s="226"/>
      <c r="AN38" s="226"/>
      <c r="AO38" s="226"/>
      <c r="AP38" s="226"/>
      <c r="AQ38" s="226"/>
      <c r="AR38" s="226"/>
      <c r="AS38" s="226"/>
      <c r="AT38" s="226"/>
      <c r="AU38" s="226"/>
      <c r="AV38" s="226"/>
      <c r="AW38" s="226"/>
      <c r="AX38" s="226"/>
      <c r="AY38" s="226"/>
      <c r="AZ38" s="226"/>
    </row>
    <row r="39" spans="1:52" ht="16.5" thickBot="1" x14ac:dyDescent="0.3">
      <c r="A39" s="247" t="s">
        <v>418</v>
      </c>
      <c r="B39" s="248">
        <v>0.13500000000000001</v>
      </c>
      <c r="C39" s="226"/>
      <c r="D39" s="226"/>
      <c r="E39" s="226"/>
      <c r="F39" s="226"/>
      <c r="G39" s="226"/>
      <c r="H39" s="226"/>
      <c r="I39" s="226"/>
      <c r="J39" s="226"/>
      <c r="K39" s="226"/>
      <c r="L39" s="226"/>
      <c r="M39" s="226"/>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226"/>
      <c r="AK39" s="226"/>
      <c r="AL39" s="226"/>
      <c r="AM39" s="226"/>
      <c r="AN39" s="226"/>
      <c r="AO39" s="226"/>
      <c r="AP39" s="226"/>
      <c r="AQ39" s="226"/>
      <c r="AR39" s="226"/>
      <c r="AS39" s="226"/>
      <c r="AT39" s="226"/>
      <c r="AU39" s="226"/>
      <c r="AV39" s="226"/>
      <c r="AW39" s="226"/>
      <c r="AX39" s="226"/>
      <c r="AY39" s="226"/>
      <c r="AZ39" s="226"/>
    </row>
    <row r="40" spans="1:52" x14ac:dyDescent="0.25">
      <c r="A40" s="249" t="s">
        <v>227</v>
      </c>
      <c r="B40" s="282">
        <v>2024</v>
      </c>
      <c r="C40" s="283">
        <v>2025</v>
      </c>
      <c r="D40" s="283">
        <v>2026</v>
      </c>
      <c r="E40" s="283">
        <v>2027</v>
      </c>
      <c r="F40" s="283">
        <v>2028</v>
      </c>
      <c r="G40" s="283">
        <v>2029</v>
      </c>
      <c r="H40" s="283">
        <v>2030</v>
      </c>
      <c r="I40" s="283">
        <v>2031</v>
      </c>
      <c r="J40" s="283">
        <v>2032</v>
      </c>
      <c r="K40" s="283">
        <v>2033</v>
      </c>
      <c r="L40" s="283">
        <v>2034</v>
      </c>
      <c r="M40" s="283">
        <v>2035</v>
      </c>
      <c r="N40" s="283">
        <v>2036</v>
      </c>
      <c r="O40" s="283">
        <v>2037</v>
      </c>
      <c r="P40" s="283">
        <v>2038</v>
      </c>
      <c r="Q40" s="283">
        <v>2039</v>
      </c>
      <c r="R40" s="283">
        <v>2040</v>
      </c>
      <c r="S40" s="283">
        <v>2041</v>
      </c>
      <c r="T40" s="283">
        <v>2042</v>
      </c>
      <c r="U40" s="283">
        <v>2043</v>
      </c>
      <c r="V40" s="283">
        <v>2044</v>
      </c>
      <c r="W40" s="283">
        <v>2045</v>
      </c>
      <c r="X40" s="283">
        <v>2046</v>
      </c>
      <c r="Y40" s="283">
        <v>2047</v>
      </c>
      <c r="Z40" s="283">
        <v>2048</v>
      </c>
      <c r="AA40" s="283">
        <v>2049</v>
      </c>
      <c r="AB40" s="283">
        <v>2050</v>
      </c>
      <c r="AC40" s="283">
        <v>2051</v>
      </c>
      <c r="AD40" s="283">
        <v>2052</v>
      </c>
      <c r="AE40" s="283">
        <v>2053</v>
      </c>
      <c r="AF40" s="283">
        <v>2054</v>
      </c>
      <c r="AG40" s="283">
        <v>2055</v>
      </c>
      <c r="AH40" s="283">
        <v>2056</v>
      </c>
      <c r="AI40" s="283">
        <v>2057</v>
      </c>
      <c r="AJ40" s="283">
        <v>2058</v>
      </c>
      <c r="AK40" s="283">
        <v>2059</v>
      </c>
      <c r="AL40" s="283">
        <v>2060</v>
      </c>
      <c r="AM40" s="283">
        <v>2061</v>
      </c>
      <c r="AN40" s="283">
        <v>2062</v>
      </c>
      <c r="AO40" s="283">
        <v>2063</v>
      </c>
      <c r="AP40" s="283">
        <v>2064</v>
      </c>
      <c r="AQ40" s="283">
        <v>2065</v>
      </c>
      <c r="AR40" s="283">
        <v>2066</v>
      </c>
      <c r="AS40" s="283">
        <v>2067</v>
      </c>
      <c r="AT40" s="283">
        <v>2068</v>
      </c>
      <c r="AU40" s="283">
        <v>2069</v>
      </c>
      <c r="AV40" s="283">
        <v>2070</v>
      </c>
      <c r="AW40" s="283">
        <v>2071</v>
      </c>
      <c r="AX40" s="283">
        <v>2072</v>
      </c>
      <c r="AY40" s="283">
        <v>2073</v>
      </c>
      <c r="AZ40" s="283">
        <v>2074</v>
      </c>
    </row>
    <row r="41" spans="1:52" x14ac:dyDescent="0.25">
      <c r="A41" s="250" t="s">
        <v>226</v>
      </c>
      <c r="B41" s="251">
        <v>4.7E-2</v>
      </c>
      <c r="C41" s="251">
        <v>0.04</v>
      </c>
      <c r="D41" s="251">
        <v>0.04</v>
      </c>
      <c r="E41" s="251">
        <v>0.04</v>
      </c>
      <c r="F41" s="251">
        <v>0.04</v>
      </c>
      <c r="G41" s="251">
        <v>0.04</v>
      </c>
      <c r="H41" s="251">
        <v>0.04</v>
      </c>
      <c r="I41" s="251">
        <v>0.04</v>
      </c>
      <c r="J41" s="251">
        <v>0.04</v>
      </c>
      <c r="K41" s="251">
        <v>0.04</v>
      </c>
      <c r="L41" s="251">
        <v>0.04</v>
      </c>
      <c r="M41" s="251">
        <v>0.04</v>
      </c>
      <c r="N41" s="251">
        <v>0.04</v>
      </c>
      <c r="O41" s="251">
        <v>0.04</v>
      </c>
      <c r="P41" s="251">
        <v>0.04</v>
      </c>
      <c r="Q41" s="251">
        <v>0.04</v>
      </c>
      <c r="R41" s="251">
        <v>0.04</v>
      </c>
      <c r="S41" s="251">
        <v>0.04</v>
      </c>
      <c r="T41" s="251">
        <v>0.04</v>
      </c>
      <c r="U41" s="251">
        <v>0.04</v>
      </c>
      <c r="V41" s="251">
        <v>0.04</v>
      </c>
      <c r="W41" s="251">
        <v>0.04</v>
      </c>
      <c r="X41" s="251">
        <v>0.04</v>
      </c>
      <c r="Y41" s="251">
        <v>0.04</v>
      </c>
      <c r="Z41" s="251">
        <v>0.04</v>
      </c>
      <c r="AA41" s="251">
        <v>0.04</v>
      </c>
      <c r="AB41" s="251">
        <v>0.04</v>
      </c>
      <c r="AC41" s="251">
        <v>0.04</v>
      </c>
      <c r="AD41" s="251">
        <v>0.04</v>
      </c>
      <c r="AE41" s="251">
        <v>0.04</v>
      </c>
      <c r="AF41" s="251">
        <v>0.04</v>
      </c>
      <c r="AG41" s="251">
        <v>0.04</v>
      </c>
      <c r="AH41" s="251">
        <v>0.04</v>
      </c>
      <c r="AI41" s="251">
        <v>0.04</v>
      </c>
      <c r="AJ41" s="251">
        <v>0.04</v>
      </c>
      <c r="AK41" s="251">
        <v>0.04</v>
      </c>
      <c r="AL41" s="251">
        <v>0.04</v>
      </c>
      <c r="AM41" s="251">
        <v>0.04</v>
      </c>
      <c r="AN41" s="251">
        <v>0.04</v>
      </c>
      <c r="AO41" s="251">
        <v>0.04</v>
      </c>
      <c r="AP41" s="251">
        <v>0.04</v>
      </c>
      <c r="AQ41" s="251">
        <v>0.04</v>
      </c>
      <c r="AR41" s="251">
        <v>0.04</v>
      </c>
      <c r="AS41" s="251">
        <v>0.04</v>
      </c>
      <c r="AT41" s="251">
        <v>0.04</v>
      </c>
      <c r="AU41" s="251">
        <v>0.04</v>
      </c>
      <c r="AV41" s="251">
        <v>0.04</v>
      </c>
      <c r="AW41" s="251">
        <v>0.04</v>
      </c>
      <c r="AX41" s="251">
        <v>0.04</v>
      </c>
      <c r="AY41" s="251">
        <v>0.04</v>
      </c>
      <c r="AZ41" s="251">
        <v>0.04</v>
      </c>
    </row>
    <row r="42" spans="1:52" x14ac:dyDescent="0.25">
      <c r="A42" s="250" t="s">
        <v>225</v>
      </c>
      <c r="B42" s="251">
        <v>4.7E-2</v>
      </c>
      <c r="C42" s="251">
        <v>8.888000000000007E-2</v>
      </c>
      <c r="D42" s="251">
        <v>0.1324352000000002</v>
      </c>
      <c r="E42" s="251">
        <v>0.17773260800000035</v>
      </c>
      <c r="F42" s="251">
        <v>0.2248419123200005</v>
      </c>
      <c r="G42" s="251">
        <v>0.27383558881280057</v>
      </c>
      <c r="H42" s="251">
        <v>0.32478901236531255</v>
      </c>
      <c r="I42" s="251">
        <v>0.37778057285992506</v>
      </c>
      <c r="J42" s="251">
        <v>0.43289179577432213</v>
      </c>
      <c r="K42" s="251">
        <v>0.49020746760529499</v>
      </c>
      <c r="L42" s="251">
        <v>0.5498157663095069</v>
      </c>
      <c r="M42" s="251">
        <v>0.61180839696188727</v>
      </c>
      <c r="N42" s="251">
        <v>0.67628073284036283</v>
      </c>
      <c r="O42" s="251">
        <v>0.74333196215397734</v>
      </c>
      <c r="P42" s="251">
        <v>0.81306524064013641</v>
      </c>
      <c r="Q42" s="251">
        <v>0.88558785026574194</v>
      </c>
      <c r="R42" s="251">
        <v>0.96101136427637179</v>
      </c>
      <c r="S42" s="251">
        <v>1.0394518188474269</v>
      </c>
      <c r="T42" s="251">
        <v>1.1210298916013239</v>
      </c>
      <c r="U42" s="251">
        <v>1.2058710872653768</v>
      </c>
      <c r="V42" s="251">
        <v>1.2941059307559919</v>
      </c>
      <c r="W42" s="251">
        <v>1.3858701679862317</v>
      </c>
      <c r="X42" s="251">
        <v>1.4813049747056812</v>
      </c>
      <c r="Y42" s="251">
        <v>1.5805571736939084</v>
      </c>
      <c r="Z42" s="251">
        <v>1.6837794606416647</v>
      </c>
      <c r="AA42" s="251">
        <v>1.7911306390673314</v>
      </c>
      <c r="AB42" s="251">
        <v>1.9027758646300246</v>
      </c>
      <c r="AC42" s="251">
        <v>2.0188868992152256</v>
      </c>
      <c r="AD42" s="251">
        <v>2.1396423751838345</v>
      </c>
      <c r="AE42" s="251">
        <v>2.265228070191188</v>
      </c>
      <c r="AF42" s="251">
        <v>2.3958371929988358</v>
      </c>
      <c r="AG42" s="251">
        <v>2.5316706807187894</v>
      </c>
      <c r="AH42" s="251">
        <v>2.672937507947541</v>
      </c>
      <c r="AI42" s="251">
        <v>2.819855008265443</v>
      </c>
      <c r="AJ42" s="251">
        <v>2.972649208596061</v>
      </c>
      <c r="AK42" s="251">
        <v>3.1315551769399033</v>
      </c>
      <c r="AL42" s="251">
        <v>3.2968173840174995</v>
      </c>
      <c r="AM42" s="251">
        <v>3.4686900793781996</v>
      </c>
      <c r="AN42" s="251">
        <v>3.6474376825533277</v>
      </c>
      <c r="AO42" s="251">
        <v>3.8333351898554611</v>
      </c>
      <c r="AP42" s="251">
        <v>4.0266685974496799</v>
      </c>
      <c r="AQ42" s="251">
        <v>4.2277353413476675</v>
      </c>
      <c r="AR42" s="251">
        <v>4.4368447550015739</v>
      </c>
      <c r="AS42" s="251">
        <v>4.6543185452016367</v>
      </c>
      <c r="AT42" s="251">
        <v>4.8804912870097024</v>
      </c>
      <c r="AU42" s="251">
        <v>5.115710938490091</v>
      </c>
      <c r="AV42" s="251">
        <v>5.3603393760296951</v>
      </c>
      <c r="AW42" s="251">
        <v>5.6147529510708836</v>
      </c>
      <c r="AX42" s="251">
        <v>5.8793430691137187</v>
      </c>
      <c r="AY42" s="251">
        <v>6.1545167918782679</v>
      </c>
      <c r="AZ42" s="284">
        <v>6.4406974635533993</v>
      </c>
    </row>
    <row r="43" spans="1:52" ht="16.5" thickBot="1" x14ac:dyDescent="0.3">
      <c r="A43" s="252" t="s">
        <v>419</v>
      </c>
      <c r="B43" s="253">
        <v>3152722.8166666664</v>
      </c>
      <c r="C43" s="253">
        <v>0</v>
      </c>
      <c r="D43" s="253">
        <v>0</v>
      </c>
      <c r="E43" s="253">
        <v>0</v>
      </c>
      <c r="F43" s="253">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253">
        <v>0</v>
      </c>
      <c r="AC43" s="253">
        <v>0</v>
      </c>
      <c r="AD43" s="253">
        <v>0</v>
      </c>
      <c r="AE43" s="253">
        <v>0</v>
      </c>
      <c r="AF43" s="253">
        <v>0</v>
      </c>
      <c r="AG43" s="253">
        <v>0</v>
      </c>
      <c r="AH43" s="253">
        <v>0</v>
      </c>
      <c r="AI43" s="253">
        <v>0</v>
      </c>
      <c r="AJ43" s="253">
        <v>0</v>
      </c>
      <c r="AK43" s="253">
        <v>0</v>
      </c>
      <c r="AL43" s="253">
        <v>0</v>
      </c>
      <c r="AM43" s="253">
        <v>0</v>
      </c>
      <c r="AN43" s="253">
        <v>0</v>
      </c>
      <c r="AO43" s="253">
        <v>0</v>
      </c>
      <c r="AP43" s="253">
        <v>0</v>
      </c>
      <c r="AQ43" s="253">
        <v>0</v>
      </c>
      <c r="AR43" s="253">
        <v>0</v>
      </c>
      <c r="AS43" s="253">
        <v>0</v>
      </c>
      <c r="AT43" s="253">
        <v>0</v>
      </c>
      <c r="AU43" s="253">
        <v>0</v>
      </c>
      <c r="AV43" s="253">
        <v>0</v>
      </c>
      <c r="AW43" s="253">
        <v>0</v>
      </c>
      <c r="AX43" s="253">
        <v>0</v>
      </c>
      <c r="AY43" s="253">
        <v>0</v>
      </c>
      <c r="AZ43" s="253">
        <v>0</v>
      </c>
    </row>
    <row r="44" spans="1:52" x14ac:dyDescent="0.25">
      <c r="A44" s="285" t="s">
        <v>420</v>
      </c>
      <c r="B44" s="286">
        <v>3152.7228166666664</v>
      </c>
      <c r="C44" s="286">
        <v>0</v>
      </c>
      <c r="D44" s="286">
        <v>0</v>
      </c>
      <c r="E44" s="286">
        <v>0</v>
      </c>
      <c r="F44" s="286">
        <v>0</v>
      </c>
      <c r="G44" s="286">
        <v>0</v>
      </c>
      <c r="H44" s="286">
        <v>0</v>
      </c>
      <c r="I44" s="286">
        <v>0</v>
      </c>
      <c r="J44" s="286">
        <v>0</v>
      </c>
      <c r="K44" s="286">
        <v>0</v>
      </c>
      <c r="L44" s="286">
        <v>0</v>
      </c>
      <c r="M44" s="286">
        <v>0</v>
      </c>
      <c r="N44" s="286">
        <v>0</v>
      </c>
      <c r="O44" s="286">
        <v>0</v>
      </c>
      <c r="P44" s="286">
        <v>0</v>
      </c>
      <c r="Q44" s="286">
        <v>0</v>
      </c>
      <c r="R44" s="286">
        <v>0</v>
      </c>
      <c r="S44" s="286">
        <v>0</v>
      </c>
      <c r="T44" s="286">
        <v>0</v>
      </c>
      <c r="U44" s="286">
        <v>0</v>
      </c>
      <c r="V44" s="286">
        <v>0</v>
      </c>
      <c r="W44" s="286">
        <v>0</v>
      </c>
      <c r="X44" s="286">
        <v>0</v>
      </c>
      <c r="Y44" s="286">
        <v>0</v>
      </c>
      <c r="Z44" s="286">
        <v>0</v>
      </c>
      <c r="AA44" s="286">
        <v>0</v>
      </c>
      <c r="AB44" s="286">
        <v>0</v>
      </c>
      <c r="AC44" s="286">
        <v>0</v>
      </c>
      <c r="AD44" s="286">
        <v>0</v>
      </c>
      <c r="AE44" s="286">
        <v>0</v>
      </c>
      <c r="AF44" s="286">
        <v>0</v>
      </c>
      <c r="AG44" s="286">
        <v>0</v>
      </c>
      <c r="AH44" s="286">
        <v>0</v>
      </c>
      <c r="AI44" s="286">
        <v>0</v>
      </c>
      <c r="AJ44" s="286">
        <v>0</v>
      </c>
      <c r="AK44" s="286">
        <v>0</v>
      </c>
      <c r="AL44" s="286">
        <v>0</v>
      </c>
      <c r="AM44" s="286">
        <v>0</v>
      </c>
      <c r="AN44" s="286">
        <v>0</v>
      </c>
      <c r="AO44" s="286">
        <v>0</v>
      </c>
      <c r="AP44" s="286">
        <v>0</v>
      </c>
      <c r="AQ44" s="286">
        <v>0</v>
      </c>
      <c r="AR44" s="286">
        <v>0</v>
      </c>
      <c r="AS44" s="286">
        <v>0</v>
      </c>
      <c r="AT44" s="286">
        <v>0</v>
      </c>
      <c r="AU44" s="286">
        <v>0</v>
      </c>
      <c r="AV44" s="286">
        <v>0</v>
      </c>
      <c r="AW44" s="286">
        <v>0</v>
      </c>
      <c r="AX44" s="286">
        <v>0</v>
      </c>
      <c r="AY44" s="286">
        <v>0</v>
      </c>
      <c r="AZ44" s="286">
        <v>0</v>
      </c>
    </row>
    <row r="45" spans="1:52" x14ac:dyDescent="0.25">
      <c r="A45" s="287" t="s">
        <v>421</v>
      </c>
      <c r="B45" s="288">
        <v>0</v>
      </c>
      <c r="C45" s="288">
        <v>0</v>
      </c>
      <c r="D45" s="288">
        <v>0</v>
      </c>
      <c r="E45" s="288">
        <v>0</v>
      </c>
      <c r="F45" s="288">
        <v>0</v>
      </c>
      <c r="G45" s="288">
        <v>0</v>
      </c>
      <c r="H45" s="288">
        <v>0</v>
      </c>
      <c r="I45" s="288">
        <v>0</v>
      </c>
      <c r="J45" s="288">
        <v>0</v>
      </c>
      <c r="K45" s="288">
        <v>0</v>
      </c>
      <c r="L45" s="288">
        <v>0</v>
      </c>
      <c r="M45" s="288">
        <v>0</v>
      </c>
      <c r="N45" s="288">
        <v>0</v>
      </c>
      <c r="O45" s="288">
        <v>0</v>
      </c>
      <c r="P45" s="288">
        <v>0</v>
      </c>
      <c r="Q45" s="288">
        <v>0</v>
      </c>
      <c r="R45" s="288">
        <v>0</v>
      </c>
      <c r="S45" s="288">
        <v>0</v>
      </c>
      <c r="T45" s="288">
        <v>0</v>
      </c>
      <c r="U45" s="288">
        <v>0</v>
      </c>
      <c r="V45" s="288">
        <v>0</v>
      </c>
      <c r="W45" s="288">
        <v>0</v>
      </c>
      <c r="X45" s="288">
        <v>0</v>
      </c>
      <c r="Y45" s="288">
        <v>0</v>
      </c>
      <c r="Z45" s="288">
        <v>0</v>
      </c>
      <c r="AA45" s="288">
        <v>0</v>
      </c>
      <c r="AB45" s="288">
        <v>0</v>
      </c>
      <c r="AC45" s="288">
        <v>0</v>
      </c>
      <c r="AD45" s="288">
        <v>0</v>
      </c>
      <c r="AE45" s="288">
        <v>0</v>
      </c>
      <c r="AF45" s="288">
        <v>0</v>
      </c>
      <c r="AG45" s="288">
        <v>0</v>
      </c>
      <c r="AH45" s="288">
        <v>0</v>
      </c>
      <c r="AI45" s="288">
        <v>0</v>
      </c>
      <c r="AJ45" s="288">
        <v>0</v>
      </c>
      <c r="AK45" s="288">
        <v>0</v>
      </c>
      <c r="AL45" s="288">
        <v>0</v>
      </c>
      <c r="AM45" s="288">
        <v>0</v>
      </c>
      <c r="AN45" s="288">
        <v>0</v>
      </c>
      <c r="AO45" s="288">
        <v>0</v>
      </c>
      <c r="AP45" s="288">
        <v>0</v>
      </c>
      <c r="AQ45" s="288">
        <v>0</v>
      </c>
      <c r="AR45" s="288">
        <v>0</v>
      </c>
      <c r="AS45" s="288">
        <v>0</v>
      </c>
      <c r="AT45" s="288">
        <v>0</v>
      </c>
      <c r="AU45" s="288">
        <v>0</v>
      </c>
      <c r="AV45" s="288">
        <v>0</v>
      </c>
      <c r="AW45" s="288">
        <v>0</v>
      </c>
      <c r="AX45" s="288">
        <v>0</v>
      </c>
      <c r="AY45" s="288">
        <v>0</v>
      </c>
      <c r="AZ45" s="288">
        <v>0</v>
      </c>
    </row>
    <row r="46" spans="1:52" x14ac:dyDescent="0.25">
      <c r="A46" s="287" t="s">
        <v>422</v>
      </c>
      <c r="B46" s="289">
        <v>0</v>
      </c>
      <c r="C46" s="289">
        <v>0</v>
      </c>
      <c r="D46" s="289">
        <v>0</v>
      </c>
      <c r="E46" s="289">
        <v>0</v>
      </c>
      <c r="F46" s="289">
        <v>0</v>
      </c>
      <c r="G46" s="289">
        <v>0</v>
      </c>
      <c r="H46" s="289">
        <v>0</v>
      </c>
      <c r="I46" s="289">
        <v>0</v>
      </c>
      <c r="J46" s="289">
        <v>0</v>
      </c>
      <c r="K46" s="289">
        <v>0</v>
      </c>
      <c r="L46" s="289">
        <v>0</v>
      </c>
      <c r="M46" s="289">
        <v>0</v>
      </c>
      <c r="N46" s="289">
        <v>0</v>
      </c>
      <c r="O46" s="289">
        <v>0</v>
      </c>
      <c r="P46" s="289">
        <v>0</v>
      </c>
      <c r="Q46" s="289">
        <v>0</v>
      </c>
      <c r="R46" s="289">
        <v>0</v>
      </c>
      <c r="S46" s="289">
        <v>0</v>
      </c>
      <c r="T46" s="289">
        <v>0</v>
      </c>
      <c r="U46" s="289">
        <v>0</v>
      </c>
      <c r="V46" s="289">
        <v>0</v>
      </c>
      <c r="W46" s="289">
        <v>0</v>
      </c>
      <c r="X46" s="289">
        <v>0</v>
      </c>
      <c r="Y46" s="289">
        <v>0</v>
      </c>
      <c r="Z46" s="289">
        <v>0</v>
      </c>
      <c r="AA46" s="289">
        <v>0</v>
      </c>
      <c r="AB46" s="289">
        <v>0</v>
      </c>
      <c r="AC46" s="289">
        <v>0</v>
      </c>
      <c r="AD46" s="289">
        <v>0</v>
      </c>
      <c r="AE46" s="289">
        <v>0</v>
      </c>
      <c r="AF46" s="289">
        <v>0</v>
      </c>
      <c r="AG46" s="289">
        <v>0</v>
      </c>
      <c r="AH46" s="289">
        <v>0</v>
      </c>
      <c r="AI46" s="289">
        <v>0</v>
      </c>
      <c r="AJ46" s="289">
        <v>0</v>
      </c>
      <c r="AK46" s="289">
        <v>0</v>
      </c>
      <c r="AL46" s="289">
        <v>0</v>
      </c>
      <c r="AM46" s="289">
        <v>0</v>
      </c>
      <c r="AN46" s="289">
        <v>0</v>
      </c>
      <c r="AO46" s="289">
        <v>0</v>
      </c>
      <c r="AP46" s="289">
        <v>0</v>
      </c>
      <c r="AQ46" s="289">
        <v>0</v>
      </c>
      <c r="AR46" s="289">
        <v>0</v>
      </c>
      <c r="AS46" s="289">
        <v>0</v>
      </c>
      <c r="AT46" s="289">
        <v>0</v>
      </c>
      <c r="AU46" s="289">
        <v>0</v>
      </c>
      <c r="AV46" s="289">
        <v>0</v>
      </c>
      <c r="AW46" s="289">
        <v>0</v>
      </c>
      <c r="AX46" s="289">
        <v>0</v>
      </c>
      <c r="AY46" s="289">
        <v>0</v>
      </c>
      <c r="AZ46" s="289">
        <v>0</v>
      </c>
    </row>
    <row r="47" spans="1:52" hidden="1" x14ac:dyDescent="0.25">
      <c r="A47" s="287" t="s">
        <v>445</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7"/>
      <c r="AL47" s="287"/>
      <c r="AM47" s="287"/>
      <c r="AN47" s="287"/>
      <c r="AO47" s="287"/>
      <c r="AP47" s="287"/>
      <c r="AQ47" s="287"/>
      <c r="AR47" s="287"/>
      <c r="AS47" s="287"/>
      <c r="AT47" s="287"/>
      <c r="AU47" s="287"/>
      <c r="AV47" s="287"/>
      <c r="AW47" s="287"/>
      <c r="AX47" s="287"/>
      <c r="AY47" s="287"/>
      <c r="AZ47" s="287"/>
    </row>
    <row r="48" spans="1:52" hidden="1" x14ac:dyDescent="0.25">
      <c r="A48" s="226"/>
      <c r="B48" s="226"/>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c r="AG48" s="226"/>
      <c r="AH48" s="226"/>
      <c r="AI48" s="226"/>
      <c r="AJ48" s="226"/>
      <c r="AK48" s="226"/>
      <c r="AL48" s="226"/>
      <c r="AM48" s="226"/>
      <c r="AN48" s="226"/>
      <c r="AO48" s="226"/>
      <c r="AP48" s="226"/>
      <c r="AQ48" s="226"/>
      <c r="AR48" s="226"/>
      <c r="AS48" s="226"/>
      <c r="AT48" s="226"/>
      <c r="AU48" s="226"/>
      <c r="AV48" s="226"/>
      <c r="AW48" s="226"/>
      <c r="AX48" s="226"/>
      <c r="AY48" s="226"/>
      <c r="AZ48" s="226"/>
    </row>
    <row r="49" spans="1:52" hidden="1" x14ac:dyDescent="0.25">
      <c r="A49" s="226"/>
      <c r="B49" s="226"/>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c r="AD49" s="226"/>
      <c r="AE49" s="226"/>
      <c r="AF49" s="226"/>
      <c r="AG49" s="226"/>
      <c r="AH49" s="226"/>
      <c r="AI49" s="226"/>
      <c r="AJ49" s="226"/>
      <c r="AK49" s="226"/>
      <c r="AL49" s="226"/>
      <c r="AM49" s="226"/>
      <c r="AN49" s="226"/>
      <c r="AO49" s="226"/>
      <c r="AP49" s="226"/>
      <c r="AQ49" s="226"/>
      <c r="AR49" s="226"/>
      <c r="AS49" s="226"/>
      <c r="AT49" s="226"/>
      <c r="AU49" s="226"/>
      <c r="AV49" s="226"/>
      <c r="AW49" s="226"/>
      <c r="AX49" s="226"/>
      <c r="AY49" s="226"/>
      <c r="AZ49" s="226"/>
    </row>
    <row r="50" spans="1:52" hidden="1"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26"/>
      <c r="AX50" s="226"/>
      <c r="AY50" s="226"/>
      <c r="AZ50" s="226"/>
    </row>
    <row r="51" spans="1:52" hidden="1"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6"/>
      <c r="AN51" s="226"/>
      <c r="AO51" s="226"/>
      <c r="AP51" s="226"/>
      <c r="AQ51" s="226"/>
      <c r="AR51" s="226"/>
      <c r="AS51" s="226"/>
      <c r="AT51" s="226"/>
      <c r="AU51" s="226"/>
      <c r="AV51" s="226"/>
      <c r="AW51" s="226"/>
      <c r="AX51" s="226"/>
      <c r="AY51" s="226"/>
      <c r="AZ51" s="226"/>
    </row>
    <row r="52" spans="1:52" hidden="1"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6"/>
      <c r="AN52" s="226"/>
      <c r="AO52" s="226"/>
      <c r="AP52" s="226"/>
      <c r="AQ52" s="226"/>
      <c r="AR52" s="226"/>
      <c r="AS52" s="226"/>
      <c r="AT52" s="226"/>
      <c r="AU52" s="226"/>
      <c r="AV52" s="226"/>
      <c r="AW52" s="226"/>
      <c r="AX52" s="226"/>
      <c r="AY52" s="226"/>
      <c r="AZ52" s="226"/>
    </row>
    <row r="53" spans="1:52" hidden="1"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26"/>
      <c r="AX53" s="226"/>
      <c r="AY53" s="226"/>
      <c r="AZ53" s="226"/>
    </row>
    <row r="54" spans="1:5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26"/>
      <c r="AX54" s="226"/>
      <c r="AY54" s="226"/>
      <c r="AZ54" s="226"/>
    </row>
    <row r="55" spans="1:52" ht="16.5" thickBot="1" x14ac:dyDescent="0.3">
      <c r="A55" s="256"/>
      <c r="B55" s="257"/>
      <c r="C55" s="257"/>
      <c r="D55" s="257"/>
      <c r="E55" s="257"/>
      <c r="F55" s="257"/>
      <c r="G55" s="257"/>
      <c r="H55" s="257"/>
      <c r="I55" s="257"/>
      <c r="J55" s="257"/>
      <c r="K55" s="257"/>
      <c r="L55" s="258"/>
      <c r="M55" s="258"/>
      <c r="N55" s="258"/>
      <c r="O55" s="258"/>
      <c r="P55" s="258"/>
      <c r="Q55" s="258"/>
      <c r="R55" s="258"/>
      <c r="S55" s="258"/>
      <c r="T55" s="258"/>
      <c r="U55" s="258"/>
      <c r="V55" s="258"/>
      <c r="W55" s="226"/>
      <c r="X55" s="226"/>
      <c r="Y55" s="226"/>
      <c r="Z55" s="22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row>
    <row r="56" spans="1:52" x14ac:dyDescent="0.25">
      <c r="A56" s="254" t="s">
        <v>423</v>
      </c>
      <c r="B56" s="282">
        <f>B40</f>
        <v>2024</v>
      </c>
      <c r="C56" s="282">
        <f t="shared" ref="C56:AZ56" si="0">C40</f>
        <v>2025</v>
      </c>
      <c r="D56" s="282">
        <f t="shared" si="0"/>
        <v>2026</v>
      </c>
      <c r="E56" s="282">
        <f t="shared" si="0"/>
        <v>2027</v>
      </c>
      <c r="F56" s="282">
        <f t="shared" si="0"/>
        <v>2028</v>
      </c>
      <c r="G56" s="282">
        <f t="shared" si="0"/>
        <v>2029</v>
      </c>
      <c r="H56" s="282">
        <f t="shared" si="0"/>
        <v>2030</v>
      </c>
      <c r="I56" s="282">
        <f t="shared" si="0"/>
        <v>2031</v>
      </c>
      <c r="J56" s="282">
        <f t="shared" si="0"/>
        <v>2032</v>
      </c>
      <c r="K56" s="282">
        <f t="shared" si="0"/>
        <v>2033</v>
      </c>
      <c r="L56" s="282">
        <f t="shared" si="0"/>
        <v>2034</v>
      </c>
      <c r="M56" s="282">
        <f t="shared" si="0"/>
        <v>2035</v>
      </c>
      <c r="N56" s="282">
        <f t="shared" si="0"/>
        <v>2036</v>
      </c>
      <c r="O56" s="282">
        <f t="shared" si="0"/>
        <v>2037</v>
      </c>
      <c r="P56" s="282">
        <f t="shared" si="0"/>
        <v>2038</v>
      </c>
      <c r="Q56" s="282">
        <f t="shared" si="0"/>
        <v>2039</v>
      </c>
      <c r="R56" s="282">
        <f t="shared" si="0"/>
        <v>2040</v>
      </c>
      <c r="S56" s="282">
        <f t="shared" si="0"/>
        <v>2041</v>
      </c>
      <c r="T56" s="282">
        <f t="shared" si="0"/>
        <v>2042</v>
      </c>
      <c r="U56" s="282">
        <f t="shared" si="0"/>
        <v>2043</v>
      </c>
      <c r="V56" s="282">
        <f t="shared" si="0"/>
        <v>2044</v>
      </c>
      <c r="W56" s="282">
        <f t="shared" si="0"/>
        <v>2045</v>
      </c>
      <c r="X56" s="282">
        <f t="shared" si="0"/>
        <v>2046</v>
      </c>
      <c r="Y56" s="282">
        <f t="shared" si="0"/>
        <v>2047</v>
      </c>
      <c r="Z56" s="282">
        <f t="shared" si="0"/>
        <v>2048</v>
      </c>
      <c r="AA56" s="282">
        <f t="shared" si="0"/>
        <v>2049</v>
      </c>
      <c r="AB56" s="282">
        <f t="shared" si="0"/>
        <v>2050</v>
      </c>
      <c r="AC56" s="282">
        <f t="shared" si="0"/>
        <v>2051</v>
      </c>
      <c r="AD56" s="282">
        <f t="shared" si="0"/>
        <v>2052</v>
      </c>
      <c r="AE56" s="282">
        <f t="shared" si="0"/>
        <v>2053</v>
      </c>
      <c r="AF56" s="282">
        <f t="shared" si="0"/>
        <v>2054</v>
      </c>
      <c r="AG56" s="282">
        <f t="shared" si="0"/>
        <v>2055</v>
      </c>
      <c r="AH56" s="282">
        <f t="shared" si="0"/>
        <v>2056</v>
      </c>
      <c r="AI56" s="282">
        <f t="shared" si="0"/>
        <v>2057</v>
      </c>
      <c r="AJ56" s="282">
        <f t="shared" si="0"/>
        <v>2058</v>
      </c>
      <c r="AK56" s="282">
        <f t="shared" si="0"/>
        <v>2059</v>
      </c>
      <c r="AL56" s="282">
        <f t="shared" si="0"/>
        <v>2060</v>
      </c>
      <c r="AM56" s="282">
        <f t="shared" si="0"/>
        <v>2061</v>
      </c>
      <c r="AN56" s="282">
        <f t="shared" si="0"/>
        <v>2062</v>
      </c>
      <c r="AO56" s="282">
        <f t="shared" si="0"/>
        <v>2063</v>
      </c>
      <c r="AP56" s="282">
        <f t="shared" si="0"/>
        <v>2064</v>
      </c>
      <c r="AQ56" s="282">
        <f t="shared" si="0"/>
        <v>2065</v>
      </c>
      <c r="AR56" s="282">
        <f t="shared" si="0"/>
        <v>2066</v>
      </c>
      <c r="AS56" s="282">
        <f t="shared" si="0"/>
        <v>2067</v>
      </c>
      <c r="AT56" s="282">
        <f t="shared" si="0"/>
        <v>2068</v>
      </c>
      <c r="AU56" s="282">
        <f t="shared" si="0"/>
        <v>2069</v>
      </c>
      <c r="AV56" s="282">
        <f t="shared" si="0"/>
        <v>2070</v>
      </c>
      <c r="AW56" s="282">
        <f t="shared" si="0"/>
        <v>2071</v>
      </c>
      <c r="AX56" s="282">
        <f t="shared" si="0"/>
        <v>2072</v>
      </c>
      <c r="AY56" s="282">
        <f t="shared" si="0"/>
        <v>2073</v>
      </c>
      <c r="AZ56" s="282">
        <f t="shared" si="0"/>
        <v>2074</v>
      </c>
    </row>
    <row r="57" spans="1:52" x14ac:dyDescent="0.25">
      <c r="A57" s="259" t="s">
        <v>224</v>
      </c>
      <c r="B57" s="260">
        <v>3152722.8166666664</v>
      </c>
      <c r="C57" s="260">
        <v>0</v>
      </c>
      <c r="D57" s="260">
        <v>0</v>
      </c>
      <c r="E57" s="260">
        <v>0</v>
      </c>
      <c r="F57" s="260">
        <v>0</v>
      </c>
      <c r="G57" s="260">
        <v>0</v>
      </c>
      <c r="H57" s="260">
        <v>0</v>
      </c>
      <c r="I57" s="260">
        <v>0</v>
      </c>
      <c r="J57" s="260">
        <v>0</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60">
        <v>0</v>
      </c>
      <c r="AC57" s="260">
        <v>0</v>
      </c>
      <c r="AD57" s="260">
        <v>0</v>
      </c>
      <c r="AE57" s="260">
        <v>0</v>
      </c>
      <c r="AF57" s="260">
        <v>0</v>
      </c>
      <c r="AG57" s="260">
        <v>0</v>
      </c>
      <c r="AH57" s="260">
        <v>0</v>
      </c>
      <c r="AI57" s="260">
        <v>0</v>
      </c>
      <c r="AJ57" s="260">
        <v>0</v>
      </c>
      <c r="AK57" s="260">
        <v>0</v>
      </c>
      <c r="AL57" s="260">
        <v>0</v>
      </c>
      <c r="AM57" s="260">
        <v>0</v>
      </c>
      <c r="AN57" s="260">
        <v>0</v>
      </c>
      <c r="AO57" s="260">
        <v>0</v>
      </c>
      <c r="AP57" s="260">
        <v>0</v>
      </c>
      <c r="AQ57" s="260">
        <v>0</v>
      </c>
      <c r="AR57" s="260">
        <v>0</v>
      </c>
      <c r="AS57" s="260">
        <v>0</v>
      </c>
      <c r="AT57" s="260">
        <v>0</v>
      </c>
      <c r="AU57" s="260">
        <v>0</v>
      </c>
      <c r="AV57" s="260">
        <v>0</v>
      </c>
      <c r="AW57" s="260">
        <v>0</v>
      </c>
      <c r="AX57" s="260">
        <v>0</v>
      </c>
      <c r="AY57" s="260">
        <v>0</v>
      </c>
      <c r="AZ57" s="260">
        <v>0</v>
      </c>
    </row>
    <row r="58" spans="1:52" x14ac:dyDescent="0.25">
      <c r="A58" s="255" t="s">
        <v>223</v>
      </c>
      <c r="B58" s="227">
        <v>0</v>
      </c>
      <c r="C58" s="227">
        <v>0</v>
      </c>
      <c r="D58" s="227">
        <v>0</v>
      </c>
      <c r="E58" s="227">
        <v>0</v>
      </c>
      <c r="F58" s="227">
        <v>0</v>
      </c>
      <c r="G58" s="227">
        <v>0</v>
      </c>
      <c r="H58" s="227">
        <v>0</v>
      </c>
      <c r="I58" s="227">
        <v>0</v>
      </c>
      <c r="J58" s="227">
        <v>0</v>
      </c>
      <c r="K58" s="227">
        <v>0</v>
      </c>
      <c r="L58" s="227">
        <v>0</v>
      </c>
      <c r="M58" s="227">
        <v>0</v>
      </c>
      <c r="N58" s="227">
        <v>0</v>
      </c>
      <c r="O58" s="227">
        <v>0</v>
      </c>
      <c r="P58" s="227">
        <v>0</v>
      </c>
      <c r="Q58" s="227">
        <v>0</v>
      </c>
      <c r="R58" s="227">
        <v>0</v>
      </c>
      <c r="S58" s="227">
        <v>0</v>
      </c>
      <c r="T58" s="227">
        <v>0</v>
      </c>
      <c r="U58" s="227">
        <v>0</v>
      </c>
      <c r="V58" s="227">
        <v>0</v>
      </c>
      <c r="W58" s="227">
        <v>0</v>
      </c>
      <c r="X58" s="227">
        <v>0</v>
      </c>
      <c r="Y58" s="227">
        <v>0</v>
      </c>
      <c r="Z58" s="227">
        <v>0</v>
      </c>
      <c r="AA58" s="227">
        <v>0</v>
      </c>
      <c r="AB58" s="227">
        <v>0</v>
      </c>
      <c r="AC58" s="227">
        <v>0</v>
      </c>
      <c r="AD58" s="227">
        <v>0</v>
      </c>
      <c r="AE58" s="227">
        <v>0</v>
      </c>
      <c r="AF58" s="227">
        <v>0</v>
      </c>
      <c r="AG58" s="227">
        <v>0</v>
      </c>
      <c r="AH58" s="227">
        <v>0</v>
      </c>
      <c r="AI58" s="227">
        <v>0</v>
      </c>
      <c r="AJ58" s="227">
        <v>0</v>
      </c>
      <c r="AK58" s="227">
        <v>0</v>
      </c>
      <c r="AL58" s="227">
        <v>0</v>
      </c>
      <c r="AM58" s="227">
        <v>0</v>
      </c>
      <c r="AN58" s="227">
        <v>0</v>
      </c>
      <c r="AO58" s="227">
        <v>0</v>
      </c>
      <c r="AP58" s="227">
        <v>0</v>
      </c>
      <c r="AQ58" s="227">
        <v>0</v>
      </c>
      <c r="AR58" s="227">
        <v>0</v>
      </c>
      <c r="AS58" s="227">
        <v>0</v>
      </c>
      <c r="AT58" s="227">
        <v>0</v>
      </c>
      <c r="AU58" s="227">
        <v>0</v>
      </c>
      <c r="AV58" s="227">
        <v>0</v>
      </c>
      <c r="AW58" s="227">
        <v>0</v>
      </c>
      <c r="AX58" s="227">
        <v>0</v>
      </c>
      <c r="AY58" s="227">
        <v>0</v>
      </c>
      <c r="AZ58" s="227">
        <v>0</v>
      </c>
    </row>
    <row r="59" spans="1:52" x14ac:dyDescent="0.25">
      <c r="A59" s="261" t="s">
        <v>222</v>
      </c>
      <c r="B59" s="227">
        <v>0</v>
      </c>
      <c r="C59" s="227">
        <v>0</v>
      </c>
      <c r="D59" s="227">
        <v>0</v>
      </c>
      <c r="E59" s="227">
        <v>0</v>
      </c>
      <c r="F59" s="227">
        <v>0</v>
      </c>
      <c r="G59" s="227">
        <v>0</v>
      </c>
      <c r="H59" s="227">
        <v>0</v>
      </c>
      <c r="I59" s="227">
        <v>0</v>
      </c>
      <c r="J59" s="227">
        <v>0</v>
      </c>
      <c r="K59" s="227">
        <v>0</v>
      </c>
      <c r="L59" s="227">
        <v>0</v>
      </c>
      <c r="M59" s="227">
        <v>0</v>
      </c>
      <c r="N59" s="227">
        <v>0</v>
      </c>
      <c r="O59" s="227">
        <v>0</v>
      </c>
      <c r="P59" s="227">
        <v>0</v>
      </c>
      <c r="Q59" s="227">
        <v>0</v>
      </c>
      <c r="R59" s="227">
        <v>0</v>
      </c>
      <c r="S59" s="227">
        <v>0</v>
      </c>
      <c r="T59" s="227">
        <v>0</v>
      </c>
      <c r="U59" s="227">
        <v>0</v>
      </c>
      <c r="V59" s="227">
        <v>0</v>
      </c>
      <c r="W59" s="227">
        <v>0</v>
      </c>
      <c r="X59" s="227">
        <v>0</v>
      </c>
      <c r="Y59" s="227">
        <v>0</v>
      </c>
      <c r="Z59" s="227">
        <v>0</v>
      </c>
      <c r="AA59" s="227">
        <v>0</v>
      </c>
      <c r="AB59" s="227">
        <v>0</v>
      </c>
      <c r="AC59" s="227">
        <v>0</v>
      </c>
      <c r="AD59" s="227">
        <v>0</v>
      </c>
      <c r="AE59" s="227">
        <v>0</v>
      </c>
      <c r="AF59" s="227">
        <v>0</v>
      </c>
      <c r="AG59" s="227">
        <v>0</v>
      </c>
      <c r="AH59" s="227">
        <v>0</v>
      </c>
      <c r="AI59" s="227">
        <v>0</v>
      </c>
      <c r="AJ59" s="227">
        <v>0</v>
      </c>
      <c r="AK59" s="227">
        <v>0</v>
      </c>
      <c r="AL59" s="227">
        <v>0</v>
      </c>
      <c r="AM59" s="227">
        <v>0</v>
      </c>
      <c r="AN59" s="227">
        <v>0</v>
      </c>
      <c r="AO59" s="227">
        <v>0</v>
      </c>
      <c r="AP59" s="227">
        <v>0</v>
      </c>
      <c r="AQ59" s="227">
        <v>0</v>
      </c>
      <c r="AR59" s="227">
        <v>0</v>
      </c>
      <c r="AS59" s="227">
        <v>0</v>
      </c>
      <c r="AT59" s="227">
        <v>0</v>
      </c>
      <c r="AU59" s="227">
        <v>0</v>
      </c>
      <c r="AV59" s="227">
        <v>0</v>
      </c>
      <c r="AW59" s="227">
        <v>0</v>
      </c>
      <c r="AX59" s="227">
        <v>0</v>
      </c>
      <c r="AY59" s="227">
        <v>0</v>
      </c>
      <c r="AZ59" s="227">
        <v>0</v>
      </c>
    </row>
    <row r="60" spans="1:52" x14ac:dyDescent="0.25">
      <c r="A60" s="261" t="str">
        <f>A25</f>
        <v>Прочие расходы при эксплуатации объекта, руб. без НДС</v>
      </c>
      <c r="B60" s="227">
        <v>0</v>
      </c>
      <c r="C60" s="227">
        <v>0</v>
      </c>
      <c r="D60" s="227">
        <v>0</v>
      </c>
      <c r="E60" s="227">
        <v>0</v>
      </c>
      <c r="F60" s="227">
        <v>0</v>
      </c>
      <c r="G60" s="227">
        <v>0</v>
      </c>
      <c r="H60" s="227">
        <v>0</v>
      </c>
      <c r="I60" s="227">
        <v>0</v>
      </c>
      <c r="J60" s="227">
        <v>0</v>
      </c>
      <c r="K60" s="227">
        <v>0</v>
      </c>
      <c r="L60" s="227">
        <v>0</v>
      </c>
      <c r="M60" s="227">
        <v>0</v>
      </c>
      <c r="N60" s="227">
        <v>0</v>
      </c>
      <c r="O60" s="227">
        <v>0</v>
      </c>
      <c r="P60" s="227">
        <v>0</v>
      </c>
      <c r="Q60" s="227">
        <v>0</v>
      </c>
      <c r="R60" s="227">
        <v>0</v>
      </c>
      <c r="S60" s="227">
        <v>0</v>
      </c>
      <c r="T60" s="227">
        <v>0</v>
      </c>
      <c r="U60" s="227">
        <v>0</v>
      </c>
      <c r="V60" s="227">
        <v>0</v>
      </c>
      <c r="W60" s="227">
        <v>0</v>
      </c>
      <c r="X60" s="227">
        <v>0</v>
      </c>
      <c r="Y60" s="227">
        <v>0</v>
      </c>
      <c r="Z60" s="227">
        <v>0</v>
      </c>
      <c r="AA60" s="227">
        <v>0</v>
      </c>
      <c r="AB60" s="227">
        <v>0</v>
      </c>
      <c r="AC60" s="227">
        <v>0</v>
      </c>
      <c r="AD60" s="227">
        <v>0</v>
      </c>
      <c r="AE60" s="227">
        <v>0</v>
      </c>
      <c r="AF60" s="227">
        <v>0</v>
      </c>
      <c r="AG60" s="227">
        <v>0</v>
      </c>
      <c r="AH60" s="227">
        <v>0</v>
      </c>
      <c r="AI60" s="227">
        <v>0</v>
      </c>
      <c r="AJ60" s="227">
        <v>0</v>
      </c>
      <c r="AK60" s="227">
        <v>0</v>
      </c>
      <c r="AL60" s="227">
        <v>0</v>
      </c>
      <c r="AM60" s="227">
        <v>0</v>
      </c>
      <c r="AN60" s="227">
        <v>0</v>
      </c>
      <c r="AO60" s="227">
        <v>0</v>
      </c>
      <c r="AP60" s="227">
        <v>0</v>
      </c>
      <c r="AQ60" s="227">
        <v>0</v>
      </c>
      <c r="AR60" s="227">
        <v>0</v>
      </c>
      <c r="AS60" s="227">
        <v>0</v>
      </c>
      <c r="AT60" s="227">
        <v>0</v>
      </c>
      <c r="AU60" s="227">
        <v>0</v>
      </c>
      <c r="AV60" s="227">
        <v>0</v>
      </c>
      <c r="AW60" s="227">
        <v>0</v>
      </c>
      <c r="AX60" s="227">
        <v>0</v>
      </c>
      <c r="AY60" s="227">
        <v>0</v>
      </c>
      <c r="AZ60" s="227">
        <v>0</v>
      </c>
    </row>
    <row r="61" spans="1:52" x14ac:dyDescent="0.25">
      <c r="A61" s="261" t="s">
        <v>417</v>
      </c>
      <c r="B61" s="227"/>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row>
    <row r="62" spans="1:52" x14ac:dyDescent="0.25">
      <c r="A62" s="261" t="s">
        <v>417</v>
      </c>
      <c r="B62" s="227">
        <v>0</v>
      </c>
      <c r="C62" s="227">
        <v>0</v>
      </c>
      <c r="D62" s="227">
        <v>0</v>
      </c>
      <c r="E62" s="227">
        <v>0</v>
      </c>
      <c r="F62" s="227">
        <v>0</v>
      </c>
      <c r="G62" s="227">
        <v>0</v>
      </c>
      <c r="H62" s="227">
        <v>0</v>
      </c>
      <c r="I62" s="227">
        <v>0</v>
      </c>
      <c r="J62" s="227">
        <v>0</v>
      </c>
      <c r="K62" s="227">
        <v>0</v>
      </c>
      <c r="L62" s="227">
        <v>0</v>
      </c>
      <c r="M62" s="227">
        <v>0</v>
      </c>
      <c r="N62" s="227">
        <v>0</v>
      </c>
      <c r="O62" s="227">
        <v>0</v>
      </c>
      <c r="P62" s="227">
        <v>0</v>
      </c>
      <c r="Q62" s="227">
        <v>0</v>
      </c>
      <c r="R62" s="227">
        <v>0</v>
      </c>
      <c r="S62" s="227">
        <v>0</v>
      </c>
      <c r="T62" s="227">
        <v>0</v>
      </c>
      <c r="U62" s="227">
        <v>0</v>
      </c>
      <c r="V62" s="227">
        <v>0</v>
      </c>
      <c r="W62" s="227">
        <v>0</v>
      </c>
      <c r="X62" s="227">
        <v>0</v>
      </c>
      <c r="Y62" s="227">
        <v>0</v>
      </c>
      <c r="Z62" s="227">
        <v>0</v>
      </c>
      <c r="AA62" s="227">
        <v>0</v>
      </c>
      <c r="AB62" s="227">
        <v>0</v>
      </c>
      <c r="AC62" s="227">
        <v>0</v>
      </c>
      <c r="AD62" s="227">
        <v>0</v>
      </c>
      <c r="AE62" s="227">
        <v>0</v>
      </c>
      <c r="AF62" s="227">
        <v>0</v>
      </c>
      <c r="AG62" s="227">
        <v>0</v>
      </c>
      <c r="AH62" s="227">
        <v>0</v>
      </c>
      <c r="AI62" s="227">
        <v>0</v>
      </c>
      <c r="AJ62" s="227">
        <v>0</v>
      </c>
      <c r="AK62" s="227">
        <v>0</v>
      </c>
      <c r="AL62" s="227">
        <v>0</v>
      </c>
      <c r="AM62" s="227">
        <v>0</v>
      </c>
      <c r="AN62" s="227">
        <v>0</v>
      </c>
      <c r="AO62" s="227">
        <v>0</v>
      </c>
      <c r="AP62" s="227">
        <v>0</v>
      </c>
      <c r="AQ62" s="227">
        <v>0</v>
      </c>
      <c r="AR62" s="227">
        <v>0</v>
      </c>
      <c r="AS62" s="227">
        <v>0</v>
      </c>
      <c r="AT62" s="227">
        <v>0</v>
      </c>
      <c r="AU62" s="227">
        <v>0</v>
      </c>
      <c r="AV62" s="227">
        <v>0</v>
      </c>
      <c r="AW62" s="227">
        <v>0</v>
      </c>
      <c r="AX62" s="227">
        <v>0</v>
      </c>
      <c r="AY62" s="227">
        <v>0</v>
      </c>
      <c r="AZ62" s="227">
        <v>0</v>
      </c>
    </row>
    <row r="63" spans="1:52" x14ac:dyDescent="0.25">
      <c r="A63" s="261" t="s">
        <v>417</v>
      </c>
      <c r="B63" s="227"/>
      <c r="C63" s="227">
        <v>0</v>
      </c>
      <c r="D63" s="227">
        <v>0</v>
      </c>
      <c r="E63" s="227">
        <v>0</v>
      </c>
      <c r="F63" s="227">
        <v>0</v>
      </c>
      <c r="G63" s="227">
        <v>0</v>
      </c>
      <c r="H63" s="227">
        <v>0</v>
      </c>
      <c r="I63" s="227">
        <v>0</v>
      </c>
      <c r="J63" s="227">
        <v>0</v>
      </c>
      <c r="K63" s="227">
        <v>0</v>
      </c>
      <c r="L63" s="227">
        <v>0</v>
      </c>
      <c r="M63" s="227">
        <v>0</v>
      </c>
      <c r="N63" s="227">
        <v>0</v>
      </c>
      <c r="O63" s="227">
        <v>0</v>
      </c>
      <c r="P63" s="227">
        <v>0</v>
      </c>
      <c r="Q63" s="227">
        <v>0</v>
      </c>
      <c r="R63" s="227">
        <v>0</v>
      </c>
      <c r="S63" s="227">
        <v>0</v>
      </c>
      <c r="T63" s="227">
        <v>0</v>
      </c>
      <c r="U63" s="227">
        <v>0</v>
      </c>
      <c r="V63" s="227">
        <v>0</v>
      </c>
      <c r="W63" s="227">
        <v>0</v>
      </c>
      <c r="X63" s="227">
        <v>0</v>
      </c>
      <c r="Y63" s="227">
        <v>0</v>
      </c>
      <c r="Z63" s="227">
        <v>0</v>
      </c>
      <c r="AA63" s="227">
        <v>0</v>
      </c>
      <c r="AB63" s="227">
        <v>0</v>
      </c>
      <c r="AC63" s="227">
        <v>0</v>
      </c>
      <c r="AD63" s="227">
        <v>0</v>
      </c>
      <c r="AE63" s="227">
        <v>0</v>
      </c>
      <c r="AF63" s="227">
        <v>0</v>
      </c>
      <c r="AG63" s="227">
        <v>0</v>
      </c>
      <c r="AH63" s="227">
        <v>0</v>
      </c>
      <c r="AI63" s="227">
        <v>0</v>
      </c>
      <c r="AJ63" s="227">
        <v>0</v>
      </c>
      <c r="AK63" s="227">
        <v>0</v>
      </c>
      <c r="AL63" s="227">
        <v>0</v>
      </c>
      <c r="AM63" s="227">
        <v>0</v>
      </c>
      <c r="AN63" s="227">
        <v>0</v>
      </c>
      <c r="AO63" s="227">
        <v>0</v>
      </c>
      <c r="AP63" s="227">
        <v>0</v>
      </c>
      <c r="AQ63" s="227">
        <v>0</v>
      </c>
      <c r="AR63" s="227">
        <v>0</v>
      </c>
      <c r="AS63" s="227">
        <v>0</v>
      </c>
      <c r="AT63" s="227">
        <v>0</v>
      </c>
      <c r="AU63" s="227">
        <v>0</v>
      </c>
      <c r="AV63" s="227">
        <v>0</v>
      </c>
      <c r="AW63" s="227">
        <v>0</v>
      </c>
      <c r="AX63" s="227">
        <v>0</v>
      </c>
      <c r="AY63" s="227">
        <v>0</v>
      </c>
      <c r="AZ63" s="227">
        <v>0</v>
      </c>
    </row>
    <row r="64" spans="1:52" x14ac:dyDescent="0.25">
      <c r="A64" s="261" t="s">
        <v>220</v>
      </c>
      <c r="B64" s="227"/>
      <c r="C64" s="227" t="s">
        <v>446</v>
      </c>
      <c r="D64" s="227" t="s">
        <v>446</v>
      </c>
      <c r="E64" s="227" t="s">
        <v>446</v>
      </c>
      <c r="F64" s="227" t="s">
        <v>446</v>
      </c>
      <c r="G64" s="227" t="s">
        <v>446</v>
      </c>
      <c r="H64" s="227" t="s">
        <v>446</v>
      </c>
      <c r="I64" s="227" t="s">
        <v>446</v>
      </c>
      <c r="J64" s="227" t="s">
        <v>446</v>
      </c>
      <c r="K64" s="227" t="s">
        <v>446</v>
      </c>
      <c r="L64" s="227" t="s">
        <v>446</v>
      </c>
      <c r="M64" s="227" t="s">
        <v>446</v>
      </c>
      <c r="N64" s="227" t="s">
        <v>446</v>
      </c>
      <c r="O64" s="227" t="s">
        <v>446</v>
      </c>
      <c r="P64" s="227" t="s">
        <v>446</v>
      </c>
      <c r="Q64" s="227" t="s">
        <v>446</v>
      </c>
      <c r="R64" s="227" t="s">
        <v>446</v>
      </c>
      <c r="S64" s="227" t="s">
        <v>446</v>
      </c>
      <c r="T64" s="227" t="s">
        <v>446</v>
      </c>
      <c r="U64" s="227" t="s">
        <v>446</v>
      </c>
      <c r="V64" s="227" t="s">
        <v>446</v>
      </c>
      <c r="W64" s="227" t="s">
        <v>446</v>
      </c>
      <c r="X64" s="227" t="s">
        <v>446</v>
      </c>
      <c r="Y64" s="227" t="s">
        <v>446</v>
      </c>
      <c r="Z64" s="227" t="s">
        <v>446</v>
      </c>
      <c r="AA64" s="227" t="s">
        <v>446</v>
      </c>
      <c r="AB64" s="227" t="s">
        <v>446</v>
      </c>
      <c r="AC64" s="227" t="s">
        <v>446</v>
      </c>
      <c r="AD64" s="227" t="s">
        <v>446</v>
      </c>
      <c r="AE64" s="227" t="s">
        <v>446</v>
      </c>
      <c r="AF64" s="227" t="s">
        <v>446</v>
      </c>
      <c r="AG64" s="227" t="s">
        <v>446</v>
      </c>
      <c r="AH64" s="227" t="s">
        <v>446</v>
      </c>
      <c r="AI64" s="227" t="s">
        <v>446</v>
      </c>
      <c r="AJ64" s="227" t="s">
        <v>446</v>
      </c>
      <c r="AK64" s="227" t="s">
        <v>446</v>
      </c>
      <c r="AL64" s="227" t="s">
        <v>446</v>
      </c>
      <c r="AM64" s="227" t="s">
        <v>446</v>
      </c>
      <c r="AN64" s="227" t="s">
        <v>446</v>
      </c>
      <c r="AO64" s="227" t="s">
        <v>446</v>
      </c>
      <c r="AP64" s="227" t="s">
        <v>446</v>
      </c>
      <c r="AQ64" s="227" t="s">
        <v>446</v>
      </c>
      <c r="AR64" s="227" t="s">
        <v>446</v>
      </c>
      <c r="AS64" s="227" t="s">
        <v>446</v>
      </c>
      <c r="AT64" s="227" t="s">
        <v>446</v>
      </c>
      <c r="AU64" s="227" t="s">
        <v>446</v>
      </c>
      <c r="AV64" s="227" t="s">
        <v>446</v>
      </c>
      <c r="AW64" s="227" t="s">
        <v>446</v>
      </c>
      <c r="AX64" s="227" t="s">
        <v>446</v>
      </c>
      <c r="AY64" s="227" t="s">
        <v>446</v>
      </c>
      <c r="AZ64" s="227" t="s">
        <v>446</v>
      </c>
    </row>
    <row r="65" spans="1:52" x14ac:dyDescent="0.25">
      <c r="A65" s="262" t="s">
        <v>424</v>
      </c>
      <c r="B65" s="260">
        <v>3152722.8166666664</v>
      </c>
      <c r="C65" s="260">
        <v>0</v>
      </c>
      <c r="D65" s="260">
        <v>0</v>
      </c>
      <c r="E65" s="260">
        <v>0</v>
      </c>
      <c r="F65" s="260">
        <v>0</v>
      </c>
      <c r="G65" s="260">
        <v>0</v>
      </c>
      <c r="H65" s="260">
        <v>0</v>
      </c>
      <c r="I65" s="260">
        <v>0</v>
      </c>
      <c r="J65" s="260">
        <v>0</v>
      </c>
      <c r="K65" s="260">
        <v>0</v>
      </c>
      <c r="L65" s="260">
        <v>0</v>
      </c>
      <c r="M65" s="260">
        <v>0</v>
      </c>
      <c r="N65" s="260">
        <v>0</v>
      </c>
      <c r="O65" s="260">
        <v>0</v>
      </c>
      <c r="P65" s="260">
        <v>0</v>
      </c>
      <c r="Q65" s="260">
        <v>0</v>
      </c>
      <c r="R65" s="260">
        <v>0</v>
      </c>
      <c r="S65" s="260">
        <v>0</v>
      </c>
      <c r="T65" s="260">
        <v>0</v>
      </c>
      <c r="U65" s="260">
        <v>0</v>
      </c>
      <c r="V65" s="260">
        <v>0</v>
      </c>
      <c r="W65" s="260">
        <v>0</v>
      </c>
      <c r="X65" s="260">
        <v>0</v>
      </c>
      <c r="Y65" s="260">
        <v>0</v>
      </c>
      <c r="Z65" s="260">
        <v>0</v>
      </c>
      <c r="AA65" s="260">
        <v>0</v>
      </c>
      <c r="AB65" s="260">
        <v>0</v>
      </c>
      <c r="AC65" s="260">
        <v>0</v>
      </c>
      <c r="AD65" s="260">
        <v>0</v>
      </c>
      <c r="AE65" s="260">
        <v>0</v>
      </c>
      <c r="AF65" s="260">
        <v>0</v>
      </c>
      <c r="AG65" s="260">
        <v>0</v>
      </c>
      <c r="AH65" s="260">
        <v>0</v>
      </c>
      <c r="AI65" s="260">
        <v>0</v>
      </c>
      <c r="AJ65" s="260">
        <v>0</v>
      </c>
      <c r="AK65" s="260">
        <v>0</v>
      </c>
      <c r="AL65" s="260">
        <v>0</v>
      </c>
      <c r="AM65" s="260">
        <v>0</v>
      </c>
      <c r="AN65" s="260">
        <v>0</v>
      </c>
      <c r="AO65" s="260">
        <v>0</v>
      </c>
      <c r="AP65" s="260">
        <v>0</v>
      </c>
      <c r="AQ65" s="260">
        <v>0</v>
      </c>
      <c r="AR65" s="260">
        <v>0</v>
      </c>
      <c r="AS65" s="260">
        <v>0</v>
      </c>
      <c r="AT65" s="260">
        <v>0</v>
      </c>
      <c r="AU65" s="260">
        <v>0</v>
      </c>
      <c r="AV65" s="260">
        <v>0</v>
      </c>
      <c r="AW65" s="260">
        <v>0</v>
      </c>
      <c r="AX65" s="260">
        <v>0</v>
      </c>
      <c r="AY65" s="260">
        <v>0</v>
      </c>
      <c r="AZ65" s="260">
        <v>0</v>
      </c>
    </row>
    <row r="66" spans="1:52" x14ac:dyDescent="0.25">
      <c r="A66" s="261" t="s">
        <v>216</v>
      </c>
      <c r="B66" s="227">
        <v>0</v>
      </c>
      <c r="C66" s="227">
        <v>-63054.456576335469</v>
      </c>
      <c r="D66" s="227">
        <v>-63054.456576335469</v>
      </c>
      <c r="E66" s="227">
        <v>-63054.456576335469</v>
      </c>
      <c r="F66" s="227">
        <v>-63054.456576335469</v>
      </c>
      <c r="G66" s="227">
        <v>-63054.456576335469</v>
      </c>
      <c r="H66" s="227">
        <v>-63054.456576335469</v>
      </c>
      <c r="I66" s="227">
        <v>-63054.456576335469</v>
      </c>
      <c r="J66" s="227">
        <v>-63054.456576335469</v>
      </c>
      <c r="K66" s="227">
        <v>-63054.456576335469</v>
      </c>
      <c r="L66" s="227">
        <v>-63054.456576335469</v>
      </c>
      <c r="M66" s="227">
        <v>-63054.456576335469</v>
      </c>
      <c r="N66" s="227">
        <v>-63054.456576335469</v>
      </c>
      <c r="O66" s="227">
        <v>-63054.456576335469</v>
      </c>
      <c r="P66" s="227">
        <v>-63054.456576335469</v>
      </c>
      <c r="Q66" s="227">
        <v>-63054.456576335469</v>
      </c>
      <c r="R66" s="227">
        <v>-63054.456576335469</v>
      </c>
      <c r="S66" s="227">
        <v>-63054.456576335469</v>
      </c>
      <c r="T66" s="227">
        <v>-63054.456576335469</v>
      </c>
      <c r="U66" s="227">
        <v>-63054.456576335469</v>
      </c>
      <c r="V66" s="227">
        <v>-63054.456576335469</v>
      </c>
      <c r="W66" s="227">
        <v>-63054.456576335469</v>
      </c>
      <c r="X66" s="227">
        <v>-63054.456576335469</v>
      </c>
      <c r="Y66" s="227">
        <v>-63054.456576335469</v>
      </c>
      <c r="Z66" s="227">
        <v>-63054.456576335469</v>
      </c>
      <c r="AA66" s="227">
        <v>-63054.456576335469</v>
      </c>
      <c r="AB66" s="227">
        <v>-63054.456576335469</v>
      </c>
      <c r="AC66" s="227">
        <v>-63054.456576335469</v>
      </c>
      <c r="AD66" s="227">
        <v>-63054.456576335469</v>
      </c>
      <c r="AE66" s="227">
        <v>-63054.456576335469</v>
      </c>
      <c r="AF66" s="227">
        <v>-63054.456576335469</v>
      </c>
      <c r="AG66" s="227">
        <v>-63054.456576335469</v>
      </c>
      <c r="AH66" s="227">
        <v>-63054.456576335469</v>
      </c>
      <c r="AI66" s="227">
        <v>-63054.456576335469</v>
      </c>
      <c r="AJ66" s="227">
        <v>-63054.456576335469</v>
      </c>
      <c r="AK66" s="227">
        <v>-63054.456576335469</v>
      </c>
      <c r="AL66" s="227">
        <v>-63054.456576335469</v>
      </c>
      <c r="AM66" s="227">
        <v>-63054.456576335469</v>
      </c>
      <c r="AN66" s="227">
        <v>-63054.456576335469</v>
      </c>
      <c r="AO66" s="227">
        <v>-63054.456576335469</v>
      </c>
      <c r="AP66" s="227">
        <v>-63054.456576335469</v>
      </c>
      <c r="AQ66" s="227">
        <v>-63054.456576335469</v>
      </c>
      <c r="AR66" s="227">
        <v>-63054.456576335469</v>
      </c>
      <c r="AS66" s="227">
        <v>-63054.456576335469</v>
      </c>
      <c r="AT66" s="227">
        <v>-63054.456576335469</v>
      </c>
      <c r="AU66" s="227">
        <v>-63054.456576335469</v>
      </c>
      <c r="AV66" s="227">
        <v>-63054.456576335469</v>
      </c>
      <c r="AW66" s="227">
        <v>-63054.456576335469</v>
      </c>
      <c r="AX66" s="227">
        <v>-63054.456576335469</v>
      </c>
      <c r="AY66" s="227">
        <v>-63054.456576335469</v>
      </c>
      <c r="AZ66" s="227">
        <v>-63054.456576335469</v>
      </c>
    </row>
    <row r="67" spans="1:52" x14ac:dyDescent="0.25">
      <c r="A67" s="262" t="s">
        <v>425</v>
      </c>
      <c r="B67" s="260">
        <v>3152722.8166666664</v>
      </c>
      <c r="C67" s="260">
        <v>-63054.456576335469</v>
      </c>
      <c r="D67" s="260">
        <v>-63054.456576335469</v>
      </c>
      <c r="E67" s="260">
        <v>-63054.456576335469</v>
      </c>
      <c r="F67" s="260">
        <v>-63054.456576335469</v>
      </c>
      <c r="G67" s="260">
        <v>-63054.456576335469</v>
      </c>
      <c r="H67" s="260">
        <v>-63054.456576335469</v>
      </c>
      <c r="I67" s="260">
        <v>-63054.456576335469</v>
      </c>
      <c r="J67" s="260">
        <v>-63054.456576335469</v>
      </c>
      <c r="K67" s="260">
        <v>-63054.456576335469</v>
      </c>
      <c r="L67" s="260">
        <v>-63054.456576335469</v>
      </c>
      <c r="M67" s="260">
        <v>-63054.456576335469</v>
      </c>
      <c r="N67" s="260">
        <v>-63054.456576335469</v>
      </c>
      <c r="O67" s="260">
        <v>-63054.456576335469</v>
      </c>
      <c r="P67" s="260">
        <v>-63054.456576335469</v>
      </c>
      <c r="Q67" s="260">
        <v>-63054.456576335469</v>
      </c>
      <c r="R67" s="260">
        <v>-63054.456576335469</v>
      </c>
      <c r="S67" s="260">
        <v>-63054.456576335469</v>
      </c>
      <c r="T67" s="260">
        <v>-63054.456576335469</v>
      </c>
      <c r="U67" s="260">
        <v>-63054.456576335469</v>
      </c>
      <c r="V67" s="260">
        <v>-63054.456576335469</v>
      </c>
      <c r="W67" s="260">
        <v>-63054.456576335469</v>
      </c>
      <c r="X67" s="260">
        <v>-63054.456576335469</v>
      </c>
      <c r="Y67" s="260">
        <v>-63054.456576335469</v>
      </c>
      <c r="Z67" s="260">
        <v>-63054.456576335469</v>
      </c>
      <c r="AA67" s="260">
        <v>-63054.456576335469</v>
      </c>
      <c r="AB67" s="260">
        <v>-63054.456576335469</v>
      </c>
      <c r="AC67" s="260">
        <v>-63054.456576335469</v>
      </c>
      <c r="AD67" s="260">
        <v>-63054.456576335469</v>
      </c>
      <c r="AE67" s="260">
        <v>-63054.456576335469</v>
      </c>
      <c r="AF67" s="260">
        <v>-63054.456576335469</v>
      </c>
      <c r="AG67" s="260">
        <v>-63054.456576335469</v>
      </c>
      <c r="AH67" s="260">
        <v>-63054.456576335469</v>
      </c>
      <c r="AI67" s="260">
        <v>-63054.456576335469</v>
      </c>
      <c r="AJ67" s="260">
        <v>-63054.456576335469</v>
      </c>
      <c r="AK67" s="260">
        <v>-63054.456576335469</v>
      </c>
      <c r="AL67" s="260">
        <v>-63054.456576335469</v>
      </c>
      <c r="AM67" s="260">
        <v>-63054.456576335469</v>
      </c>
      <c r="AN67" s="260">
        <v>-63054.456576335469</v>
      </c>
      <c r="AO67" s="260">
        <v>-63054.456576335469</v>
      </c>
      <c r="AP67" s="260">
        <v>-63054.456576335469</v>
      </c>
      <c r="AQ67" s="260">
        <v>-63054.456576335469</v>
      </c>
      <c r="AR67" s="260">
        <v>-63054.456576335469</v>
      </c>
      <c r="AS67" s="260">
        <v>-63054.456576335469</v>
      </c>
      <c r="AT67" s="260">
        <v>-63054.456576335469</v>
      </c>
      <c r="AU67" s="260">
        <v>-63054.456576335469</v>
      </c>
      <c r="AV67" s="260">
        <v>-63054.456576335469</v>
      </c>
      <c r="AW67" s="260">
        <v>-63054.456576335469</v>
      </c>
      <c r="AX67" s="260">
        <v>-63054.456576335469</v>
      </c>
      <c r="AY67" s="260">
        <v>-63054.456576335469</v>
      </c>
      <c r="AZ67" s="260">
        <v>-63054.456576335469</v>
      </c>
    </row>
    <row r="68" spans="1:52" x14ac:dyDescent="0.25">
      <c r="A68" s="261" t="s">
        <v>215</v>
      </c>
      <c r="B68" s="227">
        <v>0</v>
      </c>
      <c r="C68" s="227">
        <v>0</v>
      </c>
      <c r="D68" s="227">
        <v>0</v>
      </c>
      <c r="E68" s="227">
        <v>0</v>
      </c>
      <c r="F68" s="227">
        <v>0</v>
      </c>
      <c r="G68" s="227">
        <v>0</v>
      </c>
      <c r="H68" s="227">
        <v>0</v>
      </c>
      <c r="I68" s="227">
        <v>0</v>
      </c>
      <c r="J68" s="227">
        <v>0</v>
      </c>
      <c r="K68" s="227">
        <v>0</v>
      </c>
      <c r="L68" s="227">
        <v>0</v>
      </c>
      <c r="M68" s="227">
        <v>0</v>
      </c>
      <c r="N68" s="227">
        <v>0</v>
      </c>
      <c r="O68" s="227">
        <v>0</v>
      </c>
      <c r="P68" s="227">
        <v>0</v>
      </c>
      <c r="Q68" s="227">
        <v>0</v>
      </c>
      <c r="R68" s="227">
        <v>0</v>
      </c>
      <c r="S68" s="227">
        <v>0</v>
      </c>
      <c r="T68" s="227">
        <v>0</v>
      </c>
      <c r="U68" s="227">
        <v>0</v>
      </c>
      <c r="V68" s="227">
        <v>0</v>
      </c>
      <c r="W68" s="227">
        <v>0</v>
      </c>
      <c r="X68" s="227">
        <v>0</v>
      </c>
      <c r="Y68" s="227">
        <v>0</v>
      </c>
      <c r="Z68" s="227">
        <v>0</v>
      </c>
      <c r="AA68" s="227">
        <v>0</v>
      </c>
      <c r="AB68" s="227">
        <v>0</v>
      </c>
      <c r="AC68" s="227">
        <v>0</v>
      </c>
      <c r="AD68" s="227">
        <v>0</v>
      </c>
      <c r="AE68" s="227">
        <v>0</v>
      </c>
      <c r="AF68" s="227">
        <v>0</v>
      </c>
      <c r="AG68" s="227">
        <v>0</v>
      </c>
      <c r="AH68" s="227">
        <v>0</v>
      </c>
      <c r="AI68" s="227">
        <v>0</v>
      </c>
      <c r="AJ68" s="227">
        <v>0</v>
      </c>
      <c r="AK68" s="227">
        <v>0</v>
      </c>
      <c r="AL68" s="227">
        <v>0</v>
      </c>
      <c r="AM68" s="227">
        <v>0</v>
      </c>
      <c r="AN68" s="227">
        <v>0</v>
      </c>
      <c r="AO68" s="227">
        <v>0</v>
      </c>
      <c r="AP68" s="227">
        <v>0</v>
      </c>
      <c r="AQ68" s="227">
        <v>0</v>
      </c>
      <c r="AR68" s="227">
        <v>0</v>
      </c>
      <c r="AS68" s="227">
        <v>0</v>
      </c>
      <c r="AT68" s="227">
        <v>0</v>
      </c>
      <c r="AU68" s="227">
        <v>0</v>
      </c>
      <c r="AV68" s="227">
        <v>0</v>
      </c>
      <c r="AW68" s="227">
        <v>0</v>
      </c>
      <c r="AX68" s="227">
        <v>0</v>
      </c>
      <c r="AY68" s="227">
        <v>0</v>
      </c>
      <c r="AZ68" s="227">
        <v>0</v>
      </c>
    </row>
    <row r="69" spans="1:52" x14ac:dyDescent="0.25">
      <c r="A69" s="262" t="s">
        <v>219</v>
      </c>
      <c r="B69" s="260">
        <v>0</v>
      </c>
      <c r="C69" s="260">
        <v>0</v>
      </c>
      <c r="D69" s="260">
        <v>0</v>
      </c>
      <c r="E69" s="260">
        <v>0</v>
      </c>
      <c r="F69" s="260">
        <v>0</v>
      </c>
      <c r="G69" s="260">
        <v>0</v>
      </c>
      <c r="H69" s="260">
        <v>0</v>
      </c>
      <c r="I69" s="260">
        <v>0</v>
      </c>
      <c r="J69" s="260">
        <v>0</v>
      </c>
      <c r="K69" s="260">
        <v>0</v>
      </c>
      <c r="L69" s="260">
        <v>0</v>
      </c>
      <c r="M69" s="260">
        <v>0</v>
      </c>
      <c r="N69" s="260">
        <v>0</v>
      </c>
      <c r="O69" s="260">
        <v>0</v>
      </c>
      <c r="P69" s="260">
        <v>0</v>
      </c>
      <c r="Q69" s="260">
        <v>0</v>
      </c>
      <c r="R69" s="260">
        <v>0</v>
      </c>
      <c r="S69" s="260">
        <v>0</v>
      </c>
      <c r="T69" s="260">
        <v>0</v>
      </c>
      <c r="U69" s="260">
        <v>0</v>
      </c>
      <c r="V69" s="260">
        <v>0</v>
      </c>
      <c r="W69" s="260">
        <v>0</v>
      </c>
      <c r="X69" s="260">
        <v>0</v>
      </c>
      <c r="Y69" s="260">
        <v>0</v>
      </c>
      <c r="Z69" s="260">
        <v>0</v>
      </c>
      <c r="AA69" s="260">
        <v>0</v>
      </c>
      <c r="AB69" s="260">
        <v>0</v>
      </c>
      <c r="AC69" s="260">
        <v>0</v>
      </c>
      <c r="AD69" s="260">
        <v>0</v>
      </c>
      <c r="AE69" s="260">
        <v>0</v>
      </c>
      <c r="AF69" s="260">
        <v>0</v>
      </c>
      <c r="AG69" s="260">
        <v>0</v>
      </c>
      <c r="AH69" s="260">
        <v>0</v>
      </c>
      <c r="AI69" s="260">
        <v>0</v>
      </c>
      <c r="AJ69" s="260">
        <v>0</v>
      </c>
      <c r="AK69" s="260">
        <v>0</v>
      </c>
      <c r="AL69" s="260">
        <v>0</v>
      </c>
      <c r="AM69" s="260">
        <v>0</v>
      </c>
      <c r="AN69" s="260">
        <v>0</v>
      </c>
      <c r="AO69" s="260">
        <v>0</v>
      </c>
      <c r="AP69" s="260">
        <v>0</v>
      </c>
      <c r="AQ69" s="260">
        <v>0</v>
      </c>
      <c r="AR69" s="260">
        <v>0</v>
      </c>
      <c r="AS69" s="260">
        <v>0</v>
      </c>
      <c r="AT69" s="260">
        <v>0</v>
      </c>
      <c r="AU69" s="260">
        <v>0</v>
      </c>
      <c r="AV69" s="260">
        <v>0</v>
      </c>
      <c r="AW69" s="260">
        <v>0</v>
      </c>
      <c r="AX69" s="260">
        <v>0</v>
      </c>
      <c r="AY69" s="260">
        <v>0</v>
      </c>
      <c r="AZ69" s="260">
        <v>0</v>
      </c>
    </row>
    <row r="70" spans="1:52" x14ac:dyDescent="0.25">
      <c r="A70" s="261" t="s">
        <v>214</v>
      </c>
      <c r="B70" s="227">
        <v>0</v>
      </c>
      <c r="C70" s="227">
        <v>0</v>
      </c>
      <c r="D70" s="227">
        <v>0</v>
      </c>
      <c r="E70" s="227">
        <v>0</v>
      </c>
      <c r="F70" s="227">
        <v>0</v>
      </c>
      <c r="G70" s="227">
        <v>0</v>
      </c>
      <c r="H70" s="227">
        <v>0</v>
      </c>
      <c r="I70" s="227">
        <v>0</v>
      </c>
      <c r="J70" s="227">
        <v>0</v>
      </c>
      <c r="K70" s="227">
        <v>0</v>
      </c>
      <c r="L70" s="227">
        <v>0</v>
      </c>
      <c r="M70" s="227">
        <v>0</v>
      </c>
      <c r="N70" s="227">
        <v>0</v>
      </c>
      <c r="O70" s="227">
        <v>0</v>
      </c>
      <c r="P70" s="227">
        <v>0</v>
      </c>
      <c r="Q70" s="227">
        <v>0</v>
      </c>
      <c r="R70" s="227">
        <v>0</v>
      </c>
      <c r="S70" s="227">
        <v>0</v>
      </c>
      <c r="T70" s="227">
        <v>0</v>
      </c>
      <c r="U70" s="227">
        <v>0</v>
      </c>
      <c r="V70" s="227">
        <v>0</v>
      </c>
      <c r="W70" s="227">
        <v>0</v>
      </c>
      <c r="X70" s="227">
        <v>0</v>
      </c>
      <c r="Y70" s="227">
        <v>0</v>
      </c>
      <c r="Z70" s="227">
        <v>0</v>
      </c>
      <c r="AA70" s="227">
        <v>0</v>
      </c>
      <c r="AB70" s="227">
        <v>0</v>
      </c>
      <c r="AC70" s="227">
        <v>0</v>
      </c>
      <c r="AD70" s="227">
        <v>0</v>
      </c>
      <c r="AE70" s="227">
        <v>0</v>
      </c>
      <c r="AF70" s="227">
        <v>0</v>
      </c>
      <c r="AG70" s="227">
        <v>0</v>
      </c>
      <c r="AH70" s="227">
        <v>0</v>
      </c>
      <c r="AI70" s="227">
        <v>0</v>
      </c>
      <c r="AJ70" s="227">
        <v>0</v>
      </c>
      <c r="AK70" s="227">
        <v>0</v>
      </c>
      <c r="AL70" s="227">
        <v>0</v>
      </c>
      <c r="AM70" s="227">
        <v>0</v>
      </c>
      <c r="AN70" s="227">
        <v>0</v>
      </c>
      <c r="AO70" s="227">
        <v>0</v>
      </c>
      <c r="AP70" s="227">
        <v>0</v>
      </c>
      <c r="AQ70" s="227">
        <v>0</v>
      </c>
      <c r="AR70" s="227">
        <v>0</v>
      </c>
      <c r="AS70" s="227">
        <v>0</v>
      </c>
      <c r="AT70" s="227">
        <v>0</v>
      </c>
      <c r="AU70" s="227">
        <v>0</v>
      </c>
      <c r="AV70" s="227">
        <v>0</v>
      </c>
      <c r="AW70" s="227">
        <v>0</v>
      </c>
      <c r="AX70" s="227">
        <v>0</v>
      </c>
      <c r="AY70" s="227">
        <v>0</v>
      </c>
      <c r="AZ70" s="227">
        <v>0</v>
      </c>
    </row>
    <row r="71" spans="1:52" ht="16.5" thickBot="1" x14ac:dyDescent="0.3">
      <c r="A71" s="263" t="s">
        <v>218</v>
      </c>
      <c r="B71" s="264">
        <v>0</v>
      </c>
      <c r="C71" s="264">
        <v>0</v>
      </c>
      <c r="D71" s="264">
        <v>0</v>
      </c>
      <c r="E71" s="264">
        <v>0</v>
      </c>
      <c r="F71" s="264">
        <v>0</v>
      </c>
      <c r="G71" s="264">
        <v>0</v>
      </c>
      <c r="H71" s="264">
        <v>0</v>
      </c>
      <c r="I71" s="264">
        <v>0</v>
      </c>
      <c r="J71" s="264">
        <v>0</v>
      </c>
      <c r="K71" s="264">
        <v>0</v>
      </c>
      <c r="L71" s="264">
        <v>0</v>
      </c>
      <c r="M71" s="264">
        <v>0</v>
      </c>
      <c r="N71" s="264">
        <v>0</v>
      </c>
      <c r="O71" s="264">
        <v>0</v>
      </c>
      <c r="P71" s="264">
        <v>0</v>
      </c>
      <c r="Q71" s="264">
        <v>0</v>
      </c>
      <c r="R71" s="264">
        <v>0</v>
      </c>
      <c r="S71" s="264">
        <v>0</v>
      </c>
      <c r="T71" s="264">
        <v>0</v>
      </c>
      <c r="U71" s="264">
        <v>0</v>
      </c>
      <c r="V71" s="264">
        <v>0</v>
      </c>
      <c r="W71" s="264">
        <v>0</v>
      </c>
      <c r="X71" s="264">
        <v>0</v>
      </c>
      <c r="Y71" s="264">
        <v>0</v>
      </c>
      <c r="Z71" s="264">
        <v>0</v>
      </c>
      <c r="AA71" s="264">
        <v>0</v>
      </c>
      <c r="AB71" s="264">
        <v>0</v>
      </c>
      <c r="AC71" s="264">
        <v>0</v>
      </c>
      <c r="AD71" s="264">
        <v>0</v>
      </c>
      <c r="AE71" s="264">
        <v>0</v>
      </c>
      <c r="AF71" s="264">
        <v>0</v>
      </c>
      <c r="AG71" s="264">
        <v>0</v>
      </c>
      <c r="AH71" s="264">
        <v>0</v>
      </c>
      <c r="AI71" s="264">
        <v>0</v>
      </c>
      <c r="AJ71" s="264">
        <v>0</v>
      </c>
      <c r="AK71" s="264">
        <v>0</v>
      </c>
      <c r="AL71" s="264">
        <v>0</v>
      </c>
      <c r="AM71" s="264">
        <v>0</v>
      </c>
      <c r="AN71" s="264">
        <v>0</v>
      </c>
      <c r="AO71" s="264">
        <v>0</v>
      </c>
      <c r="AP71" s="264">
        <v>0</v>
      </c>
      <c r="AQ71" s="264">
        <v>0</v>
      </c>
      <c r="AR71" s="264">
        <v>0</v>
      </c>
      <c r="AS71" s="264">
        <v>0</v>
      </c>
      <c r="AT71" s="264">
        <v>0</v>
      </c>
      <c r="AU71" s="264">
        <v>0</v>
      </c>
      <c r="AV71" s="264">
        <v>0</v>
      </c>
      <c r="AW71" s="264">
        <v>0</v>
      </c>
      <c r="AX71" s="264">
        <v>0</v>
      </c>
      <c r="AY71" s="264">
        <v>0</v>
      </c>
      <c r="AZ71" s="264">
        <v>0</v>
      </c>
    </row>
    <row r="72" spans="1:52" ht="16.5" thickBot="1" x14ac:dyDescent="0.3">
      <c r="A72" s="265"/>
      <c r="B72" s="266">
        <v>0</v>
      </c>
      <c r="C72" s="266">
        <v>1</v>
      </c>
      <c r="D72" s="266">
        <f>C72+1</f>
        <v>2</v>
      </c>
      <c r="E72" s="266">
        <f t="shared" ref="E72:AZ72" si="1">D72+1</f>
        <v>3</v>
      </c>
      <c r="F72" s="266">
        <f t="shared" si="1"/>
        <v>4</v>
      </c>
      <c r="G72" s="266">
        <f t="shared" si="1"/>
        <v>5</v>
      </c>
      <c r="H72" s="266">
        <f t="shared" si="1"/>
        <v>6</v>
      </c>
      <c r="I72" s="266">
        <f t="shared" si="1"/>
        <v>7</v>
      </c>
      <c r="J72" s="266">
        <f t="shared" si="1"/>
        <v>8</v>
      </c>
      <c r="K72" s="266">
        <f t="shared" si="1"/>
        <v>9</v>
      </c>
      <c r="L72" s="266">
        <f t="shared" si="1"/>
        <v>10</v>
      </c>
      <c r="M72" s="266">
        <f t="shared" si="1"/>
        <v>11</v>
      </c>
      <c r="N72" s="266">
        <f t="shared" si="1"/>
        <v>12</v>
      </c>
      <c r="O72" s="266">
        <f t="shared" si="1"/>
        <v>13</v>
      </c>
      <c r="P72" s="266">
        <f t="shared" si="1"/>
        <v>14</v>
      </c>
      <c r="Q72" s="266">
        <f t="shared" si="1"/>
        <v>15</v>
      </c>
      <c r="R72" s="266">
        <f t="shared" si="1"/>
        <v>16</v>
      </c>
      <c r="S72" s="266">
        <f t="shared" si="1"/>
        <v>17</v>
      </c>
      <c r="T72" s="266">
        <f t="shared" si="1"/>
        <v>18</v>
      </c>
      <c r="U72" s="266">
        <f t="shared" si="1"/>
        <v>19</v>
      </c>
      <c r="V72" s="266">
        <f t="shared" si="1"/>
        <v>20</v>
      </c>
      <c r="W72" s="266">
        <f t="shared" si="1"/>
        <v>21</v>
      </c>
      <c r="X72" s="266">
        <f t="shared" si="1"/>
        <v>22</v>
      </c>
      <c r="Y72" s="266">
        <f t="shared" si="1"/>
        <v>23</v>
      </c>
      <c r="Z72" s="266">
        <f t="shared" si="1"/>
        <v>24</v>
      </c>
      <c r="AA72" s="266">
        <f t="shared" si="1"/>
        <v>25</v>
      </c>
      <c r="AB72" s="266">
        <f t="shared" si="1"/>
        <v>26</v>
      </c>
      <c r="AC72" s="266">
        <f t="shared" si="1"/>
        <v>27</v>
      </c>
      <c r="AD72" s="266">
        <f t="shared" si="1"/>
        <v>28</v>
      </c>
      <c r="AE72" s="266">
        <f t="shared" si="1"/>
        <v>29</v>
      </c>
      <c r="AF72" s="266">
        <f t="shared" si="1"/>
        <v>30</v>
      </c>
      <c r="AG72" s="266">
        <f t="shared" si="1"/>
        <v>31</v>
      </c>
      <c r="AH72" s="266">
        <f t="shared" si="1"/>
        <v>32</v>
      </c>
      <c r="AI72" s="266">
        <f t="shared" si="1"/>
        <v>33</v>
      </c>
      <c r="AJ72" s="266">
        <f t="shared" si="1"/>
        <v>34</v>
      </c>
      <c r="AK72" s="266">
        <f t="shared" si="1"/>
        <v>35</v>
      </c>
      <c r="AL72" s="266">
        <f t="shared" si="1"/>
        <v>36</v>
      </c>
      <c r="AM72" s="266">
        <f t="shared" si="1"/>
        <v>37</v>
      </c>
      <c r="AN72" s="266">
        <f t="shared" si="1"/>
        <v>38</v>
      </c>
      <c r="AO72" s="266">
        <f t="shared" si="1"/>
        <v>39</v>
      </c>
      <c r="AP72" s="266">
        <f t="shared" si="1"/>
        <v>40</v>
      </c>
      <c r="AQ72" s="266">
        <f t="shared" si="1"/>
        <v>41</v>
      </c>
      <c r="AR72" s="266">
        <f t="shared" si="1"/>
        <v>42</v>
      </c>
      <c r="AS72" s="266">
        <f t="shared" si="1"/>
        <v>43</v>
      </c>
      <c r="AT72" s="266">
        <f t="shared" si="1"/>
        <v>44</v>
      </c>
      <c r="AU72" s="266">
        <f t="shared" si="1"/>
        <v>45</v>
      </c>
      <c r="AV72" s="266">
        <f t="shared" si="1"/>
        <v>46</v>
      </c>
      <c r="AW72" s="266">
        <f t="shared" si="1"/>
        <v>47</v>
      </c>
      <c r="AX72" s="266">
        <f t="shared" si="1"/>
        <v>48</v>
      </c>
      <c r="AY72" s="266">
        <f t="shared" si="1"/>
        <v>49</v>
      </c>
      <c r="AZ72" s="266">
        <f t="shared" si="1"/>
        <v>50</v>
      </c>
    </row>
    <row r="73" spans="1:52" x14ac:dyDescent="0.25">
      <c r="A73" s="254" t="s">
        <v>217</v>
      </c>
      <c r="B73" s="282">
        <f>B40</f>
        <v>2024</v>
      </c>
      <c r="C73" s="282">
        <f t="shared" ref="C73:AZ73" si="2">C40</f>
        <v>2025</v>
      </c>
      <c r="D73" s="282">
        <f t="shared" si="2"/>
        <v>2026</v>
      </c>
      <c r="E73" s="282">
        <f t="shared" si="2"/>
        <v>2027</v>
      </c>
      <c r="F73" s="282">
        <f t="shared" si="2"/>
        <v>2028</v>
      </c>
      <c r="G73" s="282">
        <f t="shared" si="2"/>
        <v>2029</v>
      </c>
      <c r="H73" s="282">
        <f t="shared" si="2"/>
        <v>2030</v>
      </c>
      <c r="I73" s="282">
        <f t="shared" si="2"/>
        <v>2031</v>
      </c>
      <c r="J73" s="282">
        <f t="shared" si="2"/>
        <v>2032</v>
      </c>
      <c r="K73" s="282">
        <f t="shared" si="2"/>
        <v>2033</v>
      </c>
      <c r="L73" s="282">
        <f t="shared" si="2"/>
        <v>2034</v>
      </c>
      <c r="M73" s="282">
        <f t="shared" si="2"/>
        <v>2035</v>
      </c>
      <c r="N73" s="282">
        <f t="shared" si="2"/>
        <v>2036</v>
      </c>
      <c r="O73" s="282">
        <f t="shared" si="2"/>
        <v>2037</v>
      </c>
      <c r="P73" s="282">
        <f t="shared" si="2"/>
        <v>2038</v>
      </c>
      <c r="Q73" s="282">
        <f t="shared" si="2"/>
        <v>2039</v>
      </c>
      <c r="R73" s="282">
        <f t="shared" si="2"/>
        <v>2040</v>
      </c>
      <c r="S73" s="282">
        <f t="shared" si="2"/>
        <v>2041</v>
      </c>
      <c r="T73" s="282">
        <f t="shared" si="2"/>
        <v>2042</v>
      </c>
      <c r="U73" s="282">
        <f t="shared" si="2"/>
        <v>2043</v>
      </c>
      <c r="V73" s="282">
        <f t="shared" si="2"/>
        <v>2044</v>
      </c>
      <c r="W73" s="282">
        <f t="shared" si="2"/>
        <v>2045</v>
      </c>
      <c r="X73" s="282">
        <f t="shared" si="2"/>
        <v>2046</v>
      </c>
      <c r="Y73" s="282">
        <f t="shared" si="2"/>
        <v>2047</v>
      </c>
      <c r="Z73" s="282">
        <f t="shared" si="2"/>
        <v>2048</v>
      </c>
      <c r="AA73" s="282">
        <f t="shared" si="2"/>
        <v>2049</v>
      </c>
      <c r="AB73" s="282">
        <f t="shared" si="2"/>
        <v>2050</v>
      </c>
      <c r="AC73" s="282">
        <f t="shared" si="2"/>
        <v>2051</v>
      </c>
      <c r="AD73" s="282">
        <f t="shared" si="2"/>
        <v>2052</v>
      </c>
      <c r="AE73" s="282">
        <f t="shared" si="2"/>
        <v>2053</v>
      </c>
      <c r="AF73" s="282">
        <f t="shared" si="2"/>
        <v>2054</v>
      </c>
      <c r="AG73" s="282">
        <f t="shared" si="2"/>
        <v>2055</v>
      </c>
      <c r="AH73" s="282">
        <f t="shared" si="2"/>
        <v>2056</v>
      </c>
      <c r="AI73" s="282">
        <f t="shared" si="2"/>
        <v>2057</v>
      </c>
      <c r="AJ73" s="282">
        <f t="shared" si="2"/>
        <v>2058</v>
      </c>
      <c r="AK73" s="282">
        <f t="shared" si="2"/>
        <v>2059</v>
      </c>
      <c r="AL73" s="282">
        <f t="shared" si="2"/>
        <v>2060</v>
      </c>
      <c r="AM73" s="282">
        <f t="shared" si="2"/>
        <v>2061</v>
      </c>
      <c r="AN73" s="282">
        <f t="shared" si="2"/>
        <v>2062</v>
      </c>
      <c r="AO73" s="282">
        <f t="shared" si="2"/>
        <v>2063</v>
      </c>
      <c r="AP73" s="282">
        <f t="shared" si="2"/>
        <v>2064</v>
      </c>
      <c r="AQ73" s="282">
        <f t="shared" si="2"/>
        <v>2065</v>
      </c>
      <c r="AR73" s="282">
        <f t="shared" si="2"/>
        <v>2066</v>
      </c>
      <c r="AS73" s="282">
        <f t="shared" si="2"/>
        <v>2067</v>
      </c>
      <c r="AT73" s="282">
        <f t="shared" si="2"/>
        <v>2068</v>
      </c>
      <c r="AU73" s="282">
        <f t="shared" si="2"/>
        <v>2069</v>
      </c>
      <c r="AV73" s="282">
        <f t="shared" si="2"/>
        <v>2070</v>
      </c>
      <c r="AW73" s="282">
        <f t="shared" si="2"/>
        <v>2071</v>
      </c>
      <c r="AX73" s="282">
        <f t="shared" si="2"/>
        <v>2072</v>
      </c>
      <c r="AY73" s="282">
        <f t="shared" si="2"/>
        <v>2073</v>
      </c>
      <c r="AZ73" s="282">
        <f t="shared" si="2"/>
        <v>2074</v>
      </c>
    </row>
    <row r="74" spans="1:52" x14ac:dyDescent="0.25">
      <c r="A74" s="259" t="s">
        <v>425</v>
      </c>
      <c r="B74" s="260">
        <v>3152722.8166666664</v>
      </c>
      <c r="C74" s="260">
        <v>-63054.456576335469</v>
      </c>
      <c r="D74" s="260">
        <v>-63054.456576335469</v>
      </c>
      <c r="E74" s="260">
        <v>-63054.456576335469</v>
      </c>
      <c r="F74" s="260">
        <v>-63054.456576335469</v>
      </c>
      <c r="G74" s="260">
        <v>-63054.456576335469</v>
      </c>
      <c r="H74" s="260">
        <v>-63054.456576335469</v>
      </c>
      <c r="I74" s="260">
        <v>-63054.456576335469</v>
      </c>
      <c r="J74" s="260">
        <v>-63054.456576335469</v>
      </c>
      <c r="K74" s="260">
        <v>-63054.456576335469</v>
      </c>
      <c r="L74" s="260">
        <v>-63054.456576335469</v>
      </c>
      <c r="M74" s="260">
        <v>-63054.456576335469</v>
      </c>
      <c r="N74" s="260">
        <v>-63054.456576335469</v>
      </c>
      <c r="O74" s="260">
        <v>-63054.456576335469</v>
      </c>
      <c r="P74" s="260">
        <v>-63054.456576335469</v>
      </c>
      <c r="Q74" s="260">
        <v>-63054.456576335469</v>
      </c>
      <c r="R74" s="260">
        <v>-63054.456576335469</v>
      </c>
      <c r="S74" s="260">
        <v>-63054.456576335469</v>
      </c>
      <c r="T74" s="260">
        <v>-63054.456576335469</v>
      </c>
      <c r="U74" s="260">
        <v>-63054.456576335469</v>
      </c>
      <c r="V74" s="260">
        <v>-63054.456576335469</v>
      </c>
      <c r="W74" s="260">
        <v>-63054.456576335469</v>
      </c>
      <c r="X74" s="260">
        <v>-63054.456576335469</v>
      </c>
      <c r="Y74" s="260">
        <v>-63054.456576335469</v>
      </c>
      <c r="Z74" s="260">
        <v>-63054.456576335469</v>
      </c>
      <c r="AA74" s="260">
        <v>-63054.456576335469</v>
      </c>
      <c r="AB74" s="260">
        <v>-63054.456576335469</v>
      </c>
      <c r="AC74" s="260">
        <v>-63054.456576335469</v>
      </c>
      <c r="AD74" s="260">
        <v>-63054.456576335469</v>
      </c>
      <c r="AE74" s="260">
        <v>-63054.456576335469</v>
      </c>
      <c r="AF74" s="260">
        <v>-63054.456576335469</v>
      </c>
      <c r="AG74" s="260">
        <v>-63054.456576335469</v>
      </c>
      <c r="AH74" s="260">
        <v>-63054.456576335469</v>
      </c>
      <c r="AI74" s="260">
        <v>-63054.456576335469</v>
      </c>
      <c r="AJ74" s="260">
        <v>-63054.456576335469</v>
      </c>
      <c r="AK74" s="260">
        <v>-63054.456576335469</v>
      </c>
      <c r="AL74" s="260">
        <v>-63054.456576335469</v>
      </c>
      <c r="AM74" s="260">
        <v>-63054.456576335469</v>
      </c>
      <c r="AN74" s="260">
        <v>-63054.456576335469</v>
      </c>
      <c r="AO74" s="260">
        <v>-63054.456576335469</v>
      </c>
      <c r="AP74" s="260">
        <v>-63054.456576335469</v>
      </c>
      <c r="AQ74" s="260">
        <v>-63054.456576335469</v>
      </c>
      <c r="AR74" s="260">
        <v>-63054.456576335469</v>
      </c>
      <c r="AS74" s="260">
        <v>-63054.456576335469</v>
      </c>
      <c r="AT74" s="260">
        <v>-63054.456576335469</v>
      </c>
      <c r="AU74" s="260">
        <v>-63054.456576335469</v>
      </c>
      <c r="AV74" s="260">
        <v>-63054.456576335469</v>
      </c>
      <c r="AW74" s="260">
        <v>-63054.456576335469</v>
      </c>
      <c r="AX74" s="260">
        <v>-63054.456576335469</v>
      </c>
      <c r="AY74" s="260">
        <v>-63054.456576335469</v>
      </c>
      <c r="AZ74" s="260">
        <v>-63054.456576335469</v>
      </c>
    </row>
    <row r="75" spans="1:52" x14ac:dyDescent="0.25">
      <c r="A75" s="261" t="s">
        <v>216</v>
      </c>
      <c r="B75" s="227">
        <v>0</v>
      </c>
      <c r="C75" s="227">
        <v>63054.456576335469</v>
      </c>
      <c r="D75" s="227">
        <v>63054.456576335469</v>
      </c>
      <c r="E75" s="227">
        <v>63054.456576335469</v>
      </c>
      <c r="F75" s="227">
        <v>63054.456576335469</v>
      </c>
      <c r="G75" s="227">
        <v>63054.456576335469</v>
      </c>
      <c r="H75" s="227">
        <v>63054.456576335469</v>
      </c>
      <c r="I75" s="227">
        <v>63054.456576335469</v>
      </c>
      <c r="J75" s="227">
        <v>63054.456576335469</v>
      </c>
      <c r="K75" s="227">
        <v>63054.456576335469</v>
      </c>
      <c r="L75" s="227">
        <v>63054.456576335469</v>
      </c>
      <c r="M75" s="227">
        <v>63054.456576335469</v>
      </c>
      <c r="N75" s="227">
        <v>63054.456576335469</v>
      </c>
      <c r="O75" s="227">
        <v>63054.456576335469</v>
      </c>
      <c r="P75" s="227">
        <v>63054.456576335469</v>
      </c>
      <c r="Q75" s="227">
        <v>63054.456576335469</v>
      </c>
      <c r="R75" s="227">
        <v>63054.456576335469</v>
      </c>
      <c r="S75" s="227">
        <v>63054.456576335469</v>
      </c>
      <c r="T75" s="227">
        <v>63054.456576335469</v>
      </c>
      <c r="U75" s="227">
        <v>63054.456576335469</v>
      </c>
      <c r="V75" s="227">
        <v>63054.456576335469</v>
      </c>
      <c r="W75" s="227">
        <v>63054.456576335469</v>
      </c>
      <c r="X75" s="227">
        <v>63054.456576335469</v>
      </c>
      <c r="Y75" s="227">
        <v>63054.456576335469</v>
      </c>
      <c r="Z75" s="227">
        <v>63054.456576335469</v>
      </c>
      <c r="AA75" s="227">
        <v>63054.456576335469</v>
      </c>
      <c r="AB75" s="227">
        <v>63054.456576335469</v>
      </c>
      <c r="AC75" s="227">
        <v>63054.456576335469</v>
      </c>
      <c r="AD75" s="227">
        <v>63054.456576335469</v>
      </c>
      <c r="AE75" s="227">
        <v>63054.456576335469</v>
      </c>
      <c r="AF75" s="227">
        <v>63054.456576335469</v>
      </c>
      <c r="AG75" s="227">
        <v>63054.456576335469</v>
      </c>
      <c r="AH75" s="227">
        <v>63054.456576335469</v>
      </c>
      <c r="AI75" s="227">
        <v>63054.456576335469</v>
      </c>
      <c r="AJ75" s="227">
        <v>63054.456576335469</v>
      </c>
      <c r="AK75" s="227">
        <v>63054.456576335469</v>
      </c>
      <c r="AL75" s="227">
        <v>63054.456576335469</v>
      </c>
      <c r="AM75" s="227">
        <v>63054.456576335469</v>
      </c>
      <c r="AN75" s="227">
        <v>63054.456576335469</v>
      </c>
      <c r="AO75" s="227">
        <v>63054.456576335469</v>
      </c>
      <c r="AP75" s="227">
        <v>63054.456576335469</v>
      </c>
      <c r="AQ75" s="227">
        <v>63054.456576335469</v>
      </c>
      <c r="AR75" s="227">
        <v>63054.456576335469</v>
      </c>
      <c r="AS75" s="227">
        <v>63054.456576335469</v>
      </c>
      <c r="AT75" s="227">
        <v>63054.456576335469</v>
      </c>
      <c r="AU75" s="227">
        <v>63054.456576335469</v>
      </c>
      <c r="AV75" s="227">
        <v>63054.456576335469</v>
      </c>
      <c r="AW75" s="227">
        <v>63054.456576335469</v>
      </c>
      <c r="AX75" s="227">
        <v>63054.456576335469</v>
      </c>
      <c r="AY75" s="227">
        <v>63054.456576335469</v>
      </c>
      <c r="AZ75" s="227">
        <v>63054.456576335469</v>
      </c>
    </row>
    <row r="76" spans="1:52" x14ac:dyDescent="0.25">
      <c r="A76" s="261" t="s">
        <v>215</v>
      </c>
      <c r="B76" s="227">
        <v>0</v>
      </c>
      <c r="C76" s="227">
        <v>0</v>
      </c>
      <c r="D76" s="227">
        <v>0</v>
      </c>
      <c r="E76" s="227">
        <v>0</v>
      </c>
      <c r="F76" s="227">
        <v>0</v>
      </c>
      <c r="G76" s="227">
        <v>0</v>
      </c>
      <c r="H76" s="227">
        <v>0</v>
      </c>
      <c r="I76" s="227">
        <v>0</v>
      </c>
      <c r="J76" s="227">
        <v>0</v>
      </c>
      <c r="K76" s="227">
        <v>0</v>
      </c>
      <c r="L76" s="227">
        <v>0</v>
      </c>
      <c r="M76" s="227">
        <v>0</v>
      </c>
      <c r="N76" s="227">
        <v>0</v>
      </c>
      <c r="O76" s="227">
        <v>0</v>
      </c>
      <c r="P76" s="227">
        <v>0</v>
      </c>
      <c r="Q76" s="227">
        <v>0</v>
      </c>
      <c r="R76" s="227">
        <v>0</v>
      </c>
      <c r="S76" s="227">
        <v>0</v>
      </c>
      <c r="T76" s="227">
        <v>0</v>
      </c>
      <c r="U76" s="227">
        <v>0</v>
      </c>
      <c r="V76" s="227">
        <v>0</v>
      </c>
      <c r="W76" s="227">
        <v>0</v>
      </c>
      <c r="X76" s="227">
        <v>0</v>
      </c>
      <c r="Y76" s="227">
        <v>0</v>
      </c>
      <c r="Z76" s="227">
        <v>0</v>
      </c>
      <c r="AA76" s="227">
        <v>0</v>
      </c>
      <c r="AB76" s="227">
        <v>0</v>
      </c>
      <c r="AC76" s="227">
        <v>0</v>
      </c>
      <c r="AD76" s="227">
        <v>0</v>
      </c>
      <c r="AE76" s="227">
        <v>0</v>
      </c>
      <c r="AF76" s="227">
        <v>0</v>
      </c>
      <c r="AG76" s="227">
        <v>0</v>
      </c>
      <c r="AH76" s="227">
        <v>0</v>
      </c>
      <c r="AI76" s="227">
        <v>0</v>
      </c>
      <c r="AJ76" s="227">
        <v>0</v>
      </c>
      <c r="AK76" s="227">
        <v>0</v>
      </c>
      <c r="AL76" s="227">
        <v>0</v>
      </c>
      <c r="AM76" s="227">
        <v>0</v>
      </c>
      <c r="AN76" s="227">
        <v>0</v>
      </c>
      <c r="AO76" s="227">
        <v>0</v>
      </c>
      <c r="AP76" s="227">
        <v>0</v>
      </c>
      <c r="AQ76" s="227">
        <v>0</v>
      </c>
      <c r="AR76" s="227">
        <v>0</v>
      </c>
      <c r="AS76" s="227">
        <v>0</v>
      </c>
      <c r="AT76" s="227">
        <v>0</v>
      </c>
      <c r="AU76" s="227">
        <v>0</v>
      </c>
      <c r="AV76" s="227">
        <v>0</v>
      </c>
      <c r="AW76" s="227">
        <v>0</v>
      </c>
      <c r="AX76" s="227">
        <v>0</v>
      </c>
      <c r="AY76" s="227">
        <v>0</v>
      </c>
      <c r="AZ76" s="227">
        <v>0</v>
      </c>
    </row>
    <row r="77" spans="1:52" x14ac:dyDescent="0.25">
      <c r="A77" s="261" t="s">
        <v>214</v>
      </c>
      <c r="B77" s="227">
        <v>0</v>
      </c>
      <c r="C77" s="227">
        <v>0</v>
      </c>
      <c r="D77" s="227">
        <v>0</v>
      </c>
      <c r="E77" s="227">
        <v>0</v>
      </c>
      <c r="F77" s="227">
        <v>0</v>
      </c>
      <c r="G77" s="227">
        <v>0</v>
      </c>
      <c r="H77" s="227">
        <v>0</v>
      </c>
      <c r="I77" s="227">
        <v>0</v>
      </c>
      <c r="J77" s="227">
        <v>0</v>
      </c>
      <c r="K77" s="227">
        <v>0</v>
      </c>
      <c r="L77" s="227">
        <v>0</v>
      </c>
      <c r="M77" s="227">
        <v>0</v>
      </c>
      <c r="N77" s="227">
        <v>0</v>
      </c>
      <c r="O77" s="227">
        <v>0</v>
      </c>
      <c r="P77" s="227">
        <v>0</v>
      </c>
      <c r="Q77" s="227">
        <v>0</v>
      </c>
      <c r="R77" s="227">
        <v>0</v>
      </c>
      <c r="S77" s="227">
        <v>0</v>
      </c>
      <c r="T77" s="227">
        <v>0</v>
      </c>
      <c r="U77" s="227">
        <v>0</v>
      </c>
      <c r="V77" s="227">
        <v>0</v>
      </c>
      <c r="W77" s="227">
        <v>0</v>
      </c>
      <c r="X77" s="227">
        <v>0</v>
      </c>
      <c r="Y77" s="227">
        <v>0</v>
      </c>
      <c r="Z77" s="227">
        <v>0</v>
      </c>
      <c r="AA77" s="227">
        <v>0</v>
      </c>
      <c r="AB77" s="227">
        <v>0</v>
      </c>
      <c r="AC77" s="227">
        <v>0</v>
      </c>
      <c r="AD77" s="227">
        <v>0</v>
      </c>
      <c r="AE77" s="227">
        <v>0</v>
      </c>
      <c r="AF77" s="227">
        <v>0</v>
      </c>
      <c r="AG77" s="227">
        <v>0</v>
      </c>
      <c r="AH77" s="227">
        <v>0</v>
      </c>
      <c r="AI77" s="227">
        <v>0</v>
      </c>
      <c r="AJ77" s="227">
        <v>0</v>
      </c>
      <c r="AK77" s="227">
        <v>0</v>
      </c>
      <c r="AL77" s="227">
        <v>0</v>
      </c>
      <c r="AM77" s="227">
        <v>0</v>
      </c>
      <c r="AN77" s="227">
        <v>0</v>
      </c>
      <c r="AO77" s="227">
        <v>0</v>
      </c>
      <c r="AP77" s="227">
        <v>0</v>
      </c>
      <c r="AQ77" s="227">
        <v>0</v>
      </c>
      <c r="AR77" s="227">
        <v>0</v>
      </c>
      <c r="AS77" s="227">
        <v>0</v>
      </c>
      <c r="AT77" s="227">
        <v>0</v>
      </c>
      <c r="AU77" s="227">
        <v>0</v>
      </c>
      <c r="AV77" s="227">
        <v>0</v>
      </c>
      <c r="AW77" s="227">
        <v>0</v>
      </c>
      <c r="AX77" s="227">
        <v>0</v>
      </c>
      <c r="AY77" s="227">
        <v>0</v>
      </c>
      <c r="AZ77" s="227">
        <v>0</v>
      </c>
    </row>
    <row r="78" spans="1:52" x14ac:dyDescent="0.25">
      <c r="A78" s="261" t="s">
        <v>213</v>
      </c>
      <c r="B78" s="267">
        <v>-2.4300213903188706E-3</v>
      </c>
      <c r="C78" s="267">
        <v>0</v>
      </c>
      <c r="D78" s="267">
        <v>0</v>
      </c>
      <c r="E78" s="267">
        <v>0</v>
      </c>
      <c r="F78" s="267">
        <v>0</v>
      </c>
      <c r="G78" s="267">
        <v>0</v>
      </c>
      <c r="H78" s="267">
        <v>0</v>
      </c>
      <c r="I78" s="267">
        <v>0</v>
      </c>
      <c r="J78" s="267">
        <v>0</v>
      </c>
      <c r="K78" s="267">
        <v>0</v>
      </c>
      <c r="L78" s="267">
        <v>0</v>
      </c>
      <c r="M78" s="267">
        <v>0</v>
      </c>
      <c r="N78" s="267">
        <v>0</v>
      </c>
      <c r="O78" s="267">
        <v>0</v>
      </c>
      <c r="P78" s="267">
        <v>0</v>
      </c>
      <c r="Q78" s="267">
        <v>0</v>
      </c>
      <c r="R78" s="267">
        <v>0</v>
      </c>
      <c r="S78" s="267">
        <v>0</v>
      </c>
      <c r="T78" s="267">
        <v>0</v>
      </c>
      <c r="U78" s="267">
        <v>0</v>
      </c>
      <c r="V78" s="267">
        <v>0</v>
      </c>
      <c r="W78" s="267">
        <v>0</v>
      </c>
      <c r="X78" s="267">
        <v>0</v>
      </c>
      <c r="Y78" s="267">
        <v>0</v>
      </c>
      <c r="Z78" s="267">
        <v>0</v>
      </c>
      <c r="AA78" s="267">
        <v>0</v>
      </c>
      <c r="AB78" s="267">
        <v>0</v>
      </c>
      <c r="AC78" s="267">
        <v>0</v>
      </c>
      <c r="AD78" s="267">
        <v>0</v>
      </c>
      <c r="AE78" s="267">
        <v>0</v>
      </c>
      <c r="AF78" s="267">
        <v>0</v>
      </c>
      <c r="AG78" s="267">
        <v>0</v>
      </c>
      <c r="AH78" s="267">
        <v>0</v>
      </c>
      <c r="AI78" s="267">
        <v>0</v>
      </c>
      <c r="AJ78" s="267">
        <v>0</v>
      </c>
      <c r="AK78" s="267">
        <v>0</v>
      </c>
      <c r="AL78" s="267">
        <v>0</v>
      </c>
      <c r="AM78" s="267">
        <v>0</v>
      </c>
      <c r="AN78" s="267">
        <v>0</v>
      </c>
      <c r="AO78" s="267">
        <v>0</v>
      </c>
      <c r="AP78" s="267">
        <v>0</v>
      </c>
      <c r="AQ78" s="267">
        <v>0</v>
      </c>
      <c r="AR78" s="267">
        <v>0</v>
      </c>
      <c r="AS78" s="267">
        <v>0</v>
      </c>
      <c r="AT78" s="267">
        <v>0</v>
      </c>
      <c r="AU78" s="267">
        <v>0</v>
      </c>
      <c r="AV78" s="267">
        <v>0</v>
      </c>
      <c r="AW78" s="267">
        <v>0</v>
      </c>
      <c r="AX78" s="267">
        <v>0</v>
      </c>
      <c r="AY78" s="267">
        <v>0</v>
      </c>
      <c r="AZ78" s="267">
        <v>0</v>
      </c>
    </row>
    <row r="79" spans="1:52" x14ac:dyDescent="0.25">
      <c r="A79" s="261" t="s">
        <v>212</v>
      </c>
      <c r="B79" s="227">
        <v>0</v>
      </c>
      <c r="C79" s="227">
        <v>0</v>
      </c>
      <c r="D79" s="227">
        <v>0</v>
      </c>
      <c r="E79" s="227">
        <v>0</v>
      </c>
      <c r="F79" s="227">
        <v>0</v>
      </c>
      <c r="G79" s="227">
        <v>0</v>
      </c>
      <c r="H79" s="227">
        <v>0</v>
      </c>
      <c r="I79" s="227">
        <v>0</v>
      </c>
      <c r="J79" s="227">
        <v>0</v>
      </c>
      <c r="K79" s="227">
        <v>0</v>
      </c>
      <c r="L79" s="227">
        <v>0</v>
      </c>
      <c r="M79" s="227">
        <v>0</v>
      </c>
      <c r="N79" s="227">
        <v>0</v>
      </c>
      <c r="O79" s="227">
        <v>0</v>
      </c>
      <c r="P79" s="227">
        <v>0</v>
      </c>
      <c r="Q79" s="227">
        <v>0</v>
      </c>
      <c r="R79" s="227">
        <v>0</v>
      </c>
      <c r="S79" s="227">
        <v>0</v>
      </c>
      <c r="T79" s="227">
        <v>0</v>
      </c>
      <c r="U79" s="227">
        <v>0</v>
      </c>
      <c r="V79" s="227">
        <v>0</v>
      </c>
      <c r="W79" s="227">
        <v>0</v>
      </c>
      <c r="X79" s="227">
        <v>0</v>
      </c>
      <c r="Y79" s="227">
        <v>0</v>
      </c>
      <c r="Z79" s="227">
        <v>0</v>
      </c>
      <c r="AA79" s="227">
        <v>0</v>
      </c>
      <c r="AB79" s="227">
        <v>0</v>
      </c>
      <c r="AC79" s="227">
        <v>0</v>
      </c>
      <c r="AD79" s="227">
        <v>0</v>
      </c>
      <c r="AE79" s="227">
        <v>0</v>
      </c>
      <c r="AF79" s="227">
        <v>0</v>
      </c>
      <c r="AG79" s="227">
        <v>0</v>
      </c>
      <c r="AH79" s="227">
        <v>0</v>
      </c>
      <c r="AI79" s="227">
        <v>0</v>
      </c>
      <c r="AJ79" s="227">
        <v>0</v>
      </c>
      <c r="AK79" s="227">
        <v>0</v>
      </c>
      <c r="AL79" s="227">
        <v>0</v>
      </c>
      <c r="AM79" s="227">
        <v>0</v>
      </c>
      <c r="AN79" s="227">
        <v>0</v>
      </c>
      <c r="AO79" s="227">
        <v>0</v>
      </c>
      <c r="AP79" s="227">
        <v>0</v>
      </c>
      <c r="AQ79" s="227">
        <v>0</v>
      </c>
      <c r="AR79" s="227">
        <v>0</v>
      </c>
      <c r="AS79" s="227">
        <v>0</v>
      </c>
      <c r="AT79" s="227">
        <v>0</v>
      </c>
      <c r="AU79" s="227">
        <v>0</v>
      </c>
      <c r="AV79" s="227">
        <v>0</v>
      </c>
      <c r="AW79" s="227">
        <v>0</v>
      </c>
      <c r="AX79" s="227">
        <v>0</v>
      </c>
      <c r="AY79" s="227">
        <v>0</v>
      </c>
      <c r="AZ79" s="227">
        <v>0</v>
      </c>
    </row>
    <row r="80" spans="1:52" x14ac:dyDescent="0.25">
      <c r="A80" s="261" t="s">
        <v>211</v>
      </c>
      <c r="B80" s="227">
        <v>-3152722.8288167734</v>
      </c>
      <c r="C80" s="227">
        <v>0</v>
      </c>
      <c r="D80" s="227">
        <v>0</v>
      </c>
      <c r="E80" s="227">
        <v>0</v>
      </c>
      <c r="F80" s="227">
        <v>0</v>
      </c>
      <c r="G80" s="227">
        <v>0</v>
      </c>
      <c r="H80" s="227">
        <v>0</v>
      </c>
      <c r="I80" s="227">
        <v>0</v>
      </c>
      <c r="J80" s="227">
        <v>0</v>
      </c>
      <c r="K80" s="227">
        <v>0</v>
      </c>
      <c r="L80" s="227">
        <v>0</v>
      </c>
      <c r="M80" s="227">
        <v>0</v>
      </c>
      <c r="N80" s="227">
        <v>0</v>
      </c>
      <c r="O80" s="227">
        <v>0</v>
      </c>
      <c r="P80" s="227">
        <v>0</v>
      </c>
      <c r="Q80" s="227">
        <v>0</v>
      </c>
      <c r="R80" s="227">
        <v>0</v>
      </c>
      <c r="S80" s="227">
        <v>0</v>
      </c>
      <c r="T80" s="227">
        <v>0</v>
      </c>
      <c r="U80" s="227">
        <v>0</v>
      </c>
      <c r="V80" s="227">
        <v>0</v>
      </c>
      <c r="W80" s="227">
        <v>0</v>
      </c>
      <c r="X80" s="227">
        <v>0</v>
      </c>
      <c r="Y80" s="227">
        <v>0</v>
      </c>
      <c r="Z80" s="227">
        <v>0</v>
      </c>
      <c r="AA80" s="227">
        <v>0</v>
      </c>
      <c r="AB80" s="227">
        <v>0</v>
      </c>
      <c r="AC80" s="227">
        <v>0</v>
      </c>
      <c r="AD80" s="227">
        <v>0</v>
      </c>
      <c r="AE80" s="227">
        <v>0</v>
      </c>
      <c r="AF80" s="227">
        <v>0</v>
      </c>
      <c r="AG80" s="227">
        <v>0</v>
      </c>
      <c r="AH80" s="227">
        <v>0</v>
      </c>
      <c r="AI80" s="227">
        <v>0</v>
      </c>
      <c r="AJ80" s="227">
        <v>0</v>
      </c>
      <c r="AK80" s="227">
        <v>0</v>
      </c>
      <c r="AL80" s="227">
        <v>0</v>
      </c>
      <c r="AM80" s="227">
        <v>0</v>
      </c>
      <c r="AN80" s="227">
        <v>0</v>
      </c>
      <c r="AO80" s="227">
        <v>0</v>
      </c>
      <c r="AP80" s="227">
        <v>0</v>
      </c>
      <c r="AQ80" s="227">
        <v>0</v>
      </c>
      <c r="AR80" s="227">
        <v>0</v>
      </c>
      <c r="AS80" s="227">
        <v>0</v>
      </c>
      <c r="AT80" s="227">
        <v>0</v>
      </c>
      <c r="AU80" s="227">
        <v>0</v>
      </c>
      <c r="AV80" s="227">
        <v>0</v>
      </c>
      <c r="AW80" s="227">
        <v>0</v>
      </c>
      <c r="AX80" s="227">
        <v>0</v>
      </c>
      <c r="AY80" s="227">
        <v>0</v>
      </c>
      <c r="AZ80" s="227">
        <v>0</v>
      </c>
    </row>
    <row r="81" spans="1:52" x14ac:dyDescent="0.25">
      <c r="A81" s="261" t="s">
        <v>210</v>
      </c>
      <c r="B81" s="227">
        <v>0</v>
      </c>
      <c r="C81" s="227">
        <v>0</v>
      </c>
      <c r="D81" s="227">
        <v>0</v>
      </c>
      <c r="E81" s="227">
        <v>0</v>
      </c>
      <c r="F81" s="227">
        <v>0</v>
      </c>
      <c r="G81" s="227">
        <v>0</v>
      </c>
      <c r="H81" s="227">
        <v>0</v>
      </c>
      <c r="I81" s="227">
        <v>0</v>
      </c>
      <c r="J81" s="227">
        <v>0</v>
      </c>
      <c r="K81" s="227">
        <v>0</v>
      </c>
      <c r="L81" s="227">
        <v>0</v>
      </c>
      <c r="M81" s="227">
        <v>0</v>
      </c>
      <c r="N81" s="227">
        <v>0</v>
      </c>
      <c r="O81" s="227">
        <v>0</v>
      </c>
      <c r="P81" s="227">
        <v>0</v>
      </c>
      <c r="Q81" s="227">
        <v>0</v>
      </c>
      <c r="R81" s="227">
        <v>0</v>
      </c>
      <c r="S81" s="227">
        <v>0</v>
      </c>
      <c r="T81" s="227">
        <v>0</v>
      </c>
      <c r="U81" s="227">
        <v>0</v>
      </c>
      <c r="V81" s="227">
        <v>0</v>
      </c>
      <c r="W81" s="227">
        <v>0</v>
      </c>
      <c r="X81" s="227">
        <v>0</v>
      </c>
      <c r="Y81" s="227">
        <v>0</v>
      </c>
      <c r="Z81" s="227">
        <v>0</v>
      </c>
      <c r="AA81" s="227">
        <v>0</v>
      </c>
      <c r="AB81" s="227">
        <v>0</v>
      </c>
      <c r="AC81" s="227">
        <v>0</v>
      </c>
      <c r="AD81" s="227">
        <v>0</v>
      </c>
      <c r="AE81" s="227">
        <v>0</v>
      </c>
      <c r="AF81" s="227">
        <v>0</v>
      </c>
      <c r="AG81" s="227">
        <v>0</v>
      </c>
      <c r="AH81" s="227">
        <v>0</v>
      </c>
      <c r="AI81" s="227">
        <v>0</v>
      </c>
      <c r="AJ81" s="227">
        <v>0</v>
      </c>
      <c r="AK81" s="227">
        <v>0</v>
      </c>
      <c r="AL81" s="227">
        <v>0</v>
      </c>
      <c r="AM81" s="227">
        <v>0</v>
      </c>
      <c r="AN81" s="227">
        <v>0</v>
      </c>
      <c r="AO81" s="227">
        <v>0</v>
      </c>
      <c r="AP81" s="227">
        <v>0</v>
      </c>
      <c r="AQ81" s="227">
        <v>0</v>
      </c>
      <c r="AR81" s="227">
        <v>0</v>
      </c>
      <c r="AS81" s="227">
        <v>0</v>
      </c>
      <c r="AT81" s="227">
        <v>0</v>
      </c>
      <c r="AU81" s="227">
        <v>0</v>
      </c>
      <c r="AV81" s="227">
        <v>0</v>
      </c>
      <c r="AW81" s="227">
        <v>0</v>
      </c>
      <c r="AX81" s="227">
        <v>0</v>
      </c>
      <c r="AY81" s="227">
        <v>0</v>
      </c>
      <c r="AZ81" s="227">
        <v>0</v>
      </c>
    </row>
    <row r="82" spans="1:52" x14ac:dyDescent="0.25">
      <c r="A82" s="268" t="s">
        <v>209</v>
      </c>
      <c r="B82" s="260">
        <v>-1.4580128248780966E-2</v>
      </c>
      <c r="C82" s="260">
        <v>0</v>
      </c>
      <c r="D82" s="260">
        <v>0</v>
      </c>
      <c r="E82" s="260">
        <v>0</v>
      </c>
      <c r="F82" s="260">
        <v>0</v>
      </c>
      <c r="G82" s="260">
        <v>0</v>
      </c>
      <c r="H82" s="260">
        <v>0</v>
      </c>
      <c r="I82" s="260">
        <v>0</v>
      </c>
      <c r="J82" s="260">
        <v>0</v>
      </c>
      <c r="K82" s="260">
        <v>0</v>
      </c>
      <c r="L82" s="260">
        <v>0</v>
      </c>
      <c r="M82" s="260">
        <v>0</v>
      </c>
      <c r="N82" s="260">
        <v>0</v>
      </c>
      <c r="O82" s="260">
        <v>0</v>
      </c>
      <c r="P82" s="260">
        <v>0</v>
      </c>
      <c r="Q82" s="260">
        <v>0</v>
      </c>
      <c r="R82" s="260">
        <v>0</v>
      </c>
      <c r="S82" s="260">
        <v>0</v>
      </c>
      <c r="T82" s="260">
        <v>0</v>
      </c>
      <c r="U82" s="260">
        <v>0</v>
      </c>
      <c r="V82" s="260">
        <v>0</v>
      </c>
      <c r="W82" s="260">
        <v>0</v>
      </c>
      <c r="X82" s="260">
        <v>0</v>
      </c>
      <c r="Y82" s="260">
        <v>0</v>
      </c>
      <c r="Z82" s="260">
        <v>0</v>
      </c>
      <c r="AA82" s="260">
        <v>0</v>
      </c>
      <c r="AB82" s="260">
        <v>0</v>
      </c>
      <c r="AC82" s="260">
        <v>0</v>
      </c>
      <c r="AD82" s="260">
        <v>0</v>
      </c>
      <c r="AE82" s="260">
        <v>0</v>
      </c>
      <c r="AF82" s="260">
        <v>0</v>
      </c>
      <c r="AG82" s="260">
        <v>0</v>
      </c>
      <c r="AH82" s="260">
        <v>0</v>
      </c>
      <c r="AI82" s="260">
        <v>0</v>
      </c>
      <c r="AJ82" s="260">
        <v>0</v>
      </c>
      <c r="AK82" s="260">
        <v>0</v>
      </c>
      <c r="AL82" s="260">
        <v>0</v>
      </c>
      <c r="AM82" s="260">
        <v>0</v>
      </c>
      <c r="AN82" s="260">
        <v>0</v>
      </c>
      <c r="AO82" s="260">
        <v>0</v>
      </c>
      <c r="AP82" s="260">
        <v>0</v>
      </c>
      <c r="AQ82" s="260">
        <v>0</v>
      </c>
      <c r="AR82" s="260">
        <v>0</v>
      </c>
      <c r="AS82" s="260">
        <v>0</v>
      </c>
      <c r="AT82" s="260">
        <v>0</v>
      </c>
      <c r="AU82" s="260">
        <v>0</v>
      </c>
      <c r="AV82" s="260">
        <v>0</v>
      </c>
      <c r="AW82" s="260">
        <v>0</v>
      </c>
      <c r="AX82" s="260">
        <v>0</v>
      </c>
      <c r="AY82" s="260">
        <v>0</v>
      </c>
      <c r="AZ82" s="260">
        <v>0</v>
      </c>
    </row>
    <row r="83" spans="1:52" x14ac:dyDescent="0.25">
      <c r="A83" s="268" t="s">
        <v>426</v>
      </c>
      <c r="B83" s="260">
        <v>-1.4580128248780966E-2</v>
      </c>
      <c r="C83" s="260">
        <v>-1.4580128248780966E-2</v>
      </c>
      <c r="D83" s="260">
        <v>-1.4580128248780966E-2</v>
      </c>
      <c r="E83" s="260">
        <v>-1.4580128248780966E-2</v>
      </c>
      <c r="F83" s="260">
        <v>-1.4580128248780966E-2</v>
      </c>
      <c r="G83" s="260">
        <v>-1.4580128248780966E-2</v>
      </c>
      <c r="H83" s="260">
        <v>-1.4580128248780966E-2</v>
      </c>
      <c r="I83" s="260">
        <v>-1.4580128248780966E-2</v>
      </c>
      <c r="J83" s="260">
        <v>-1.4580128248780966E-2</v>
      </c>
      <c r="K83" s="260">
        <v>-1.4580128248780966E-2</v>
      </c>
      <c r="L83" s="260">
        <v>-1.4580128248780966E-2</v>
      </c>
      <c r="M83" s="260">
        <v>-1.4580128248780966E-2</v>
      </c>
      <c r="N83" s="260">
        <v>-1.4580128248780966E-2</v>
      </c>
      <c r="O83" s="260">
        <v>-1.4580128248780966E-2</v>
      </c>
      <c r="P83" s="260">
        <v>-1.4580128248780966E-2</v>
      </c>
      <c r="Q83" s="260">
        <v>-1.4580128248780966E-2</v>
      </c>
      <c r="R83" s="260">
        <v>-1.4580128248780966E-2</v>
      </c>
      <c r="S83" s="260">
        <v>-1.4580128248780966E-2</v>
      </c>
      <c r="T83" s="260">
        <v>-1.4580128248780966E-2</v>
      </c>
      <c r="U83" s="260">
        <v>-1.4580128248780966E-2</v>
      </c>
      <c r="V83" s="260">
        <v>-1.4580128248780966E-2</v>
      </c>
      <c r="W83" s="260">
        <v>-1.4580128248780966E-2</v>
      </c>
      <c r="X83" s="260">
        <v>-1.4580128248780966E-2</v>
      </c>
      <c r="Y83" s="260">
        <v>-1.4580128248780966E-2</v>
      </c>
      <c r="Z83" s="260">
        <v>-1.4580128248780966E-2</v>
      </c>
      <c r="AA83" s="260">
        <v>-1.4580128248780966E-2</v>
      </c>
      <c r="AB83" s="260">
        <v>-1.4580128248780966E-2</v>
      </c>
      <c r="AC83" s="260">
        <v>-1.4580128248780966E-2</v>
      </c>
      <c r="AD83" s="260">
        <v>-1.4580128248780966E-2</v>
      </c>
      <c r="AE83" s="260">
        <v>-1.4580128248780966E-2</v>
      </c>
      <c r="AF83" s="260">
        <v>-1.4580128248780966E-2</v>
      </c>
      <c r="AG83" s="260">
        <v>-1.4580128248780966E-2</v>
      </c>
      <c r="AH83" s="260">
        <v>-1.4580128248780966E-2</v>
      </c>
      <c r="AI83" s="260">
        <v>-1.4580128248780966E-2</v>
      </c>
      <c r="AJ83" s="260">
        <v>-1.4580128248780966E-2</v>
      </c>
      <c r="AK83" s="260">
        <v>-1.4580128248780966E-2</v>
      </c>
      <c r="AL83" s="260">
        <v>-1.4580128248780966E-2</v>
      </c>
      <c r="AM83" s="260">
        <v>-1.4580128248780966E-2</v>
      </c>
      <c r="AN83" s="260">
        <v>-1.4580128248780966E-2</v>
      </c>
      <c r="AO83" s="260">
        <v>-1.4580128248780966E-2</v>
      </c>
      <c r="AP83" s="260">
        <v>-1.4580128248780966E-2</v>
      </c>
      <c r="AQ83" s="260">
        <v>-1.4580128248780966E-2</v>
      </c>
      <c r="AR83" s="260">
        <v>-1.4580128248780966E-2</v>
      </c>
      <c r="AS83" s="260">
        <v>-1.4580128248780966E-2</v>
      </c>
      <c r="AT83" s="260">
        <v>-1.4580128248780966E-2</v>
      </c>
      <c r="AU83" s="260">
        <v>-1.4580128248780966E-2</v>
      </c>
      <c r="AV83" s="260">
        <v>-1.4580128248780966E-2</v>
      </c>
      <c r="AW83" s="260">
        <v>-1.4580128248780966E-2</v>
      </c>
      <c r="AX83" s="260">
        <v>-1.4580128248780966E-2</v>
      </c>
      <c r="AY83" s="260">
        <v>-1.4580128248780966E-2</v>
      </c>
      <c r="AZ83" s="260">
        <v>-1.4580128248780966E-2</v>
      </c>
    </row>
    <row r="84" spans="1:52" x14ac:dyDescent="0.25">
      <c r="A84" s="269" t="s">
        <v>208</v>
      </c>
      <c r="B84" s="270">
        <v>1</v>
      </c>
      <c r="C84" s="270">
        <v>0.88105726872246692</v>
      </c>
      <c r="D84" s="270">
        <v>0.77626191076869333</v>
      </c>
      <c r="E84" s="270">
        <v>0.68393119891514842</v>
      </c>
      <c r="F84" s="270">
        <v>0.60258255411026285</v>
      </c>
      <c r="G84" s="270">
        <v>0.53090973930419638</v>
      </c>
      <c r="H84" s="270">
        <v>0.4677618848495122</v>
      </c>
      <c r="I84" s="270">
        <v>0.41212500867798435</v>
      </c>
      <c r="J84" s="270">
        <v>0.3631057345180479</v>
      </c>
      <c r="K84" s="270">
        <v>0.31991694671193649</v>
      </c>
      <c r="L84" s="270">
        <v>0.28186515128804979</v>
      </c>
      <c r="M84" s="270">
        <v>0.24833934034189409</v>
      </c>
      <c r="N84" s="270">
        <v>0.21880118091796832</v>
      </c>
      <c r="O84" s="270">
        <v>0.19277637085283555</v>
      </c>
      <c r="P84" s="270">
        <v>0.16984702277782865</v>
      </c>
      <c r="Q84" s="270">
        <v>0.14964495398927638</v>
      </c>
      <c r="R84" s="270">
        <v>0.13184577443989109</v>
      </c>
      <c r="S84" s="270">
        <v>0.11616367792060887</v>
      </c>
      <c r="T84" s="270">
        <v>0.102346852793488</v>
      </c>
      <c r="U84" s="270">
        <v>9.0173438584570942E-2</v>
      </c>
      <c r="V84" s="270">
        <v>7.9447963510635183E-2</v>
      </c>
      <c r="W84" s="270">
        <v>6.999820573624245E-2</v>
      </c>
      <c r="X84" s="270">
        <v>6.1672427961447097E-2</v>
      </c>
      <c r="Y84" s="270">
        <v>5.4336940935195678E-2</v>
      </c>
      <c r="Z84" s="270">
        <v>4.7873956771097514E-2</v>
      </c>
      <c r="AA84" s="270">
        <v>4.2179697595680632E-2</v>
      </c>
      <c r="AB84" s="270">
        <v>3.7162729159189986E-2</v>
      </c>
      <c r="AC84" s="270">
        <v>3.2742492651268711E-2</v>
      </c>
      <c r="AD84" s="270">
        <v>2.8848011146492256E-2</v>
      </c>
      <c r="AE84" s="270">
        <v>2.5416749908803746E-2</v>
      </c>
      <c r="AF84" s="270">
        <v>2.239361225445264E-2</v>
      </c>
      <c r="AG84" s="270">
        <v>1.9730054849738013E-2</v>
      </c>
      <c r="AH84" s="270">
        <v>1.7383308237654636E-2</v>
      </c>
      <c r="AI84" s="270">
        <v>1.5315690077228756E-2</v>
      </c>
      <c r="AJ84" s="270">
        <v>1.3494000068042956E-2</v>
      </c>
      <c r="AK84" s="270">
        <v>1.1888986844090711E-2</v>
      </c>
      <c r="AL84" s="270">
        <v>1.0474878276731903E-2</v>
      </c>
      <c r="AM84" s="270">
        <v>9.228967644697713E-3</v>
      </c>
      <c r="AN84" s="270">
        <v>8.1312490261653842E-3</v>
      </c>
      <c r="AO84" s="270">
        <v>7.1640960582954934E-3</v>
      </c>
      <c r="AP84" s="270">
        <v>6.3119789059872195E-3</v>
      </c>
      <c r="AQ84" s="270">
        <v>5.5612148951429243E-3</v>
      </c>
      <c r="AR84" s="270">
        <v>4.8997488062933253E-3</v>
      </c>
      <c r="AS84" s="270">
        <v>4.3169593006989653E-3</v>
      </c>
      <c r="AT84" s="270">
        <v>3.8034883706598811E-3</v>
      </c>
      <c r="AU84" s="270">
        <v>3.3510910754712612E-3</v>
      </c>
      <c r="AV84" s="270">
        <v>2.9525031501949437E-3</v>
      </c>
      <c r="AW84" s="270">
        <v>2.6013243614052368E-3</v>
      </c>
      <c r="AX84" s="270">
        <v>2.2919157369209139E-3</v>
      </c>
      <c r="AY84" s="270">
        <v>2.0193090193135802E-3</v>
      </c>
      <c r="AZ84" s="270">
        <v>1.7791268892630662E-3</v>
      </c>
    </row>
    <row r="85" spans="1:52" x14ac:dyDescent="0.25">
      <c r="A85" s="271" t="s">
        <v>427</v>
      </c>
      <c r="B85" s="272">
        <v>-1.4580128248780966E-2</v>
      </c>
      <c r="C85" s="272">
        <v>0</v>
      </c>
      <c r="D85" s="272">
        <v>0</v>
      </c>
      <c r="E85" s="272">
        <v>0</v>
      </c>
      <c r="F85" s="272">
        <v>0</v>
      </c>
      <c r="G85" s="272">
        <v>0</v>
      </c>
      <c r="H85" s="272">
        <v>0</v>
      </c>
      <c r="I85" s="272">
        <v>0</v>
      </c>
      <c r="J85" s="272">
        <v>0</v>
      </c>
      <c r="K85" s="272">
        <v>0</v>
      </c>
      <c r="L85" s="272">
        <v>0</v>
      </c>
      <c r="M85" s="272">
        <v>0</v>
      </c>
      <c r="N85" s="272">
        <v>0</v>
      </c>
      <c r="O85" s="272">
        <v>0</v>
      </c>
      <c r="P85" s="272">
        <v>0</v>
      </c>
      <c r="Q85" s="272">
        <v>0</v>
      </c>
      <c r="R85" s="272">
        <v>0</v>
      </c>
      <c r="S85" s="272">
        <v>0</v>
      </c>
      <c r="T85" s="272">
        <v>0</v>
      </c>
      <c r="U85" s="272">
        <v>0</v>
      </c>
      <c r="V85" s="272">
        <v>0</v>
      </c>
      <c r="W85" s="272">
        <v>0</v>
      </c>
      <c r="X85" s="272">
        <v>0</v>
      </c>
      <c r="Y85" s="272">
        <v>0</v>
      </c>
      <c r="Z85" s="272">
        <v>0</v>
      </c>
      <c r="AA85" s="272">
        <v>0</v>
      </c>
      <c r="AB85" s="272">
        <v>0</v>
      </c>
      <c r="AC85" s="272">
        <v>0</v>
      </c>
      <c r="AD85" s="272">
        <v>0</v>
      </c>
      <c r="AE85" s="272">
        <v>0</v>
      </c>
      <c r="AF85" s="272">
        <v>0</v>
      </c>
      <c r="AG85" s="272">
        <v>0</v>
      </c>
      <c r="AH85" s="272">
        <v>0</v>
      </c>
      <c r="AI85" s="272">
        <v>0</v>
      </c>
      <c r="AJ85" s="272">
        <v>0</v>
      </c>
      <c r="AK85" s="272">
        <v>0</v>
      </c>
      <c r="AL85" s="272">
        <v>0</v>
      </c>
      <c r="AM85" s="272">
        <v>0</v>
      </c>
      <c r="AN85" s="272">
        <v>0</v>
      </c>
      <c r="AO85" s="272">
        <v>0</v>
      </c>
      <c r="AP85" s="272">
        <v>0</v>
      </c>
      <c r="AQ85" s="272">
        <v>0</v>
      </c>
      <c r="AR85" s="272">
        <v>0</v>
      </c>
      <c r="AS85" s="272">
        <v>0</v>
      </c>
      <c r="AT85" s="272">
        <v>0</v>
      </c>
      <c r="AU85" s="272">
        <v>0</v>
      </c>
      <c r="AV85" s="272">
        <v>0</v>
      </c>
      <c r="AW85" s="272">
        <v>0</v>
      </c>
      <c r="AX85" s="272">
        <v>0</v>
      </c>
      <c r="AY85" s="272">
        <v>0</v>
      </c>
      <c r="AZ85" s="272">
        <v>0</v>
      </c>
    </row>
    <row r="86" spans="1:52" x14ac:dyDescent="0.25">
      <c r="A86" s="271" t="s">
        <v>428</v>
      </c>
      <c r="B86" s="272">
        <v>-1.4580128248780966E-2</v>
      </c>
      <c r="C86" s="272">
        <v>-1.4580128248780966E-2</v>
      </c>
      <c r="D86" s="272">
        <v>-1.4580128248780966E-2</v>
      </c>
      <c r="E86" s="272">
        <v>-1.4580128248780966E-2</v>
      </c>
      <c r="F86" s="272">
        <v>-1.4580128248780966E-2</v>
      </c>
      <c r="G86" s="272">
        <v>-1.4580128248780966E-2</v>
      </c>
      <c r="H86" s="272">
        <v>-1.4580128248780966E-2</v>
      </c>
      <c r="I86" s="272">
        <v>-1.4580128248780966E-2</v>
      </c>
      <c r="J86" s="272">
        <v>-1.4580128248780966E-2</v>
      </c>
      <c r="K86" s="272">
        <v>-1.4580128248780966E-2</v>
      </c>
      <c r="L86" s="272">
        <v>-1.4580128248780966E-2</v>
      </c>
      <c r="M86" s="272">
        <v>-1.4580128248780966E-2</v>
      </c>
      <c r="N86" s="272">
        <v>-1.4580128248780966E-2</v>
      </c>
      <c r="O86" s="272">
        <v>-1.4580128248780966E-2</v>
      </c>
      <c r="P86" s="272">
        <v>-1.4580128248780966E-2</v>
      </c>
      <c r="Q86" s="272">
        <v>-1.4580128248780966E-2</v>
      </c>
      <c r="R86" s="272">
        <v>-1.4580128248780966E-2</v>
      </c>
      <c r="S86" s="272">
        <v>-1.4580128248780966E-2</v>
      </c>
      <c r="T86" s="272">
        <v>-1.4580128248780966E-2</v>
      </c>
      <c r="U86" s="272">
        <v>-1.4580128248780966E-2</v>
      </c>
      <c r="V86" s="272">
        <v>-1.4580128248780966E-2</v>
      </c>
      <c r="W86" s="272">
        <v>-1.4580128248780966E-2</v>
      </c>
      <c r="X86" s="272">
        <v>-1.4580128248780966E-2</v>
      </c>
      <c r="Y86" s="272">
        <v>-1.4580128248780966E-2</v>
      </c>
      <c r="Z86" s="272">
        <v>-1.4580128248780966E-2</v>
      </c>
      <c r="AA86" s="272">
        <v>-1.4580128248780966E-2</v>
      </c>
      <c r="AB86" s="272">
        <v>-1.4580128248780966E-2</v>
      </c>
      <c r="AC86" s="272">
        <v>-1.4580128248780966E-2</v>
      </c>
      <c r="AD86" s="272">
        <v>-1.4580128248780966E-2</v>
      </c>
      <c r="AE86" s="272">
        <v>-1.4580128248780966E-2</v>
      </c>
      <c r="AF86" s="272">
        <v>-1.4580128248780966E-2</v>
      </c>
      <c r="AG86" s="272">
        <v>-1.4580128248780966E-2</v>
      </c>
      <c r="AH86" s="272">
        <v>-1.4580128248780966E-2</v>
      </c>
      <c r="AI86" s="272">
        <v>-1.4580128248780966E-2</v>
      </c>
      <c r="AJ86" s="272">
        <v>-1.4580128248780966E-2</v>
      </c>
      <c r="AK86" s="272">
        <v>-1.4580128248780966E-2</v>
      </c>
      <c r="AL86" s="272">
        <v>-1.4580128248780966E-2</v>
      </c>
      <c r="AM86" s="272">
        <v>-1.4580128248780966E-2</v>
      </c>
      <c r="AN86" s="272">
        <v>-1.4580128248780966E-2</v>
      </c>
      <c r="AO86" s="272">
        <v>-1.4580128248780966E-2</v>
      </c>
      <c r="AP86" s="272">
        <v>-1.4580128248780966E-2</v>
      </c>
      <c r="AQ86" s="272">
        <v>-1.4580128248780966E-2</v>
      </c>
      <c r="AR86" s="272">
        <v>-1.4580128248780966E-2</v>
      </c>
      <c r="AS86" s="272">
        <v>-1.4580128248780966E-2</v>
      </c>
      <c r="AT86" s="272">
        <v>-1.4580128248780966E-2</v>
      </c>
      <c r="AU86" s="272">
        <v>-1.4580128248780966E-2</v>
      </c>
      <c r="AV86" s="272">
        <v>-1.4580128248780966E-2</v>
      </c>
      <c r="AW86" s="272">
        <v>-1.4580128248780966E-2</v>
      </c>
      <c r="AX86" s="272">
        <v>-1.4580128248780966E-2</v>
      </c>
      <c r="AY86" s="272">
        <v>-1.4580128248780966E-2</v>
      </c>
      <c r="AZ86" s="272">
        <v>-1.4580128248780966E-2</v>
      </c>
    </row>
    <row r="87" spans="1:52" x14ac:dyDescent="0.25">
      <c r="A87" s="271" t="s">
        <v>429</v>
      </c>
      <c r="B87" s="273">
        <v>0</v>
      </c>
      <c r="C87" s="273">
        <v>0</v>
      </c>
      <c r="D87" s="273">
        <v>0</v>
      </c>
      <c r="E87" s="273">
        <v>0</v>
      </c>
      <c r="F87" s="273">
        <v>0</v>
      </c>
      <c r="G87" s="273">
        <v>0</v>
      </c>
      <c r="H87" s="273">
        <v>0</v>
      </c>
      <c r="I87" s="273">
        <v>0</v>
      </c>
      <c r="J87" s="273">
        <v>0</v>
      </c>
      <c r="K87" s="273">
        <v>0</v>
      </c>
      <c r="L87" s="273">
        <v>0</v>
      </c>
      <c r="M87" s="273">
        <v>0</v>
      </c>
      <c r="N87" s="273">
        <v>0</v>
      </c>
      <c r="O87" s="273">
        <v>0</v>
      </c>
      <c r="P87" s="273">
        <v>0</v>
      </c>
      <c r="Q87" s="273">
        <v>0</v>
      </c>
      <c r="R87" s="273">
        <v>0</v>
      </c>
      <c r="S87" s="273">
        <v>0</v>
      </c>
      <c r="T87" s="273">
        <v>0</v>
      </c>
      <c r="U87" s="273">
        <v>0</v>
      </c>
      <c r="V87" s="273">
        <v>0</v>
      </c>
      <c r="W87" s="273">
        <v>0</v>
      </c>
      <c r="X87" s="273">
        <v>0</v>
      </c>
      <c r="Y87" s="273">
        <v>0</v>
      </c>
      <c r="Z87" s="273">
        <v>0</v>
      </c>
      <c r="AA87" s="273">
        <v>0</v>
      </c>
      <c r="AB87" s="273">
        <v>0</v>
      </c>
      <c r="AC87" s="273">
        <v>0</v>
      </c>
      <c r="AD87" s="273">
        <v>0</v>
      </c>
      <c r="AE87" s="273">
        <v>0</v>
      </c>
      <c r="AF87" s="273">
        <v>0</v>
      </c>
      <c r="AG87" s="273">
        <v>0</v>
      </c>
      <c r="AH87" s="273">
        <v>0</v>
      </c>
      <c r="AI87" s="273">
        <v>0</v>
      </c>
      <c r="AJ87" s="273">
        <v>0</v>
      </c>
      <c r="AK87" s="273">
        <v>0</v>
      </c>
      <c r="AL87" s="273">
        <v>0</v>
      </c>
      <c r="AM87" s="273">
        <v>0</v>
      </c>
      <c r="AN87" s="273">
        <v>0</v>
      </c>
      <c r="AO87" s="273">
        <v>0</v>
      </c>
      <c r="AP87" s="273">
        <v>0</v>
      </c>
      <c r="AQ87" s="273">
        <v>0</v>
      </c>
      <c r="AR87" s="273">
        <v>0</v>
      </c>
      <c r="AS87" s="273">
        <v>0</v>
      </c>
      <c r="AT87" s="273">
        <v>0</v>
      </c>
      <c r="AU87" s="273">
        <v>0</v>
      </c>
      <c r="AV87" s="273">
        <v>0</v>
      </c>
      <c r="AW87" s="273">
        <v>0</v>
      </c>
      <c r="AX87" s="273">
        <v>0</v>
      </c>
      <c r="AY87" s="273">
        <v>0</v>
      </c>
      <c r="AZ87" s="273">
        <v>0</v>
      </c>
    </row>
    <row r="88" spans="1:52" x14ac:dyDescent="0.25">
      <c r="A88" s="271" t="s">
        <v>430</v>
      </c>
      <c r="B88" s="274">
        <v>0</v>
      </c>
      <c r="C88" s="274">
        <v>0</v>
      </c>
      <c r="D88" s="274">
        <v>0</v>
      </c>
      <c r="E88" s="274">
        <v>0</v>
      </c>
      <c r="F88" s="274">
        <v>0</v>
      </c>
      <c r="G88" s="274">
        <v>0</v>
      </c>
      <c r="H88" s="274">
        <v>0</v>
      </c>
      <c r="I88" s="274">
        <v>0</v>
      </c>
      <c r="J88" s="274">
        <v>0</v>
      </c>
      <c r="K88" s="274">
        <v>0</v>
      </c>
      <c r="L88" s="274">
        <v>0</v>
      </c>
      <c r="M88" s="274">
        <v>0</v>
      </c>
      <c r="N88" s="274">
        <v>0</v>
      </c>
      <c r="O88" s="274">
        <v>0</v>
      </c>
      <c r="P88" s="274">
        <v>0</v>
      </c>
      <c r="Q88" s="274">
        <v>0</v>
      </c>
      <c r="R88" s="274">
        <v>0</v>
      </c>
      <c r="S88" s="274">
        <v>0</v>
      </c>
      <c r="T88" s="274">
        <v>0</v>
      </c>
      <c r="U88" s="274">
        <v>0</v>
      </c>
      <c r="V88" s="274">
        <v>0</v>
      </c>
      <c r="W88" s="274">
        <v>0</v>
      </c>
      <c r="X88" s="274">
        <v>0</v>
      </c>
      <c r="Y88" s="274">
        <v>0</v>
      </c>
      <c r="Z88" s="274">
        <v>0</v>
      </c>
      <c r="AA88" s="274">
        <v>0</v>
      </c>
      <c r="AB88" s="274">
        <v>0</v>
      </c>
      <c r="AC88" s="274">
        <v>0</v>
      </c>
      <c r="AD88" s="274">
        <v>0</v>
      </c>
      <c r="AE88" s="274">
        <v>0</v>
      </c>
      <c r="AF88" s="274">
        <v>0</v>
      </c>
      <c r="AG88" s="274">
        <v>0</v>
      </c>
      <c r="AH88" s="274">
        <v>0</v>
      </c>
      <c r="AI88" s="274">
        <v>0</v>
      </c>
      <c r="AJ88" s="274">
        <v>0</v>
      </c>
      <c r="AK88" s="274">
        <v>0</v>
      </c>
      <c r="AL88" s="274">
        <v>0</v>
      </c>
      <c r="AM88" s="274">
        <v>0</v>
      </c>
      <c r="AN88" s="274">
        <v>0</v>
      </c>
      <c r="AO88" s="274">
        <v>0</v>
      </c>
      <c r="AP88" s="274">
        <v>0</v>
      </c>
      <c r="AQ88" s="274">
        <v>0</v>
      </c>
      <c r="AR88" s="274">
        <v>0</v>
      </c>
      <c r="AS88" s="274">
        <v>0</v>
      </c>
      <c r="AT88" s="274">
        <v>0</v>
      </c>
      <c r="AU88" s="274">
        <v>0</v>
      </c>
      <c r="AV88" s="274">
        <v>0</v>
      </c>
      <c r="AW88" s="274">
        <v>0</v>
      </c>
      <c r="AX88" s="274">
        <v>0</v>
      </c>
      <c r="AY88" s="274">
        <v>0</v>
      </c>
      <c r="AZ88" s="274">
        <v>0</v>
      </c>
    </row>
    <row r="89" spans="1:52" ht="16.5" thickBot="1" x14ac:dyDescent="0.3">
      <c r="A89" s="275" t="s">
        <v>431</v>
      </c>
      <c r="B89" s="276">
        <v>0</v>
      </c>
      <c r="C89" s="276">
        <v>0</v>
      </c>
      <c r="D89" s="276">
        <v>0</v>
      </c>
      <c r="E89" s="276">
        <v>0</v>
      </c>
      <c r="F89" s="276">
        <v>0</v>
      </c>
      <c r="G89" s="276">
        <v>0</v>
      </c>
      <c r="H89" s="276">
        <v>0</v>
      </c>
      <c r="I89" s="276">
        <v>0</v>
      </c>
      <c r="J89" s="276">
        <v>0</v>
      </c>
      <c r="K89" s="276">
        <v>0</v>
      </c>
      <c r="L89" s="276">
        <v>0</v>
      </c>
      <c r="M89" s="276">
        <v>0</v>
      </c>
      <c r="N89" s="276">
        <v>0</v>
      </c>
      <c r="O89" s="276">
        <v>0</v>
      </c>
      <c r="P89" s="276">
        <v>0</v>
      </c>
      <c r="Q89" s="276">
        <v>0</v>
      </c>
      <c r="R89" s="276">
        <v>0</v>
      </c>
      <c r="S89" s="276">
        <v>0</v>
      </c>
      <c r="T89" s="276">
        <v>0</v>
      </c>
      <c r="U89" s="276">
        <v>0</v>
      </c>
      <c r="V89" s="276">
        <v>0</v>
      </c>
      <c r="W89" s="276">
        <v>0</v>
      </c>
      <c r="X89" s="276">
        <v>0</v>
      </c>
      <c r="Y89" s="276">
        <v>0</v>
      </c>
      <c r="Z89" s="276">
        <v>0</v>
      </c>
      <c r="AA89" s="276">
        <v>0</v>
      </c>
      <c r="AB89" s="276">
        <v>0</v>
      </c>
      <c r="AC89" s="276">
        <v>0</v>
      </c>
      <c r="AD89" s="276">
        <v>0</v>
      </c>
      <c r="AE89" s="276">
        <v>0</v>
      </c>
      <c r="AF89" s="276">
        <v>0</v>
      </c>
      <c r="AG89" s="276">
        <v>0</v>
      </c>
      <c r="AH89" s="276">
        <v>0</v>
      </c>
      <c r="AI89" s="276">
        <v>0</v>
      </c>
      <c r="AJ89" s="276">
        <v>0</v>
      </c>
      <c r="AK89" s="276">
        <v>0</v>
      </c>
      <c r="AL89" s="276">
        <v>0</v>
      </c>
      <c r="AM89" s="276">
        <v>0</v>
      </c>
      <c r="AN89" s="276">
        <v>0</v>
      </c>
      <c r="AO89" s="276">
        <v>0</v>
      </c>
      <c r="AP89" s="276">
        <v>0</v>
      </c>
      <c r="AQ89" s="276">
        <v>0</v>
      </c>
      <c r="AR89" s="276">
        <v>0</v>
      </c>
      <c r="AS89" s="276">
        <v>0</v>
      </c>
      <c r="AT89" s="276">
        <v>0</v>
      </c>
      <c r="AU89" s="276">
        <v>0</v>
      </c>
      <c r="AV89" s="276">
        <v>0</v>
      </c>
      <c r="AW89" s="276">
        <v>0</v>
      </c>
      <c r="AX89" s="276">
        <v>0</v>
      </c>
      <c r="AY89" s="276">
        <v>0</v>
      </c>
      <c r="AZ89" s="276">
        <v>0</v>
      </c>
    </row>
  </sheetData>
  <mergeCells count="21">
    <mergeCell ref="D22:E22"/>
    <mergeCell ref="U11:X11"/>
    <mergeCell ref="A12:K12"/>
    <mergeCell ref="U12:W12"/>
    <mergeCell ref="A13:K13"/>
    <mergeCell ref="A15:K15"/>
    <mergeCell ref="D21:E21"/>
    <mergeCell ref="D19:E19"/>
    <mergeCell ref="D20:E20"/>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K62" sqref="K62"/>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4"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29" t="str">
        <f>'1. паспорт местоположение'!A5:C5</f>
        <v>Год раскрытия информации: 2024 год</v>
      </c>
      <c r="B5" s="329"/>
      <c r="C5" s="329"/>
      <c r="D5" s="329"/>
      <c r="E5" s="329"/>
      <c r="F5" s="329"/>
      <c r="G5" s="329"/>
      <c r="H5" s="329"/>
      <c r="I5" s="329"/>
      <c r="J5" s="329"/>
      <c r="K5" s="329"/>
      <c r="L5" s="32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333" t="s">
        <v>8</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ht="18.75"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0" t="s">
        <v>7</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ht="18.75" x14ac:dyDescent="0.25">
      <c r="A12" s="332" t="str">
        <f>'1. паспорт местоположение'!A12:C12</f>
        <v>N_TP3300.KL.0004</v>
      </c>
      <c r="B12" s="332"/>
      <c r="C12" s="332"/>
      <c r="D12" s="332"/>
      <c r="E12" s="332"/>
      <c r="F12" s="332"/>
      <c r="G12" s="332"/>
      <c r="H12" s="332"/>
      <c r="I12" s="332"/>
      <c r="J12" s="332"/>
      <c r="K12" s="332"/>
      <c r="L12" s="332"/>
    </row>
    <row r="13" spans="1:44" x14ac:dyDescent="0.25">
      <c r="A13" s="330" t="s">
        <v>6</v>
      </c>
      <c r="B13" s="330"/>
      <c r="C13" s="330"/>
      <c r="D13" s="330"/>
      <c r="E13" s="330"/>
      <c r="F13" s="330"/>
      <c r="G13" s="330"/>
      <c r="H13" s="330"/>
      <c r="I13" s="330"/>
      <c r="J13" s="330"/>
      <c r="K13" s="330"/>
      <c r="L13" s="330"/>
    </row>
    <row r="14" spans="1:44" ht="18.75" x14ac:dyDescent="0.25">
      <c r="A14" s="337"/>
      <c r="B14" s="337"/>
      <c r="C14" s="337"/>
      <c r="D14" s="337"/>
      <c r="E14" s="337"/>
      <c r="F14" s="337"/>
      <c r="G14" s="337"/>
      <c r="H14" s="337"/>
      <c r="I14" s="337"/>
      <c r="J14" s="337"/>
      <c r="K14" s="337"/>
      <c r="L14" s="337"/>
    </row>
    <row r="15" spans="1:44" ht="72.75" customHeight="1" x14ac:dyDescent="0.25">
      <c r="A15" s="331"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31"/>
      <c r="C15" s="331"/>
      <c r="D15" s="331"/>
      <c r="E15" s="331"/>
      <c r="F15" s="331"/>
      <c r="G15" s="331"/>
      <c r="H15" s="331"/>
      <c r="I15" s="331"/>
      <c r="J15" s="331"/>
      <c r="K15" s="331"/>
      <c r="L15" s="331"/>
    </row>
    <row r="16" spans="1:44" x14ac:dyDescent="0.25">
      <c r="A16" s="330" t="s">
        <v>5</v>
      </c>
      <c r="B16" s="330"/>
      <c r="C16" s="330"/>
      <c r="D16" s="330"/>
      <c r="E16" s="330"/>
      <c r="F16" s="330"/>
      <c r="G16" s="330"/>
      <c r="H16" s="330"/>
      <c r="I16" s="330"/>
      <c r="J16" s="330"/>
      <c r="K16" s="330"/>
      <c r="L16" s="330"/>
    </row>
    <row r="17" spans="1:12" ht="15.75" customHeight="1" x14ac:dyDescent="0.25">
      <c r="L17" s="82"/>
    </row>
    <row r="18" spans="1:12" x14ac:dyDescent="0.25">
      <c r="K18" s="81"/>
    </row>
    <row r="19" spans="1:12" ht="15.75" customHeight="1" x14ac:dyDescent="0.25">
      <c r="A19" s="389" t="s">
        <v>359</v>
      </c>
      <c r="B19" s="389"/>
      <c r="C19" s="389"/>
      <c r="D19" s="389"/>
      <c r="E19" s="389"/>
      <c r="F19" s="389"/>
      <c r="G19" s="389"/>
      <c r="H19" s="389"/>
      <c r="I19" s="389"/>
      <c r="J19" s="389"/>
      <c r="K19" s="389"/>
      <c r="L19" s="389"/>
    </row>
    <row r="20" spans="1:12" x14ac:dyDescent="0.25">
      <c r="A20" s="65"/>
      <c r="B20" s="65"/>
      <c r="C20" s="80"/>
      <c r="D20" s="80"/>
      <c r="E20" s="80"/>
      <c r="F20" s="80"/>
      <c r="G20" s="80"/>
      <c r="H20" s="80"/>
      <c r="I20" s="155"/>
      <c r="J20" s="80"/>
      <c r="K20" s="80"/>
      <c r="L20" s="80"/>
    </row>
    <row r="21" spans="1:12" ht="28.5" customHeight="1" x14ac:dyDescent="0.25">
      <c r="A21" s="387" t="s">
        <v>183</v>
      </c>
      <c r="B21" s="387" t="s">
        <v>182</v>
      </c>
      <c r="C21" s="394" t="s">
        <v>293</v>
      </c>
      <c r="D21" s="394"/>
      <c r="E21" s="394"/>
      <c r="F21" s="394"/>
      <c r="G21" s="394"/>
      <c r="H21" s="394"/>
      <c r="I21" s="388" t="s">
        <v>181</v>
      </c>
      <c r="J21" s="391" t="s">
        <v>295</v>
      </c>
      <c r="K21" s="387" t="s">
        <v>180</v>
      </c>
      <c r="L21" s="390" t="s">
        <v>294</v>
      </c>
    </row>
    <row r="22" spans="1:12" ht="58.5" customHeight="1" x14ac:dyDescent="0.25">
      <c r="A22" s="387"/>
      <c r="B22" s="387"/>
      <c r="C22" s="395" t="s">
        <v>1</v>
      </c>
      <c r="D22" s="395"/>
      <c r="E22" s="109"/>
      <c r="F22" s="110"/>
      <c r="G22" s="396" t="s">
        <v>438</v>
      </c>
      <c r="H22" s="397"/>
      <c r="I22" s="388"/>
      <c r="J22" s="392"/>
      <c r="K22" s="387"/>
      <c r="L22" s="390"/>
    </row>
    <row r="23" spans="1:12" ht="47.25" x14ac:dyDescent="0.25">
      <c r="A23" s="387"/>
      <c r="B23" s="387"/>
      <c r="C23" s="79" t="s">
        <v>179</v>
      </c>
      <c r="D23" s="79" t="s">
        <v>178</v>
      </c>
      <c r="E23" s="79" t="s">
        <v>179</v>
      </c>
      <c r="F23" s="79" t="s">
        <v>178</v>
      </c>
      <c r="G23" s="79" t="s">
        <v>179</v>
      </c>
      <c r="H23" s="79" t="s">
        <v>178</v>
      </c>
      <c r="I23" s="388"/>
      <c r="J23" s="393"/>
      <c r="K23" s="387"/>
      <c r="L23" s="390"/>
    </row>
    <row r="24" spans="1:12" x14ac:dyDescent="0.25">
      <c r="A24" s="213">
        <v>1</v>
      </c>
      <c r="B24" s="213">
        <v>2</v>
      </c>
      <c r="C24" s="79">
        <v>3</v>
      </c>
      <c r="D24" s="79">
        <v>4</v>
      </c>
      <c r="E24" s="79">
        <v>5</v>
      </c>
      <c r="F24" s="79">
        <v>6</v>
      </c>
      <c r="G24" s="79">
        <v>7</v>
      </c>
      <c r="H24" s="79">
        <v>8</v>
      </c>
      <c r="I24" s="79">
        <v>9</v>
      </c>
      <c r="J24" s="79">
        <v>10</v>
      </c>
      <c r="K24" s="79">
        <v>11</v>
      </c>
      <c r="L24" s="79">
        <v>12</v>
      </c>
    </row>
    <row r="25" spans="1:12" ht="15.75" customHeight="1" x14ac:dyDescent="0.25">
      <c r="A25" s="75">
        <v>1</v>
      </c>
      <c r="B25" s="76" t="s">
        <v>177</v>
      </c>
      <c r="C25" s="76"/>
      <c r="D25" s="214"/>
      <c r="E25" s="214"/>
      <c r="F25" s="214"/>
      <c r="G25" s="214"/>
      <c r="H25" s="214"/>
      <c r="I25" s="214"/>
      <c r="J25" s="214"/>
      <c r="K25" s="73"/>
      <c r="L25" s="85"/>
    </row>
    <row r="26" spans="1:12" ht="21.75" customHeight="1" x14ac:dyDescent="0.25">
      <c r="A26" s="75" t="s">
        <v>176</v>
      </c>
      <c r="B26" s="78" t="s">
        <v>300</v>
      </c>
      <c r="C26" s="221" t="s">
        <v>393</v>
      </c>
      <c r="D26" s="221"/>
      <c r="E26" s="214"/>
      <c r="F26" s="214"/>
      <c r="G26" s="221" t="s">
        <v>393</v>
      </c>
      <c r="H26" s="221"/>
      <c r="I26" s="214"/>
      <c r="J26" s="214"/>
      <c r="K26" s="73"/>
      <c r="L26" s="73"/>
    </row>
    <row r="27" spans="1:12" s="67" customFormat="1" ht="39" customHeight="1" x14ac:dyDescent="0.25">
      <c r="A27" s="75" t="s">
        <v>175</v>
      </c>
      <c r="B27" s="78" t="s">
        <v>302</v>
      </c>
      <c r="C27" s="221" t="s">
        <v>393</v>
      </c>
      <c r="D27" s="221"/>
      <c r="E27" s="214"/>
      <c r="F27" s="214"/>
      <c r="G27" s="221" t="s">
        <v>393</v>
      </c>
      <c r="H27" s="221"/>
      <c r="I27" s="214"/>
      <c r="J27" s="214"/>
      <c r="K27" s="73"/>
      <c r="L27" s="73"/>
    </row>
    <row r="28" spans="1:12" s="67" customFormat="1" ht="70.5" customHeight="1" x14ac:dyDescent="0.25">
      <c r="A28" s="75" t="s">
        <v>301</v>
      </c>
      <c r="B28" s="78" t="s">
        <v>306</v>
      </c>
      <c r="C28" s="221" t="s">
        <v>393</v>
      </c>
      <c r="D28" s="221"/>
      <c r="E28" s="214"/>
      <c r="F28" s="214"/>
      <c r="G28" s="221" t="s">
        <v>393</v>
      </c>
      <c r="H28" s="221"/>
      <c r="I28" s="214"/>
      <c r="J28" s="214"/>
      <c r="K28" s="73"/>
      <c r="L28" s="73"/>
    </row>
    <row r="29" spans="1:12" s="67" customFormat="1" ht="54" customHeight="1" x14ac:dyDescent="0.25">
      <c r="A29" s="75" t="s">
        <v>174</v>
      </c>
      <c r="B29" s="78" t="s">
        <v>305</v>
      </c>
      <c r="C29" s="221" t="s">
        <v>393</v>
      </c>
      <c r="D29" s="221"/>
      <c r="E29" s="214"/>
      <c r="F29" s="214"/>
      <c r="G29" s="221" t="s">
        <v>393</v>
      </c>
      <c r="H29" s="221"/>
      <c r="I29" s="214"/>
      <c r="J29" s="214"/>
      <c r="K29" s="73"/>
      <c r="L29" s="73"/>
    </row>
    <row r="30" spans="1:12" s="67" customFormat="1" ht="42" customHeight="1" x14ac:dyDescent="0.25">
      <c r="A30" s="75" t="s">
        <v>173</v>
      </c>
      <c r="B30" s="78" t="s">
        <v>307</v>
      </c>
      <c r="C30" s="225">
        <f>D31+30</f>
        <v>45126</v>
      </c>
      <c r="D30" s="220">
        <f>D35</f>
        <v>45366</v>
      </c>
      <c r="E30" s="214"/>
      <c r="F30" s="214"/>
      <c r="G30" s="225">
        <f>H31+30</f>
        <v>45126</v>
      </c>
      <c r="H30" s="220">
        <f>H35</f>
        <v>45226</v>
      </c>
      <c r="I30" s="291">
        <v>0.2</v>
      </c>
      <c r="J30" s="291">
        <v>1</v>
      </c>
      <c r="K30" s="290"/>
      <c r="L30" s="73"/>
    </row>
    <row r="31" spans="1:12" s="67" customFormat="1" ht="37.5" customHeight="1" x14ac:dyDescent="0.25">
      <c r="A31" s="75" t="s">
        <v>172</v>
      </c>
      <c r="B31" s="74" t="s">
        <v>303</v>
      </c>
      <c r="C31" s="225">
        <f>D31-30</f>
        <v>45066</v>
      </c>
      <c r="D31" s="224">
        <v>45096</v>
      </c>
      <c r="E31" s="214"/>
      <c r="F31" s="214"/>
      <c r="G31" s="225">
        <f>H31-30</f>
        <v>45066</v>
      </c>
      <c r="H31" s="224">
        <v>45096</v>
      </c>
      <c r="I31" s="291">
        <v>1</v>
      </c>
      <c r="J31" s="291">
        <v>1</v>
      </c>
      <c r="K31" s="290"/>
      <c r="L31" s="73"/>
    </row>
    <row r="32" spans="1:12" s="67" customFormat="1" ht="31.5" x14ac:dyDescent="0.25">
      <c r="A32" s="75" t="s">
        <v>170</v>
      </c>
      <c r="B32" s="74" t="s">
        <v>308</v>
      </c>
      <c r="C32" s="225">
        <f>D31+150</f>
        <v>45246</v>
      </c>
      <c r="D32" s="224">
        <f>C32+30</f>
        <v>45276</v>
      </c>
      <c r="E32" s="214"/>
      <c r="F32" s="214"/>
      <c r="G32" s="225">
        <f>H31+50</f>
        <v>45146</v>
      </c>
      <c r="H32" s="224">
        <f>G32+30</f>
        <v>45176</v>
      </c>
      <c r="I32" s="291"/>
      <c r="J32" s="291"/>
      <c r="K32" s="290"/>
      <c r="L32" s="73"/>
    </row>
    <row r="33" spans="1:12" s="67" customFormat="1" ht="37.5" customHeight="1" x14ac:dyDescent="0.25">
      <c r="A33" s="75" t="s">
        <v>318</v>
      </c>
      <c r="B33" s="74" t="s">
        <v>254</v>
      </c>
      <c r="C33" s="221" t="s">
        <v>393</v>
      </c>
      <c r="D33" s="221"/>
      <c r="E33" s="214"/>
      <c r="F33" s="214"/>
      <c r="G33" s="221" t="s">
        <v>393</v>
      </c>
      <c r="H33" s="221"/>
      <c r="I33" s="292"/>
      <c r="J33" s="292"/>
      <c r="K33" s="73"/>
      <c r="L33" s="73"/>
    </row>
    <row r="34" spans="1:12" s="67" customFormat="1" ht="47.25" customHeight="1" x14ac:dyDescent="0.25">
      <c r="A34" s="75" t="s">
        <v>319</v>
      </c>
      <c r="B34" s="74" t="s">
        <v>312</v>
      </c>
      <c r="C34" s="221" t="s">
        <v>393</v>
      </c>
      <c r="D34" s="221"/>
      <c r="E34" s="77"/>
      <c r="F34" s="77"/>
      <c r="G34" s="221" t="s">
        <v>393</v>
      </c>
      <c r="H34" s="221"/>
      <c r="I34" s="292"/>
      <c r="J34" s="292"/>
      <c r="K34" s="77"/>
      <c r="L34" s="73"/>
    </row>
    <row r="35" spans="1:12" s="67" customFormat="1" ht="49.5" customHeight="1" x14ac:dyDescent="0.25">
      <c r="A35" s="75" t="s">
        <v>320</v>
      </c>
      <c r="B35" s="74" t="s">
        <v>171</v>
      </c>
      <c r="C35" s="225">
        <f>D37</f>
        <v>45336</v>
      </c>
      <c r="D35" s="225">
        <f>C35+30</f>
        <v>45366</v>
      </c>
      <c r="E35" s="77"/>
      <c r="F35" s="77"/>
      <c r="G35" s="225">
        <f>H32</f>
        <v>45176</v>
      </c>
      <c r="H35" s="225">
        <v>45226</v>
      </c>
      <c r="I35" s="291"/>
      <c r="J35" s="291"/>
      <c r="K35" s="77"/>
      <c r="L35" s="73"/>
    </row>
    <row r="36" spans="1:12" ht="37.5" customHeight="1" x14ac:dyDescent="0.25">
      <c r="A36" s="75" t="s">
        <v>321</v>
      </c>
      <c r="B36" s="74" t="s">
        <v>304</v>
      </c>
      <c r="C36" s="221" t="s">
        <v>393</v>
      </c>
      <c r="D36" s="221"/>
      <c r="E36" s="215"/>
      <c r="F36" s="216"/>
      <c r="G36" s="221" t="s">
        <v>393</v>
      </c>
      <c r="H36" s="221"/>
      <c r="I36" s="293"/>
      <c r="J36" s="293"/>
      <c r="K36" s="73"/>
      <c r="L36" s="73"/>
    </row>
    <row r="37" spans="1:12" ht="39" customHeight="1" x14ac:dyDescent="0.25">
      <c r="A37" s="75" t="s">
        <v>322</v>
      </c>
      <c r="B37" s="74" t="s">
        <v>169</v>
      </c>
      <c r="C37" s="225">
        <f>D32</f>
        <v>45276</v>
      </c>
      <c r="D37" s="225">
        <f>C37+60</f>
        <v>45336</v>
      </c>
      <c r="E37" s="215"/>
      <c r="F37" s="216"/>
      <c r="G37" s="225">
        <f>H35</f>
        <v>45226</v>
      </c>
      <c r="H37" s="225">
        <f>G37+60</f>
        <v>45286</v>
      </c>
      <c r="I37" s="291"/>
      <c r="J37" s="291"/>
      <c r="K37" s="73"/>
      <c r="L37" s="73"/>
    </row>
    <row r="38" spans="1:12" x14ac:dyDescent="0.25">
      <c r="A38" s="75" t="s">
        <v>439</v>
      </c>
      <c r="B38" s="76" t="s">
        <v>168</v>
      </c>
      <c r="C38" s="73"/>
      <c r="D38" s="73"/>
      <c r="E38" s="73"/>
      <c r="F38" s="73"/>
      <c r="G38" s="73"/>
      <c r="H38" s="73"/>
      <c r="I38" s="294"/>
      <c r="J38" s="294"/>
      <c r="K38" s="73"/>
      <c r="L38" s="73"/>
    </row>
    <row r="39" spans="1:12" ht="78.75" x14ac:dyDescent="0.25">
      <c r="A39" s="75">
        <v>2</v>
      </c>
      <c r="B39" s="217" t="s">
        <v>309</v>
      </c>
      <c r="C39" s="225">
        <v>45066</v>
      </c>
      <c r="D39" s="225">
        <v>45096</v>
      </c>
      <c r="E39" s="73"/>
      <c r="F39" s="73"/>
      <c r="G39" s="225">
        <v>45066</v>
      </c>
      <c r="H39" s="225">
        <v>45096</v>
      </c>
      <c r="I39" s="291">
        <v>1</v>
      </c>
      <c r="J39" s="291">
        <v>1</v>
      </c>
      <c r="K39" s="73"/>
      <c r="L39" s="73"/>
    </row>
    <row r="40" spans="1:12" ht="33.75" customHeight="1" x14ac:dyDescent="0.25">
      <c r="A40" s="75" t="s">
        <v>167</v>
      </c>
      <c r="B40" s="74" t="s">
        <v>311</v>
      </c>
      <c r="C40" s="225">
        <f>D35</f>
        <v>45366</v>
      </c>
      <c r="D40" s="225">
        <f>C40+120</f>
        <v>45486</v>
      </c>
      <c r="E40" s="73"/>
      <c r="F40" s="73"/>
      <c r="G40" s="225">
        <f>H35</f>
        <v>45226</v>
      </c>
      <c r="H40" s="225">
        <f>G40+120</f>
        <v>45346</v>
      </c>
      <c r="I40" s="291"/>
      <c r="J40" s="291"/>
      <c r="K40" s="73"/>
      <c r="L40" s="73"/>
    </row>
    <row r="41" spans="1:12" ht="63" customHeight="1" x14ac:dyDescent="0.25">
      <c r="A41" s="75" t="s">
        <v>166</v>
      </c>
      <c r="B41" s="76" t="s">
        <v>388</v>
      </c>
      <c r="C41" s="73"/>
      <c r="D41" s="73"/>
      <c r="E41" s="73"/>
      <c r="F41" s="73"/>
      <c r="G41" s="73"/>
      <c r="H41" s="73"/>
      <c r="I41" s="294"/>
      <c r="J41" s="294"/>
      <c r="K41" s="73"/>
      <c r="L41" s="73"/>
    </row>
    <row r="42" spans="1:12" ht="58.5" customHeight="1" x14ac:dyDescent="0.25">
      <c r="A42" s="75">
        <v>3</v>
      </c>
      <c r="B42" s="74" t="s">
        <v>310</v>
      </c>
      <c r="C42" s="225">
        <f>D39</f>
        <v>45096</v>
      </c>
      <c r="D42" s="225">
        <f>C42+250</f>
        <v>45346</v>
      </c>
      <c r="E42" s="73"/>
      <c r="F42" s="73"/>
      <c r="G42" s="225">
        <f>H39</f>
        <v>45096</v>
      </c>
      <c r="H42" s="225">
        <f>G42+250</f>
        <v>45346</v>
      </c>
      <c r="I42" s="291"/>
      <c r="J42" s="291"/>
      <c r="K42" s="73"/>
      <c r="L42" s="73"/>
    </row>
    <row r="43" spans="1:12" ht="34.5" customHeight="1" x14ac:dyDescent="0.25">
      <c r="A43" s="75" t="s">
        <v>165</v>
      </c>
      <c r="B43" s="74" t="s">
        <v>163</v>
      </c>
      <c r="C43" s="225">
        <f>D40</f>
        <v>45486</v>
      </c>
      <c r="D43" s="225">
        <f>C43+30</f>
        <v>45516</v>
      </c>
      <c r="E43" s="73"/>
      <c r="F43" s="73"/>
      <c r="G43" s="225">
        <f>H40</f>
        <v>45346</v>
      </c>
      <c r="H43" s="225">
        <f>G43+30</f>
        <v>45376</v>
      </c>
      <c r="I43" s="291"/>
      <c r="J43" s="291"/>
      <c r="K43" s="73"/>
      <c r="L43" s="73"/>
    </row>
    <row r="44" spans="1:12" ht="24.75" customHeight="1" x14ac:dyDescent="0.25">
      <c r="A44" s="75" t="s">
        <v>164</v>
      </c>
      <c r="B44" s="74" t="s">
        <v>161</v>
      </c>
      <c r="C44" s="225">
        <f>D43</f>
        <v>45516</v>
      </c>
      <c r="D44" s="225">
        <f>C44+60</f>
        <v>45576</v>
      </c>
      <c r="E44" s="73"/>
      <c r="F44" s="73"/>
      <c r="G44" s="225">
        <f>H43</f>
        <v>45376</v>
      </c>
      <c r="H44" s="225">
        <f>G44+60</f>
        <v>45436</v>
      </c>
      <c r="I44" s="291"/>
      <c r="J44" s="291"/>
      <c r="K44" s="73"/>
      <c r="L44" s="73"/>
    </row>
    <row r="45" spans="1:12" ht="90.75" customHeight="1" x14ac:dyDescent="0.25">
      <c r="A45" s="75" t="s">
        <v>162</v>
      </c>
      <c r="B45" s="74" t="s">
        <v>314</v>
      </c>
      <c r="C45" s="222" t="s">
        <v>393</v>
      </c>
      <c r="D45" s="222"/>
      <c r="E45" s="73"/>
      <c r="F45" s="73"/>
      <c r="G45" s="222" t="s">
        <v>393</v>
      </c>
      <c r="H45" s="222"/>
      <c r="I45" s="294"/>
      <c r="J45" s="294"/>
      <c r="K45" s="73"/>
      <c r="L45" s="73"/>
    </row>
    <row r="46" spans="1:12" ht="167.25" customHeight="1" x14ac:dyDescent="0.25">
      <c r="A46" s="75" t="s">
        <v>160</v>
      </c>
      <c r="B46" s="74" t="s">
        <v>313</v>
      </c>
      <c r="C46" s="223" t="s">
        <v>393</v>
      </c>
      <c r="D46" s="223"/>
      <c r="E46" s="73"/>
      <c r="F46" s="73"/>
      <c r="G46" s="223" t="s">
        <v>393</v>
      </c>
      <c r="H46" s="223"/>
      <c r="I46" s="294"/>
      <c r="J46" s="294"/>
      <c r="K46" s="73"/>
      <c r="L46" s="73"/>
    </row>
    <row r="47" spans="1:12" ht="30.75" customHeight="1" x14ac:dyDescent="0.25">
      <c r="A47" s="75" t="s">
        <v>158</v>
      </c>
      <c r="B47" s="74" t="s">
        <v>159</v>
      </c>
      <c r="C47" s="223">
        <f>D44</f>
        <v>45576</v>
      </c>
      <c r="D47" s="223">
        <f>C47+30</f>
        <v>45606</v>
      </c>
      <c r="E47" s="73"/>
      <c r="F47" s="73"/>
      <c r="G47" s="223">
        <f>H44</f>
        <v>45436</v>
      </c>
      <c r="H47" s="223">
        <f>G47+30</f>
        <v>45466</v>
      </c>
      <c r="I47" s="291"/>
      <c r="J47" s="291"/>
      <c r="K47" s="73"/>
      <c r="L47" s="73"/>
    </row>
    <row r="48" spans="1:12" ht="37.5" customHeight="1" x14ac:dyDescent="0.25">
      <c r="A48" s="75" t="s">
        <v>323</v>
      </c>
      <c r="B48" s="76" t="s">
        <v>157</v>
      </c>
      <c r="C48" s="73"/>
      <c r="D48" s="73"/>
      <c r="E48" s="73"/>
      <c r="F48" s="73"/>
      <c r="G48" s="73"/>
      <c r="H48" s="73"/>
      <c r="I48" s="294"/>
      <c r="J48" s="294"/>
      <c r="K48" s="73"/>
      <c r="L48" s="73"/>
    </row>
    <row r="49" spans="1:12" ht="35.25" customHeight="1" x14ac:dyDescent="0.25">
      <c r="A49" s="75">
        <v>4</v>
      </c>
      <c r="B49" s="217" t="s">
        <v>155</v>
      </c>
      <c r="C49" s="225">
        <f>D47</f>
        <v>45606</v>
      </c>
      <c r="D49" s="222">
        <f>C49+3</f>
        <v>45609</v>
      </c>
      <c r="E49" s="73"/>
      <c r="F49" s="73"/>
      <c r="G49" s="225">
        <f>H47</f>
        <v>45466</v>
      </c>
      <c r="H49" s="222">
        <f>G49+3</f>
        <v>45469</v>
      </c>
      <c r="I49" s="291"/>
      <c r="J49" s="291"/>
      <c r="K49" s="73"/>
      <c r="L49" s="73"/>
    </row>
    <row r="50" spans="1:12" ht="86.25" customHeight="1" x14ac:dyDescent="0.25">
      <c r="A50" s="75" t="s">
        <v>156</v>
      </c>
      <c r="B50" s="217" t="s">
        <v>571</v>
      </c>
      <c r="C50" s="222">
        <f>D49</f>
        <v>45609</v>
      </c>
      <c r="D50" s="222">
        <f>C50+30</f>
        <v>45639</v>
      </c>
      <c r="E50" s="73"/>
      <c r="F50" s="73"/>
      <c r="G50" s="222">
        <f>H49</f>
        <v>45469</v>
      </c>
      <c r="H50" s="222">
        <f>G50+30</f>
        <v>45499</v>
      </c>
      <c r="I50" s="291"/>
      <c r="J50" s="291"/>
      <c r="K50" s="73"/>
      <c r="L50" s="73"/>
    </row>
    <row r="51" spans="1:12" ht="77.25" customHeight="1" x14ac:dyDescent="0.25">
      <c r="A51" s="75" t="s">
        <v>154</v>
      </c>
      <c r="B51" s="217" t="s">
        <v>315</v>
      </c>
      <c r="C51" s="222" t="s">
        <v>393</v>
      </c>
      <c r="D51" s="222"/>
      <c r="E51" s="73"/>
      <c r="F51" s="73"/>
      <c r="G51" s="222" t="s">
        <v>393</v>
      </c>
      <c r="H51" s="222"/>
      <c r="I51" s="294"/>
      <c r="J51" s="294"/>
      <c r="K51" s="73"/>
      <c r="L51" s="73"/>
    </row>
    <row r="52" spans="1:12" ht="71.25" customHeight="1" x14ac:dyDescent="0.25">
      <c r="A52" s="75" t="s">
        <v>152</v>
      </c>
      <c r="B52" s="74" t="s">
        <v>153</v>
      </c>
      <c r="C52" s="222" t="s">
        <v>393</v>
      </c>
      <c r="D52" s="222"/>
      <c r="E52" s="73"/>
      <c r="F52" s="73"/>
      <c r="G52" s="222" t="s">
        <v>393</v>
      </c>
      <c r="H52" s="222"/>
      <c r="I52" s="294"/>
      <c r="J52" s="294"/>
      <c r="K52" s="73"/>
      <c r="L52" s="73"/>
    </row>
    <row r="53" spans="1:12" ht="48" customHeight="1" x14ac:dyDescent="0.25">
      <c r="A53" s="75" t="s">
        <v>150</v>
      </c>
      <c r="B53" s="111" t="s">
        <v>316</v>
      </c>
      <c r="C53" s="222">
        <f>D50</f>
        <v>45639</v>
      </c>
      <c r="D53" s="222">
        <f>C53+15</f>
        <v>45654</v>
      </c>
      <c r="E53" s="73"/>
      <c r="F53" s="73"/>
      <c r="G53" s="222">
        <f>H50</f>
        <v>45499</v>
      </c>
      <c r="H53" s="222">
        <f>G53+15</f>
        <v>45514</v>
      </c>
      <c r="I53" s="291"/>
      <c r="J53" s="291"/>
      <c r="K53" s="73"/>
      <c r="L53" s="73"/>
    </row>
    <row r="54" spans="1:12" ht="46.5" customHeight="1" x14ac:dyDescent="0.25">
      <c r="A54" s="75" t="s">
        <v>317</v>
      </c>
      <c r="B54" s="74" t="s">
        <v>151</v>
      </c>
      <c r="C54" s="222" t="s">
        <v>393</v>
      </c>
      <c r="D54" s="222"/>
      <c r="E54" s="73"/>
      <c r="F54" s="73"/>
      <c r="G54" s="222" t="s">
        <v>393</v>
      </c>
      <c r="H54" s="222"/>
      <c r="I54" s="294"/>
      <c r="J54" s="294"/>
      <c r="K54" s="73"/>
      <c r="L54" s="73"/>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114"/>
  <sheetViews>
    <sheetView view="pageBreakPreview" zoomScale="70" zoomScaleNormal="70" zoomScaleSheetLayoutView="70" workbookViewId="0">
      <selection activeCell="C24" sqref="C24:AC86"/>
    </sheetView>
  </sheetViews>
  <sheetFormatPr defaultRowHeight="15.75" x14ac:dyDescent="0.25"/>
  <cols>
    <col min="1" max="1" width="9.140625" style="62"/>
    <col min="2" max="2" width="57.85546875" style="62" customWidth="1"/>
    <col min="3" max="3" width="13" style="133" customWidth="1"/>
    <col min="4" max="4" width="17.85546875" style="133" customWidth="1"/>
    <col min="5" max="5" width="20.42578125" style="133" customWidth="1"/>
    <col min="6" max="6" width="18.7109375" style="133" customWidth="1"/>
    <col min="7" max="7" width="12.85546875" style="130" customWidth="1"/>
    <col min="8" max="8" width="11.7109375" style="130" customWidth="1"/>
    <col min="9" max="9" width="10.7109375" style="130" customWidth="1"/>
    <col min="10" max="10" width="12.28515625" style="130" customWidth="1"/>
    <col min="11" max="11" width="11.28515625" style="130" customWidth="1"/>
    <col min="12" max="12" width="10.140625" style="133" customWidth="1"/>
    <col min="13" max="13" width="6.140625" style="133" customWidth="1"/>
    <col min="14" max="14" width="11" style="133" customWidth="1"/>
    <col min="15" max="15" width="9.42578125" style="133" customWidth="1"/>
    <col min="16" max="16" width="10.42578125" style="133" customWidth="1"/>
    <col min="17" max="17" width="6.140625" style="133" customWidth="1"/>
    <col min="18" max="18" width="9.42578125" style="186" customWidth="1"/>
    <col min="19" max="19" width="6.140625" style="133" customWidth="1"/>
    <col min="20" max="20" width="9.5703125" style="133" customWidth="1"/>
    <col min="21" max="21" width="6.140625" style="133" customWidth="1"/>
    <col min="22" max="22" width="8.5703125" style="133" customWidth="1"/>
    <col min="23" max="23" width="9.7109375" style="133" customWidth="1"/>
    <col min="24" max="24" width="8.140625" style="133" customWidth="1"/>
    <col min="25" max="25" width="6.140625" style="133" customWidth="1"/>
    <col min="26" max="26" width="12.7109375" style="133" customWidth="1"/>
    <col min="27" max="27" width="6.140625" style="133" customWidth="1"/>
    <col min="28" max="28" width="13.140625" style="133" customWidth="1"/>
    <col min="29" max="29" width="11.42578125" style="133" customWidth="1"/>
    <col min="30" max="16384" width="9.140625" style="62"/>
  </cols>
  <sheetData>
    <row r="1" spans="1:29" ht="18.75" x14ac:dyDescent="0.25">
      <c r="A1" s="63"/>
      <c r="B1" s="63"/>
      <c r="C1" s="130"/>
      <c r="D1" s="130"/>
      <c r="E1" s="130"/>
      <c r="F1" s="130"/>
      <c r="L1" s="130"/>
      <c r="M1" s="130"/>
      <c r="AC1" s="134" t="s">
        <v>68</v>
      </c>
    </row>
    <row r="2" spans="1:29" ht="18.75" x14ac:dyDescent="0.3">
      <c r="A2" s="63"/>
      <c r="B2" s="63"/>
      <c r="C2" s="130"/>
      <c r="D2" s="130"/>
      <c r="E2" s="130"/>
      <c r="F2" s="130"/>
      <c r="L2" s="130"/>
      <c r="M2" s="130"/>
      <c r="AC2" s="135" t="s">
        <v>9</v>
      </c>
    </row>
    <row r="3" spans="1:29" ht="18.75" x14ac:dyDescent="0.3">
      <c r="A3" s="63"/>
      <c r="B3" s="63"/>
      <c r="C3" s="130"/>
      <c r="D3" s="130"/>
      <c r="E3" s="130"/>
      <c r="F3" s="130"/>
      <c r="L3" s="130"/>
      <c r="M3" s="130"/>
      <c r="AC3" s="135" t="s">
        <v>67</v>
      </c>
    </row>
    <row r="4" spans="1:29"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63"/>
      <c r="B5" s="63"/>
      <c r="C5" s="130"/>
      <c r="D5" s="130"/>
      <c r="E5" s="130"/>
      <c r="F5" s="130"/>
      <c r="L5" s="130"/>
      <c r="M5" s="130"/>
      <c r="AC5" s="135"/>
    </row>
    <row r="6" spans="1:29"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7"/>
      <c r="D7" s="127"/>
      <c r="E7" s="127"/>
      <c r="F7" s="127"/>
      <c r="G7" s="127"/>
      <c r="H7" s="127"/>
      <c r="I7" s="127"/>
      <c r="J7" s="136"/>
      <c r="K7" s="136"/>
      <c r="L7" s="136"/>
      <c r="M7" s="136"/>
      <c r="N7" s="136"/>
      <c r="O7" s="136"/>
      <c r="P7" s="136"/>
      <c r="Q7" s="136"/>
      <c r="R7" s="187"/>
      <c r="S7" s="136"/>
      <c r="T7" s="136"/>
      <c r="U7" s="136"/>
      <c r="V7" s="136"/>
      <c r="W7" s="136"/>
      <c r="X7" s="136"/>
      <c r="Y7" s="136"/>
      <c r="Z7" s="136"/>
      <c r="AA7" s="136"/>
      <c r="AB7" s="136"/>
      <c r="AC7" s="136"/>
    </row>
    <row r="8" spans="1:29" ht="18.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7"/>
      <c r="D10" s="127"/>
      <c r="E10" s="127"/>
      <c r="F10" s="127"/>
      <c r="G10" s="127"/>
      <c r="H10" s="127"/>
      <c r="I10" s="127"/>
      <c r="J10" s="136"/>
      <c r="K10" s="136"/>
      <c r="L10" s="136"/>
      <c r="M10" s="136"/>
      <c r="N10" s="136"/>
      <c r="O10" s="136"/>
      <c r="P10" s="136"/>
      <c r="Q10" s="136"/>
      <c r="R10" s="187"/>
      <c r="S10" s="136"/>
      <c r="T10" s="136"/>
      <c r="U10" s="136"/>
      <c r="V10" s="136"/>
      <c r="W10" s="136"/>
      <c r="X10" s="136"/>
      <c r="Y10" s="136"/>
      <c r="Z10" s="136"/>
      <c r="AA10" s="136"/>
      <c r="AB10" s="136"/>
      <c r="AC10" s="136"/>
    </row>
    <row r="11" spans="1:29" ht="18.75" x14ac:dyDescent="0.25">
      <c r="A11" s="332" t="str">
        <f>'1. паспорт местоположение'!A12:C12</f>
        <v>N_TP3300.KL.0004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29"/>
      <c r="D13" s="129"/>
      <c r="E13" s="129"/>
      <c r="F13" s="129"/>
      <c r="G13" s="129"/>
      <c r="H13" s="129"/>
      <c r="I13" s="129"/>
      <c r="J13" s="137"/>
      <c r="K13" s="137"/>
      <c r="L13" s="137"/>
      <c r="M13" s="137"/>
      <c r="N13" s="137"/>
      <c r="O13" s="137"/>
      <c r="P13" s="137"/>
      <c r="Q13" s="137"/>
      <c r="R13" s="188"/>
      <c r="S13" s="137"/>
      <c r="T13" s="137"/>
      <c r="U13" s="137"/>
      <c r="V13" s="137"/>
      <c r="W13" s="137"/>
      <c r="X13" s="137"/>
      <c r="Y13" s="137"/>
      <c r="Z13" s="137"/>
      <c r="AA13" s="137"/>
      <c r="AB13" s="137"/>
      <c r="AC13" s="137"/>
    </row>
    <row r="14" spans="1:29" ht="50.25" customHeight="1" x14ac:dyDescent="0.25">
      <c r="A14" s="331"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1" x14ac:dyDescent="0.25">
      <c r="A17" s="63"/>
      <c r="L17" s="130"/>
      <c r="M17" s="130"/>
      <c r="N17" s="130"/>
      <c r="O17" s="130"/>
      <c r="P17" s="130"/>
      <c r="Q17" s="130"/>
      <c r="R17" s="189"/>
      <c r="S17" s="130"/>
      <c r="T17" s="130"/>
      <c r="U17" s="130"/>
      <c r="V17" s="130"/>
      <c r="W17" s="130"/>
      <c r="X17" s="130"/>
      <c r="Y17" s="130"/>
      <c r="Z17" s="130"/>
      <c r="AA17" s="130"/>
      <c r="AB17" s="130"/>
    </row>
    <row r="18" spans="1:31" x14ac:dyDescent="0.25">
      <c r="A18" s="399" t="s">
        <v>360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1" x14ac:dyDescent="0.25">
      <c r="A19" s="63"/>
      <c r="B19" s="63"/>
      <c r="C19" s="130"/>
      <c r="D19" s="130"/>
      <c r="E19" s="130"/>
      <c r="F19" s="130"/>
      <c r="L19" s="130"/>
      <c r="M19" s="130"/>
      <c r="N19" s="130"/>
      <c r="O19" s="130"/>
      <c r="P19" s="130"/>
      <c r="Q19" s="130"/>
      <c r="R19" s="189"/>
      <c r="S19" s="130"/>
      <c r="T19" s="130"/>
      <c r="U19" s="130"/>
      <c r="V19" s="130"/>
      <c r="W19" s="130"/>
      <c r="X19" s="130"/>
      <c r="Y19" s="130"/>
      <c r="Z19" s="130"/>
      <c r="AA19" s="130"/>
      <c r="AB19" s="130"/>
    </row>
    <row r="20" spans="1:31" ht="33" customHeight="1" x14ac:dyDescent="0.25">
      <c r="A20" s="409" t="s">
        <v>149</v>
      </c>
      <c r="B20" s="409" t="s">
        <v>148</v>
      </c>
      <c r="C20" s="404" t="s">
        <v>147</v>
      </c>
      <c r="D20" s="404"/>
      <c r="E20" s="412" t="s">
        <v>432</v>
      </c>
      <c r="F20" s="412"/>
      <c r="G20" s="413" t="s">
        <v>566</v>
      </c>
      <c r="H20" s="401" t="s">
        <v>433</v>
      </c>
      <c r="I20" s="402"/>
      <c r="J20" s="402"/>
      <c r="K20" s="402"/>
      <c r="L20" s="401" t="s">
        <v>434</v>
      </c>
      <c r="M20" s="402"/>
      <c r="N20" s="402"/>
      <c r="O20" s="402"/>
      <c r="P20" s="401" t="s">
        <v>435</v>
      </c>
      <c r="Q20" s="402"/>
      <c r="R20" s="402"/>
      <c r="S20" s="402"/>
      <c r="T20" s="401" t="s">
        <v>436</v>
      </c>
      <c r="U20" s="402"/>
      <c r="V20" s="402"/>
      <c r="W20" s="402"/>
      <c r="X20" s="401" t="s">
        <v>567</v>
      </c>
      <c r="Y20" s="402"/>
      <c r="Z20" s="402"/>
      <c r="AA20" s="402"/>
      <c r="AB20" s="400" t="s">
        <v>146</v>
      </c>
      <c r="AC20" s="400"/>
      <c r="AD20" s="71"/>
      <c r="AE20" s="71"/>
    </row>
    <row r="21" spans="1:31" ht="99.75" customHeight="1" x14ac:dyDescent="0.25">
      <c r="A21" s="410"/>
      <c r="B21" s="410"/>
      <c r="C21" s="404"/>
      <c r="D21" s="404"/>
      <c r="E21" s="412"/>
      <c r="F21" s="412"/>
      <c r="G21" s="414"/>
      <c r="H21" s="403" t="s">
        <v>1</v>
      </c>
      <c r="I21" s="403"/>
      <c r="J21" s="403" t="s">
        <v>437</v>
      </c>
      <c r="K21" s="403"/>
      <c r="L21" s="403" t="s">
        <v>1</v>
      </c>
      <c r="M21" s="403"/>
      <c r="N21" s="403" t="s">
        <v>437</v>
      </c>
      <c r="O21" s="403"/>
      <c r="P21" s="403" t="s">
        <v>1</v>
      </c>
      <c r="Q21" s="403"/>
      <c r="R21" s="403" t="s">
        <v>437</v>
      </c>
      <c r="S21" s="403"/>
      <c r="T21" s="403" t="s">
        <v>1</v>
      </c>
      <c r="U21" s="403"/>
      <c r="V21" s="403" t="s">
        <v>437</v>
      </c>
      <c r="W21" s="403"/>
      <c r="X21" s="403" t="s">
        <v>1</v>
      </c>
      <c r="Y21" s="403"/>
      <c r="Z21" s="403" t="s">
        <v>437</v>
      </c>
      <c r="AA21" s="403"/>
      <c r="AB21" s="400"/>
      <c r="AC21" s="400"/>
    </row>
    <row r="22" spans="1:31" ht="89.25" customHeight="1" x14ac:dyDescent="0.25">
      <c r="A22" s="411"/>
      <c r="B22" s="411"/>
      <c r="C22" s="308" t="s">
        <v>1</v>
      </c>
      <c r="D22" s="308" t="s">
        <v>437</v>
      </c>
      <c r="E22" s="309" t="s">
        <v>568</v>
      </c>
      <c r="F22" s="309" t="s">
        <v>569</v>
      </c>
      <c r="G22" s="415"/>
      <c r="H22" s="310" t="s">
        <v>341</v>
      </c>
      <c r="I22" s="310" t="s">
        <v>342</v>
      </c>
      <c r="J22" s="310" t="s">
        <v>341</v>
      </c>
      <c r="K22" s="310" t="s">
        <v>342</v>
      </c>
      <c r="L22" s="310" t="s">
        <v>341</v>
      </c>
      <c r="M22" s="310" t="s">
        <v>342</v>
      </c>
      <c r="N22" s="310" t="s">
        <v>341</v>
      </c>
      <c r="O22" s="310" t="s">
        <v>342</v>
      </c>
      <c r="P22" s="310" t="s">
        <v>341</v>
      </c>
      <c r="Q22" s="310" t="s">
        <v>342</v>
      </c>
      <c r="R22" s="310" t="s">
        <v>341</v>
      </c>
      <c r="S22" s="310" t="s">
        <v>342</v>
      </c>
      <c r="T22" s="310" t="s">
        <v>341</v>
      </c>
      <c r="U22" s="310" t="s">
        <v>342</v>
      </c>
      <c r="V22" s="310" t="s">
        <v>341</v>
      </c>
      <c r="W22" s="310" t="s">
        <v>342</v>
      </c>
      <c r="X22" s="310" t="s">
        <v>341</v>
      </c>
      <c r="Y22" s="310" t="s">
        <v>342</v>
      </c>
      <c r="Z22" s="310" t="s">
        <v>341</v>
      </c>
      <c r="AA22" s="310" t="s">
        <v>342</v>
      </c>
      <c r="AB22" s="308" t="s">
        <v>145</v>
      </c>
      <c r="AC22" s="308" t="s">
        <v>437</v>
      </c>
    </row>
    <row r="23" spans="1:31"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31" ht="47.25" customHeight="1" x14ac:dyDescent="0.25">
      <c r="A24" s="312">
        <v>1</v>
      </c>
      <c r="B24" s="313" t="s">
        <v>144</v>
      </c>
      <c r="C24" s="322">
        <v>1.9359944187539999</v>
      </c>
      <c r="D24" s="322">
        <v>7.1695555720000002</v>
      </c>
      <c r="E24" s="322">
        <v>7.1695555720000002</v>
      </c>
      <c r="F24" s="322">
        <v>7.1695555720000002</v>
      </c>
      <c r="G24" s="322">
        <v>0</v>
      </c>
      <c r="H24" s="322">
        <v>6.1227732000000104E-2</v>
      </c>
      <c r="I24" s="322"/>
      <c r="J24" s="322">
        <v>7.1695555720000002</v>
      </c>
      <c r="K24" s="322"/>
      <c r="L24" s="322">
        <v>0</v>
      </c>
      <c r="M24" s="322"/>
      <c r="N24" s="322">
        <v>0</v>
      </c>
      <c r="O24" s="322"/>
      <c r="P24" s="322">
        <v>0</v>
      </c>
      <c r="Q24" s="322"/>
      <c r="R24" s="322">
        <v>0</v>
      </c>
      <c r="S24" s="322"/>
      <c r="T24" s="322">
        <v>0</v>
      </c>
      <c r="U24" s="322"/>
      <c r="V24" s="322">
        <v>0</v>
      </c>
      <c r="W24" s="322"/>
      <c r="X24" s="322">
        <v>0</v>
      </c>
      <c r="Y24" s="322"/>
      <c r="Z24" s="322" t="s">
        <v>410</v>
      </c>
      <c r="AA24" s="322"/>
      <c r="AB24" s="322">
        <v>6.1227732000000104E-2</v>
      </c>
      <c r="AC24" s="322">
        <v>7.1695555720000002</v>
      </c>
      <c r="AD24" s="182"/>
    </row>
    <row r="25" spans="1:31" ht="24" customHeight="1" x14ac:dyDescent="0.25">
      <c r="A25" s="314" t="s">
        <v>456</v>
      </c>
      <c r="B25" s="315" t="s">
        <v>143</v>
      </c>
      <c r="C25" s="322"/>
      <c r="D25" s="322"/>
      <c r="E25" s="322"/>
      <c r="F25" s="322"/>
      <c r="G25" s="322">
        <v>0</v>
      </c>
      <c r="H25" s="322">
        <v>0</v>
      </c>
      <c r="I25" s="322"/>
      <c r="J25" s="322">
        <v>0</v>
      </c>
      <c r="K25" s="322"/>
      <c r="L25" s="322">
        <v>0</v>
      </c>
      <c r="M25" s="322"/>
      <c r="N25" s="322">
        <v>0</v>
      </c>
      <c r="O25" s="322"/>
      <c r="P25" s="322">
        <v>0</v>
      </c>
      <c r="Q25" s="322"/>
      <c r="R25" s="322">
        <v>0</v>
      </c>
      <c r="S25" s="322"/>
      <c r="T25" s="322">
        <v>0</v>
      </c>
      <c r="U25" s="322"/>
      <c r="V25" s="322">
        <v>0</v>
      </c>
      <c r="W25" s="322"/>
      <c r="X25" s="322">
        <v>0</v>
      </c>
      <c r="Y25" s="322"/>
      <c r="Z25" s="322" t="s">
        <v>410</v>
      </c>
      <c r="AA25" s="322"/>
      <c r="AB25" s="322">
        <v>0</v>
      </c>
      <c r="AC25" s="322">
        <v>0</v>
      </c>
      <c r="AD25" s="181"/>
    </row>
    <row r="26" spans="1:31" x14ac:dyDescent="0.25">
      <c r="A26" s="314" t="s">
        <v>457</v>
      </c>
      <c r="B26" s="315" t="s">
        <v>142</v>
      </c>
      <c r="C26" s="322"/>
      <c r="D26" s="322"/>
      <c r="E26" s="322"/>
      <c r="F26" s="322"/>
      <c r="G26" s="322">
        <v>0</v>
      </c>
      <c r="H26" s="322">
        <v>0</v>
      </c>
      <c r="I26" s="322"/>
      <c r="J26" s="322">
        <v>0</v>
      </c>
      <c r="K26" s="322"/>
      <c r="L26" s="322">
        <v>0</v>
      </c>
      <c r="M26" s="322"/>
      <c r="N26" s="322">
        <v>0</v>
      </c>
      <c r="O26" s="322"/>
      <c r="P26" s="322">
        <v>0</v>
      </c>
      <c r="Q26" s="322"/>
      <c r="R26" s="322">
        <v>0</v>
      </c>
      <c r="S26" s="322"/>
      <c r="T26" s="322">
        <v>0</v>
      </c>
      <c r="U26" s="322"/>
      <c r="V26" s="322">
        <v>0</v>
      </c>
      <c r="W26" s="322"/>
      <c r="X26" s="322">
        <v>0</v>
      </c>
      <c r="Y26" s="322"/>
      <c r="Z26" s="322" t="s">
        <v>410</v>
      </c>
      <c r="AA26" s="322"/>
      <c r="AB26" s="322">
        <v>0</v>
      </c>
      <c r="AC26" s="322">
        <v>0</v>
      </c>
      <c r="AD26" s="181"/>
    </row>
    <row r="27" spans="1:31" ht="31.5" x14ac:dyDescent="0.25">
      <c r="A27" s="314" t="s">
        <v>458</v>
      </c>
      <c r="B27" s="315" t="s">
        <v>299</v>
      </c>
      <c r="C27" s="322"/>
      <c r="D27" s="322"/>
      <c r="E27" s="322"/>
      <c r="F27" s="322"/>
      <c r="G27" s="322">
        <v>0</v>
      </c>
      <c r="H27" s="322">
        <v>0</v>
      </c>
      <c r="I27" s="322"/>
      <c r="J27" s="322">
        <v>0</v>
      </c>
      <c r="K27" s="322"/>
      <c r="L27" s="322">
        <v>0</v>
      </c>
      <c r="M27" s="322"/>
      <c r="N27" s="322">
        <v>0</v>
      </c>
      <c r="O27" s="322"/>
      <c r="P27" s="322">
        <v>0</v>
      </c>
      <c r="Q27" s="322"/>
      <c r="R27" s="322">
        <v>0</v>
      </c>
      <c r="S27" s="322"/>
      <c r="T27" s="322">
        <v>0</v>
      </c>
      <c r="U27" s="322"/>
      <c r="V27" s="322">
        <v>0</v>
      </c>
      <c r="W27" s="322"/>
      <c r="X27" s="322">
        <v>0</v>
      </c>
      <c r="Y27" s="322"/>
      <c r="Z27" s="322" t="s">
        <v>410</v>
      </c>
      <c r="AA27" s="322"/>
      <c r="AB27" s="322">
        <v>0</v>
      </c>
      <c r="AC27" s="322">
        <v>0</v>
      </c>
      <c r="AD27" s="181"/>
    </row>
    <row r="28" spans="1:31" x14ac:dyDescent="0.25">
      <c r="A28" s="314" t="s">
        <v>459</v>
      </c>
      <c r="B28" s="315" t="s">
        <v>460</v>
      </c>
      <c r="C28" s="322"/>
      <c r="D28" s="322"/>
      <c r="E28" s="322"/>
      <c r="F28" s="322"/>
      <c r="G28" s="322">
        <v>0</v>
      </c>
      <c r="H28" s="322">
        <v>0</v>
      </c>
      <c r="I28" s="322"/>
      <c r="J28" s="322">
        <v>0</v>
      </c>
      <c r="K28" s="322"/>
      <c r="L28" s="322">
        <v>0</v>
      </c>
      <c r="M28" s="322"/>
      <c r="N28" s="322">
        <v>0</v>
      </c>
      <c r="O28" s="322"/>
      <c r="P28" s="322">
        <v>0</v>
      </c>
      <c r="Q28" s="322"/>
      <c r="R28" s="322">
        <v>0</v>
      </c>
      <c r="S28" s="322"/>
      <c r="T28" s="322">
        <v>0</v>
      </c>
      <c r="U28" s="322"/>
      <c r="V28" s="322">
        <v>0</v>
      </c>
      <c r="W28" s="322"/>
      <c r="X28" s="322">
        <v>0</v>
      </c>
      <c r="Y28" s="322"/>
      <c r="Z28" s="322">
        <v>0</v>
      </c>
      <c r="AA28" s="322"/>
      <c r="AB28" s="322">
        <v>0</v>
      </c>
      <c r="AC28" s="322">
        <v>0</v>
      </c>
      <c r="AD28" s="181"/>
    </row>
    <row r="29" spans="1:31" x14ac:dyDescent="0.25">
      <c r="A29" s="314" t="s">
        <v>461</v>
      </c>
      <c r="B29" s="316" t="s">
        <v>141</v>
      </c>
      <c r="C29" s="322"/>
      <c r="D29" s="322"/>
      <c r="E29" s="322"/>
      <c r="F29" s="322"/>
      <c r="G29" s="322">
        <v>0</v>
      </c>
      <c r="H29" s="322">
        <v>6.1227732000000104E-2</v>
      </c>
      <c r="I29" s="322"/>
      <c r="J29" s="322">
        <v>7.1695555720000002</v>
      </c>
      <c r="K29" s="322"/>
      <c r="L29" s="322">
        <v>0</v>
      </c>
      <c r="M29" s="322"/>
      <c r="N29" s="322">
        <v>0</v>
      </c>
      <c r="O29" s="322"/>
      <c r="P29" s="322">
        <v>0</v>
      </c>
      <c r="Q29" s="322"/>
      <c r="R29" s="322">
        <v>0</v>
      </c>
      <c r="S29" s="322"/>
      <c r="T29" s="322">
        <v>0</v>
      </c>
      <c r="U29" s="322"/>
      <c r="V29" s="322">
        <v>0</v>
      </c>
      <c r="W29" s="322"/>
      <c r="X29" s="322">
        <v>0</v>
      </c>
      <c r="Y29" s="322"/>
      <c r="Z29" s="322" t="s">
        <v>410</v>
      </c>
      <c r="AA29" s="322"/>
      <c r="AB29" s="322">
        <v>6.1227732000000104E-2</v>
      </c>
      <c r="AC29" s="322">
        <v>7.1695555720000002</v>
      </c>
      <c r="AD29" s="181"/>
    </row>
    <row r="30" spans="1:31" ht="47.25" x14ac:dyDescent="0.25">
      <c r="A30" s="312" t="s">
        <v>62</v>
      </c>
      <c r="B30" s="313" t="s">
        <v>462</v>
      </c>
      <c r="C30" s="322">
        <v>1.6133286822950001</v>
      </c>
      <c r="D30" s="322">
        <v>6.0541013100000001</v>
      </c>
      <c r="E30" s="322">
        <v>6.0541013100000001</v>
      </c>
      <c r="F30" s="322">
        <v>6.0541013100000001</v>
      </c>
      <c r="G30" s="322">
        <v>0</v>
      </c>
      <c r="H30" s="322">
        <v>5.1023110000000087E-2</v>
      </c>
      <c r="I30" s="322"/>
      <c r="J30" s="322">
        <v>6.0541013100000001</v>
      </c>
      <c r="K30" s="322"/>
      <c r="L30" s="322">
        <v>0</v>
      </c>
      <c r="M30" s="322"/>
      <c r="N30" s="322">
        <v>0</v>
      </c>
      <c r="O30" s="322"/>
      <c r="P30" s="322">
        <v>0</v>
      </c>
      <c r="Q30" s="322"/>
      <c r="R30" s="322">
        <v>0</v>
      </c>
      <c r="S30" s="322"/>
      <c r="T30" s="322">
        <v>0</v>
      </c>
      <c r="U30" s="322"/>
      <c r="V30" s="322">
        <v>0</v>
      </c>
      <c r="W30" s="322"/>
      <c r="X30" s="322">
        <v>0</v>
      </c>
      <c r="Y30" s="322"/>
      <c r="Z30" s="322" t="s">
        <v>410</v>
      </c>
      <c r="AA30" s="322"/>
      <c r="AB30" s="322">
        <v>5.1023110000000087E-2</v>
      </c>
      <c r="AC30" s="322">
        <v>6.0541013100000001</v>
      </c>
      <c r="AD30" s="182"/>
    </row>
    <row r="31" spans="1:31" x14ac:dyDescent="0.25">
      <c r="A31" s="312" t="s">
        <v>463</v>
      </c>
      <c r="B31" s="315" t="s">
        <v>140</v>
      </c>
      <c r="C31" s="322">
        <v>0.179706057</v>
      </c>
      <c r="D31" s="322">
        <v>0.61890397999999991</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c r="AD31" s="181"/>
    </row>
    <row r="32" spans="1:31" ht="31.5" x14ac:dyDescent="0.25">
      <c r="A32" s="312" t="s">
        <v>464</v>
      </c>
      <c r="B32" s="315" t="s">
        <v>139</v>
      </c>
      <c r="C32" s="322">
        <v>1.306476335295</v>
      </c>
      <c r="D32" s="322">
        <v>4.8200446900000005</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c r="AD32" s="181"/>
    </row>
    <row r="33" spans="1:30" x14ac:dyDescent="0.25">
      <c r="A33" s="312" t="s">
        <v>465</v>
      </c>
      <c r="B33" s="315" t="s">
        <v>138</v>
      </c>
      <c r="C33" s="322">
        <v>7.6123179999999999E-2</v>
      </c>
      <c r="D33" s="322">
        <v>6.008339E-2</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c r="AD33" s="181"/>
    </row>
    <row r="34" spans="1:30" x14ac:dyDescent="0.25">
      <c r="A34" s="312" t="s">
        <v>466</v>
      </c>
      <c r="B34" s="315" t="s">
        <v>137</v>
      </c>
      <c r="C34" s="322">
        <v>5.1023110000000003E-2</v>
      </c>
      <c r="D34" s="322">
        <v>0.55506925000000007</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c r="AD34" s="180"/>
    </row>
    <row r="35" spans="1:30" ht="31.5" x14ac:dyDescent="0.25">
      <c r="A35" s="312" t="s">
        <v>61</v>
      </c>
      <c r="B35" s="313" t="s">
        <v>467</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180"/>
    </row>
    <row r="36" spans="1:30" x14ac:dyDescent="0.25">
      <c r="A36" s="314" t="s">
        <v>468</v>
      </c>
      <c r="B36" s="315" t="s">
        <v>469</v>
      </c>
      <c r="C36" s="322"/>
      <c r="D36" s="322"/>
      <c r="E36" s="322"/>
      <c r="F36" s="322"/>
      <c r="G36" s="322">
        <v>0</v>
      </c>
      <c r="H36" s="322">
        <v>0</v>
      </c>
      <c r="I36" s="323" t="s">
        <v>417</v>
      </c>
      <c r="J36" s="322">
        <v>0</v>
      </c>
      <c r="K36" s="323" t="s">
        <v>417</v>
      </c>
      <c r="L36" s="322">
        <v>0</v>
      </c>
      <c r="M36" s="323" t="s">
        <v>417</v>
      </c>
      <c r="N36" s="322">
        <v>0</v>
      </c>
      <c r="O36" s="323" t="s">
        <v>417</v>
      </c>
      <c r="P36" s="322">
        <v>0</v>
      </c>
      <c r="Q36" s="323" t="s">
        <v>417</v>
      </c>
      <c r="R36" s="322">
        <v>0</v>
      </c>
      <c r="S36" s="323" t="s">
        <v>417</v>
      </c>
      <c r="T36" s="322">
        <v>0</v>
      </c>
      <c r="U36" s="323" t="s">
        <v>417</v>
      </c>
      <c r="V36" s="322">
        <v>0</v>
      </c>
      <c r="W36" s="323" t="s">
        <v>417</v>
      </c>
      <c r="X36" s="322">
        <v>0</v>
      </c>
      <c r="Y36" s="323" t="s">
        <v>417</v>
      </c>
      <c r="Z36" s="322" t="s">
        <v>410</v>
      </c>
      <c r="AA36" s="323" t="s">
        <v>410</v>
      </c>
      <c r="AB36" s="322">
        <v>0</v>
      </c>
      <c r="AC36" s="322">
        <v>0</v>
      </c>
      <c r="AD36" s="180"/>
    </row>
    <row r="37" spans="1:30" ht="31.5" x14ac:dyDescent="0.25">
      <c r="A37" s="314" t="s">
        <v>470</v>
      </c>
      <c r="B37" s="317" t="s">
        <v>471</v>
      </c>
      <c r="C37" s="322"/>
      <c r="D37" s="322"/>
      <c r="E37" s="322"/>
      <c r="F37" s="322"/>
      <c r="G37" s="322">
        <v>0</v>
      </c>
      <c r="H37" s="322">
        <v>0</v>
      </c>
      <c r="I37" s="323" t="s">
        <v>417</v>
      </c>
      <c r="J37" s="322">
        <v>0</v>
      </c>
      <c r="K37" s="323" t="s">
        <v>417</v>
      </c>
      <c r="L37" s="322">
        <v>0</v>
      </c>
      <c r="M37" s="323" t="s">
        <v>417</v>
      </c>
      <c r="N37" s="322">
        <v>0</v>
      </c>
      <c r="O37" s="323" t="s">
        <v>417</v>
      </c>
      <c r="P37" s="322">
        <v>0</v>
      </c>
      <c r="Q37" s="323" t="s">
        <v>417</v>
      </c>
      <c r="R37" s="322">
        <v>0</v>
      </c>
      <c r="S37" s="323" t="s">
        <v>417</v>
      </c>
      <c r="T37" s="322">
        <v>0</v>
      </c>
      <c r="U37" s="323" t="s">
        <v>417</v>
      </c>
      <c r="V37" s="322">
        <v>0</v>
      </c>
      <c r="W37" s="323" t="s">
        <v>417</v>
      </c>
      <c r="X37" s="322">
        <v>0</v>
      </c>
      <c r="Y37" s="323" t="s">
        <v>417</v>
      </c>
      <c r="Z37" s="322" t="s">
        <v>410</v>
      </c>
      <c r="AA37" s="323" t="s">
        <v>410</v>
      </c>
      <c r="AB37" s="322">
        <v>0</v>
      </c>
      <c r="AC37" s="322">
        <v>0</v>
      </c>
      <c r="AD37" s="180"/>
    </row>
    <row r="38" spans="1:30" x14ac:dyDescent="0.25">
      <c r="A38" s="314" t="s">
        <v>472</v>
      </c>
      <c r="B38" s="317" t="s">
        <v>135</v>
      </c>
      <c r="C38" s="322"/>
      <c r="D38" s="322"/>
      <c r="E38" s="322"/>
      <c r="F38" s="322"/>
      <c r="G38" s="322">
        <v>0</v>
      </c>
      <c r="H38" s="322">
        <v>0</v>
      </c>
      <c r="I38" s="323" t="s">
        <v>417</v>
      </c>
      <c r="J38" s="322">
        <v>0</v>
      </c>
      <c r="K38" s="323" t="s">
        <v>417</v>
      </c>
      <c r="L38" s="322">
        <v>0</v>
      </c>
      <c r="M38" s="323" t="s">
        <v>417</v>
      </c>
      <c r="N38" s="322">
        <v>0</v>
      </c>
      <c r="O38" s="323" t="s">
        <v>417</v>
      </c>
      <c r="P38" s="322">
        <v>0</v>
      </c>
      <c r="Q38" s="323" t="s">
        <v>417</v>
      </c>
      <c r="R38" s="322">
        <v>0</v>
      </c>
      <c r="S38" s="323" t="s">
        <v>417</v>
      </c>
      <c r="T38" s="322">
        <v>0</v>
      </c>
      <c r="U38" s="323" t="s">
        <v>417</v>
      </c>
      <c r="V38" s="322">
        <v>0</v>
      </c>
      <c r="W38" s="323" t="s">
        <v>417</v>
      </c>
      <c r="X38" s="322">
        <v>0</v>
      </c>
      <c r="Y38" s="323" t="s">
        <v>417</v>
      </c>
      <c r="Z38" s="322" t="s">
        <v>410</v>
      </c>
      <c r="AA38" s="323" t="s">
        <v>410</v>
      </c>
      <c r="AB38" s="322">
        <v>0</v>
      </c>
      <c r="AC38" s="322">
        <v>0</v>
      </c>
      <c r="AD38" s="180"/>
    </row>
    <row r="39" spans="1:30" x14ac:dyDescent="0.25">
      <c r="A39" s="314" t="s">
        <v>473</v>
      </c>
      <c r="B39" s="315" t="s">
        <v>474</v>
      </c>
      <c r="C39" s="322"/>
      <c r="D39" s="322"/>
      <c r="E39" s="322"/>
      <c r="F39" s="322"/>
      <c r="G39" s="322">
        <v>0</v>
      </c>
      <c r="H39" s="322">
        <v>0.21</v>
      </c>
      <c r="I39" s="323">
        <v>4</v>
      </c>
      <c r="J39" s="322">
        <v>0.21</v>
      </c>
      <c r="K39" s="323">
        <v>4</v>
      </c>
      <c r="L39" s="322">
        <v>0</v>
      </c>
      <c r="M39" s="323" t="s">
        <v>417</v>
      </c>
      <c r="N39" s="322">
        <v>0</v>
      </c>
      <c r="O39" s="323" t="s">
        <v>417</v>
      </c>
      <c r="P39" s="322">
        <v>0</v>
      </c>
      <c r="Q39" s="323" t="s">
        <v>417</v>
      </c>
      <c r="R39" s="322">
        <v>0</v>
      </c>
      <c r="S39" s="323" t="s">
        <v>417</v>
      </c>
      <c r="T39" s="322">
        <v>0</v>
      </c>
      <c r="U39" s="323" t="s">
        <v>417</v>
      </c>
      <c r="V39" s="322">
        <v>0</v>
      </c>
      <c r="W39" s="323" t="s">
        <v>417</v>
      </c>
      <c r="X39" s="322">
        <v>0</v>
      </c>
      <c r="Y39" s="323" t="s">
        <v>417</v>
      </c>
      <c r="Z39" s="322" t="s">
        <v>410</v>
      </c>
      <c r="AA39" s="323" t="s">
        <v>410</v>
      </c>
      <c r="AB39" s="322">
        <v>0.21</v>
      </c>
      <c r="AC39" s="322">
        <v>0.21</v>
      </c>
      <c r="AD39" s="180"/>
    </row>
    <row r="40" spans="1:30" x14ac:dyDescent="0.25">
      <c r="A40" s="314" t="s">
        <v>475</v>
      </c>
      <c r="B40" s="315" t="s">
        <v>476</v>
      </c>
      <c r="C40" s="322"/>
      <c r="D40" s="322"/>
      <c r="E40" s="322"/>
      <c r="F40" s="322"/>
      <c r="G40" s="322">
        <v>0</v>
      </c>
      <c r="H40" s="322">
        <v>0</v>
      </c>
      <c r="I40" s="323" t="s">
        <v>417</v>
      </c>
      <c r="J40" s="322">
        <v>0</v>
      </c>
      <c r="K40" s="323" t="s">
        <v>417</v>
      </c>
      <c r="L40" s="322">
        <v>0</v>
      </c>
      <c r="M40" s="323" t="s">
        <v>417</v>
      </c>
      <c r="N40" s="322">
        <v>0</v>
      </c>
      <c r="O40" s="323" t="s">
        <v>417</v>
      </c>
      <c r="P40" s="322">
        <v>0</v>
      </c>
      <c r="Q40" s="323" t="s">
        <v>417</v>
      </c>
      <c r="R40" s="322">
        <v>0</v>
      </c>
      <c r="S40" s="323" t="s">
        <v>417</v>
      </c>
      <c r="T40" s="322">
        <v>0</v>
      </c>
      <c r="U40" s="323" t="s">
        <v>417</v>
      </c>
      <c r="V40" s="322">
        <v>0</v>
      </c>
      <c r="W40" s="323" t="s">
        <v>417</v>
      </c>
      <c r="X40" s="322">
        <v>0</v>
      </c>
      <c r="Y40" s="323" t="s">
        <v>417</v>
      </c>
      <c r="Z40" s="322" t="s">
        <v>410</v>
      </c>
      <c r="AA40" s="323" t="s">
        <v>410</v>
      </c>
      <c r="AB40" s="322">
        <v>0</v>
      </c>
      <c r="AC40" s="322">
        <v>0</v>
      </c>
      <c r="AD40" s="180"/>
    </row>
    <row r="41" spans="1:30" x14ac:dyDescent="0.25">
      <c r="A41" s="314" t="s">
        <v>477</v>
      </c>
      <c r="B41" s="315" t="s">
        <v>478</v>
      </c>
      <c r="C41" s="322"/>
      <c r="D41" s="322"/>
      <c r="E41" s="322"/>
      <c r="F41" s="322"/>
      <c r="G41" s="322">
        <v>0</v>
      </c>
      <c r="H41" s="322">
        <v>0</v>
      </c>
      <c r="I41" s="323" t="s">
        <v>417</v>
      </c>
      <c r="J41" s="322">
        <v>0</v>
      </c>
      <c r="K41" s="323" t="s">
        <v>417</v>
      </c>
      <c r="L41" s="322">
        <v>0</v>
      </c>
      <c r="M41" s="323" t="s">
        <v>417</v>
      </c>
      <c r="N41" s="322">
        <v>0</v>
      </c>
      <c r="O41" s="323" t="s">
        <v>417</v>
      </c>
      <c r="P41" s="322">
        <v>0</v>
      </c>
      <c r="Q41" s="323" t="s">
        <v>417</v>
      </c>
      <c r="R41" s="322">
        <v>0</v>
      </c>
      <c r="S41" s="323" t="s">
        <v>417</v>
      </c>
      <c r="T41" s="322">
        <v>0</v>
      </c>
      <c r="U41" s="323" t="s">
        <v>417</v>
      </c>
      <c r="V41" s="322">
        <v>0</v>
      </c>
      <c r="W41" s="323" t="s">
        <v>417</v>
      </c>
      <c r="X41" s="322">
        <v>0</v>
      </c>
      <c r="Y41" s="323" t="s">
        <v>417</v>
      </c>
      <c r="Z41" s="322" t="s">
        <v>410</v>
      </c>
      <c r="AA41" s="323" t="s">
        <v>410</v>
      </c>
      <c r="AB41" s="322">
        <v>0</v>
      </c>
      <c r="AC41" s="322">
        <v>0</v>
      </c>
      <c r="AD41" s="180"/>
    </row>
    <row r="42" spans="1:30" x14ac:dyDescent="0.25">
      <c r="A42" s="314" t="s">
        <v>479</v>
      </c>
      <c r="B42" s="315" t="s">
        <v>480</v>
      </c>
      <c r="C42" s="322"/>
      <c r="D42" s="322"/>
      <c r="E42" s="322"/>
      <c r="F42" s="322"/>
      <c r="G42" s="322">
        <v>0</v>
      </c>
      <c r="H42" s="322">
        <v>0</v>
      </c>
      <c r="I42" s="323" t="s">
        <v>417</v>
      </c>
      <c r="J42" s="322">
        <v>0</v>
      </c>
      <c r="K42" s="323" t="s">
        <v>417</v>
      </c>
      <c r="L42" s="322">
        <v>0</v>
      </c>
      <c r="M42" s="323" t="s">
        <v>417</v>
      </c>
      <c r="N42" s="322">
        <v>0</v>
      </c>
      <c r="O42" s="323" t="s">
        <v>417</v>
      </c>
      <c r="P42" s="322">
        <v>0</v>
      </c>
      <c r="Q42" s="323" t="s">
        <v>417</v>
      </c>
      <c r="R42" s="322">
        <v>0</v>
      </c>
      <c r="S42" s="323" t="s">
        <v>417</v>
      </c>
      <c r="T42" s="322">
        <v>0</v>
      </c>
      <c r="U42" s="323" t="s">
        <v>417</v>
      </c>
      <c r="V42" s="322">
        <v>0</v>
      </c>
      <c r="W42" s="323" t="s">
        <v>417</v>
      </c>
      <c r="X42" s="322">
        <v>0</v>
      </c>
      <c r="Y42" s="323" t="s">
        <v>417</v>
      </c>
      <c r="Z42" s="322" t="s">
        <v>410</v>
      </c>
      <c r="AA42" s="323" t="s">
        <v>410</v>
      </c>
      <c r="AB42" s="322">
        <v>0</v>
      </c>
      <c r="AC42" s="322">
        <v>0</v>
      </c>
      <c r="AD42" s="180"/>
    </row>
    <row r="43" spans="1:30" x14ac:dyDescent="0.25">
      <c r="A43" s="314" t="s">
        <v>481</v>
      </c>
      <c r="B43" s="315" t="s">
        <v>482</v>
      </c>
      <c r="C43" s="322"/>
      <c r="D43" s="322"/>
      <c r="E43" s="322"/>
      <c r="F43" s="322"/>
      <c r="G43" s="322">
        <v>0</v>
      </c>
      <c r="H43" s="322">
        <v>0</v>
      </c>
      <c r="I43" s="323" t="s">
        <v>417</v>
      </c>
      <c r="J43" s="322">
        <v>0</v>
      </c>
      <c r="K43" s="323" t="s">
        <v>417</v>
      </c>
      <c r="L43" s="322">
        <v>0</v>
      </c>
      <c r="M43" s="323" t="s">
        <v>417</v>
      </c>
      <c r="N43" s="322">
        <v>0</v>
      </c>
      <c r="O43" s="323" t="s">
        <v>417</v>
      </c>
      <c r="P43" s="322">
        <v>0</v>
      </c>
      <c r="Q43" s="323" t="s">
        <v>417</v>
      </c>
      <c r="R43" s="322">
        <v>0</v>
      </c>
      <c r="S43" s="323" t="s">
        <v>417</v>
      </c>
      <c r="T43" s="322">
        <v>0</v>
      </c>
      <c r="U43" s="323" t="s">
        <v>417</v>
      </c>
      <c r="V43" s="322">
        <v>0</v>
      </c>
      <c r="W43" s="323" t="s">
        <v>417</v>
      </c>
      <c r="X43" s="322">
        <v>0</v>
      </c>
      <c r="Y43" s="323" t="s">
        <v>417</v>
      </c>
      <c r="Z43" s="322" t="s">
        <v>410</v>
      </c>
      <c r="AA43" s="323" t="s">
        <v>410</v>
      </c>
      <c r="AB43" s="322">
        <v>0</v>
      </c>
      <c r="AC43" s="322">
        <v>0</v>
      </c>
      <c r="AD43" s="180"/>
    </row>
    <row r="44" spans="1:30" x14ac:dyDescent="0.25">
      <c r="A44" s="314" t="s">
        <v>483</v>
      </c>
      <c r="B44" s="315" t="s">
        <v>484</v>
      </c>
      <c r="C44" s="322"/>
      <c r="D44" s="322"/>
      <c r="E44" s="322"/>
      <c r="F44" s="322"/>
      <c r="G44" s="322">
        <v>0</v>
      </c>
      <c r="H44" s="322">
        <v>0</v>
      </c>
      <c r="I44" s="323" t="s">
        <v>417</v>
      </c>
      <c r="J44" s="322">
        <v>0</v>
      </c>
      <c r="K44" s="323" t="s">
        <v>417</v>
      </c>
      <c r="L44" s="322">
        <v>0</v>
      </c>
      <c r="M44" s="323" t="s">
        <v>417</v>
      </c>
      <c r="N44" s="322">
        <v>0</v>
      </c>
      <c r="O44" s="323" t="s">
        <v>417</v>
      </c>
      <c r="P44" s="322">
        <v>0</v>
      </c>
      <c r="Q44" s="323" t="s">
        <v>417</v>
      </c>
      <c r="R44" s="322">
        <v>0</v>
      </c>
      <c r="S44" s="323" t="s">
        <v>417</v>
      </c>
      <c r="T44" s="322">
        <v>0</v>
      </c>
      <c r="U44" s="323" t="s">
        <v>417</v>
      </c>
      <c r="V44" s="322">
        <v>0</v>
      </c>
      <c r="W44" s="323" t="s">
        <v>417</v>
      </c>
      <c r="X44" s="322">
        <v>0</v>
      </c>
      <c r="Y44" s="323" t="s">
        <v>417</v>
      </c>
      <c r="Z44" s="322" t="s">
        <v>410</v>
      </c>
      <c r="AA44" s="323" t="s">
        <v>410</v>
      </c>
      <c r="AB44" s="322">
        <v>0</v>
      </c>
      <c r="AC44" s="322">
        <v>0</v>
      </c>
      <c r="AD44" s="180"/>
    </row>
    <row r="45" spans="1:30" x14ac:dyDescent="0.25">
      <c r="A45" s="314" t="s">
        <v>485</v>
      </c>
      <c r="B45" s="315" t="s">
        <v>486</v>
      </c>
      <c r="C45" s="322"/>
      <c r="D45" s="322"/>
      <c r="E45" s="322"/>
      <c r="F45" s="322"/>
      <c r="G45" s="322">
        <v>0</v>
      </c>
      <c r="H45" s="322">
        <v>0</v>
      </c>
      <c r="I45" s="323" t="s">
        <v>417</v>
      </c>
      <c r="J45" s="322">
        <v>0</v>
      </c>
      <c r="K45" s="323" t="s">
        <v>417</v>
      </c>
      <c r="L45" s="322">
        <v>0</v>
      </c>
      <c r="M45" s="323" t="s">
        <v>417</v>
      </c>
      <c r="N45" s="322">
        <v>0</v>
      </c>
      <c r="O45" s="323" t="s">
        <v>417</v>
      </c>
      <c r="P45" s="322">
        <v>0</v>
      </c>
      <c r="Q45" s="323" t="s">
        <v>417</v>
      </c>
      <c r="R45" s="322">
        <v>0</v>
      </c>
      <c r="S45" s="323" t="s">
        <v>417</v>
      </c>
      <c r="T45" s="322">
        <v>0</v>
      </c>
      <c r="U45" s="323" t="s">
        <v>417</v>
      </c>
      <c r="V45" s="322">
        <v>0</v>
      </c>
      <c r="W45" s="323" t="s">
        <v>417</v>
      </c>
      <c r="X45" s="322">
        <v>0</v>
      </c>
      <c r="Y45" s="323" t="s">
        <v>417</v>
      </c>
      <c r="Z45" s="322" t="s">
        <v>410</v>
      </c>
      <c r="AA45" s="323" t="s">
        <v>410</v>
      </c>
      <c r="AB45" s="322">
        <v>0</v>
      </c>
      <c r="AC45" s="322">
        <v>0</v>
      </c>
      <c r="AD45" s="180"/>
    </row>
    <row r="46" spans="1:30" x14ac:dyDescent="0.25">
      <c r="A46" s="314" t="s">
        <v>487</v>
      </c>
      <c r="B46" s="315" t="s">
        <v>488</v>
      </c>
      <c r="C46" s="322"/>
      <c r="D46" s="322"/>
      <c r="E46" s="322"/>
      <c r="F46" s="322"/>
      <c r="G46" s="322">
        <v>0</v>
      </c>
      <c r="H46" s="322">
        <v>0</v>
      </c>
      <c r="I46" s="323" t="s">
        <v>417</v>
      </c>
      <c r="J46" s="322">
        <v>0</v>
      </c>
      <c r="K46" s="323" t="s">
        <v>417</v>
      </c>
      <c r="L46" s="322">
        <v>0</v>
      </c>
      <c r="M46" s="323" t="s">
        <v>417</v>
      </c>
      <c r="N46" s="322">
        <v>0</v>
      </c>
      <c r="O46" s="323" t="s">
        <v>417</v>
      </c>
      <c r="P46" s="322">
        <v>0</v>
      </c>
      <c r="Q46" s="323" t="s">
        <v>417</v>
      </c>
      <c r="R46" s="322">
        <v>0</v>
      </c>
      <c r="S46" s="323" t="s">
        <v>417</v>
      </c>
      <c r="T46" s="322">
        <v>0</v>
      </c>
      <c r="U46" s="323" t="s">
        <v>417</v>
      </c>
      <c r="V46" s="322">
        <v>0</v>
      </c>
      <c r="W46" s="323" t="s">
        <v>417</v>
      </c>
      <c r="X46" s="322">
        <v>0</v>
      </c>
      <c r="Y46" s="323" t="s">
        <v>417</v>
      </c>
      <c r="Z46" s="322" t="s">
        <v>410</v>
      </c>
      <c r="AA46" s="323" t="s">
        <v>410</v>
      </c>
      <c r="AB46" s="322">
        <v>0</v>
      </c>
      <c r="AC46" s="322">
        <v>0</v>
      </c>
      <c r="AD46" s="180"/>
    </row>
    <row r="47" spans="1:30" x14ac:dyDescent="0.25">
      <c r="A47" s="312" t="s">
        <v>60</v>
      </c>
      <c r="B47" s="313" t="s">
        <v>136</v>
      </c>
      <c r="C47" s="322"/>
      <c r="D47" s="322"/>
      <c r="E47" s="322"/>
      <c r="F47" s="322"/>
      <c r="G47" s="322"/>
      <c r="H47" s="322"/>
      <c r="I47" s="322"/>
      <c r="J47" s="322"/>
      <c r="K47" s="322"/>
      <c r="L47" s="322"/>
      <c r="M47" s="322"/>
      <c r="N47" s="322"/>
      <c r="O47" s="322"/>
      <c r="P47" s="322"/>
      <c r="Q47" s="322"/>
      <c r="R47" s="322"/>
      <c r="S47" s="323"/>
      <c r="T47" s="322"/>
      <c r="U47" s="322"/>
      <c r="V47" s="322"/>
      <c r="W47" s="322"/>
      <c r="X47" s="322"/>
      <c r="Y47" s="322"/>
      <c r="Z47" s="322"/>
      <c r="AA47" s="322"/>
      <c r="AB47" s="322"/>
      <c r="AC47" s="322"/>
      <c r="AD47" s="180"/>
    </row>
    <row r="48" spans="1:30" x14ac:dyDescent="0.25">
      <c r="A48" s="314" t="s">
        <v>489</v>
      </c>
      <c r="B48" s="315" t="s">
        <v>469</v>
      </c>
      <c r="C48" s="322">
        <v>0</v>
      </c>
      <c r="D48" s="322">
        <v>0</v>
      </c>
      <c r="E48" s="322"/>
      <c r="F48" s="322"/>
      <c r="G48" s="322">
        <v>0</v>
      </c>
      <c r="H48" s="322">
        <v>0</v>
      </c>
      <c r="I48" s="322"/>
      <c r="J48" s="322">
        <v>0</v>
      </c>
      <c r="K48" s="322"/>
      <c r="L48" s="322">
        <v>0</v>
      </c>
      <c r="M48" s="322"/>
      <c r="N48" s="322">
        <v>0</v>
      </c>
      <c r="O48" s="322"/>
      <c r="P48" s="322">
        <v>0</v>
      </c>
      <c r="Q48" s="322"/>
      <c r="R48" s="322">
        <v>0</v>
      </c>
      <c r="S48" s="322"/>
      <c r="T48" s="322">
        <v>0</v>
      </c>
      <c r="U48" s="322"/>
      <c r="V48" s="322">
        <v>0</v>
      </c>
      <c r="W48" s="322"/>
      <c r="X48" s="322">
        <v>0</v>
      </c>
      <c r="Y48" s="322"/>
      <c r="Z48" s="322" t="s">
        <v>410</v>
      </c>
      <c r="AA48" s="322"/>
      <c r="AB48" s="322">
        <v>0</v>
      </c>
      <c r="AC48" s="322">
        <v>0</v>
      </c>
      <c r="AD48" s="180"/>
    </row>
    <row r="49" spans="1:30" ht="31.5" x14ac:dyDescent="0.25">
      <c r="A49" s="314" t="s">
        <v>490</v>
      </c>
      <c r="B49" s="317" t="s">
        <v>471</v>
      </c>
      <c r="C49" s="322">
        <v>0</v>
      </c>
      <c r="D49" s="322">
        <v>0</v>
      </c>
      <c r="E49" s="322"/>
      <c r="F49" s="322"/>
      <c r="G49" s="322">
        <v>0</v>
      </c>
      <c r="H49" s="322">
        <v>0</v>
      </c>
      <c r="I49" s="322"/>
      <c r="J49" s="322">
        <v>0</v>
      </c>
      <c r="K49" s="322"/>
      <c r="L49" s="322">
        <v>0</v>
      </c>
      <c r="M49" s="322"/>
      <c r="N49" s="322">
        <v>0</v>
      </c>
      <c r="O49" s="322"/>
      <c r="P49" s="322">
        <v>0</v>
      </c>
      <c r="Q49" s="322"/>
      <c r="R49" s="322">
        <v>0</v>
      </c>
      <c r="S49" s="322"/>
      <c r="T49" s="322">
        <v>0</v>
      </c>
      <c r="U49" s="322"/>
      <c r="V49" s="322">
        <v>0</v>
      </c>
      <c r="W49" s="322"/>
      <c r="X49" s="322">
        <v>0</v>
      </c>
      <c r="Y49" s="322"/>
      <c r="Z49" s="322" t="s">
        <v>410</v>
      </c>
      <c r="AA49" s="322"/>
      <c r="AB49" s="322">
        <v>0</v>
      </c>
      <c r="AC49" s="322">
        <v>0</v>
      </c>
      <c r="AD49" s="180"/>
    </row>
    <row r="50" spans="1:30" x14ac:dyDescent="0.25">
      <c r="A50" s="314" t="s">
        <v>491</v>
      </c>
      <c r="B50" s="317" t="s">
        <v>135</v>
      </c>
      <c r="C50" s="322">
        <v>0</v>
      </c>
      <c r="D50" s="322">
        <v>0</v>
      </c>
      <c r="E50" s="322"/>
      <c r="F50" s="322"/>
      <c r="G50" s="322">
        <v>0</v>
      </c>
      <c r="H50" s="322">
        <v>0</v>
      </c>
      <c r="I50" s="322"/>
      <c r="J50" s="322">
        <v>0</v>
      </c>
      <c r="K50" s="322"/>
      <c r="L50" s="322">
        <v>0</v>
      </c>
      <c r="M50" s="322"/>
      <c r="N50" s="322">
        <v>0</v>
      </c>
      <c r="O50" s="322"/>
      <c r="P50" s="322">
        <v>0</v>
      </c>
      <c r="Q50" s="322"/>
      <c r="R50" s="322">
        <v>0</v>
      </c>
      <c r="S50" s="322"/>
      <c r="T50" s="322">
        <v>0</v>
      </c>
      <c r="U50" s="322"/>
      <c r="V50" s="322">
        <v>0</v>
      </c>
      <c r="W50" s="322"/>
      <c r="X50" s="322">
        <v>0</v>
      </c>
      <c r="Y50" s="322"/>
      <c r="Z50" s="322" t="s">
        <v>410</v>
      </c>
      <c r="AA50" s="322"/>
      <c r="AB50" s="322">
        <v>0</v>
      </c>
      <c r="AC50" s="322">
        <v>0</v>
      </c>
      <c r="AD50" s="180"/>
    </row>
    <row r="51" spans="1:30" ht="35.25" customHeight="1" x14ac:dyDescent="0.25">
      <c r="A51" s="314" t="s">
        <v>492</v>
      </c>
      <c r="B51" s="315" t="s">
        <v>493</v>
      </c>
      <c r="C51" s="322">
        <v>0</v>
      </c>
      <c r="D51" s="322">
        <v>0</v>
      </c>
      <c r="E51" s="322"/>
      <c r="F51" s="322"/>
      <c r="G51" s="322">
        <v>0</v>
      </c>
      <c r="H51" s="322">
        <v>0</v>
      </c>
      <c r="I51" s="322"/>
      <c r="J51" s="322">
        <v>0</v>
      </c>
      <c r="K51" s="322"/>
      <c r="L51" s="322">
        <v>0</v>
      </c>
      <c r="M51" s="322"/>
      <c r="N51" s="322">
        <v>0</v>
      </c>
      <c r="O51" s="322"/>
      <c r="P51" s="322">
        <v>0</v>
      </c>
      <c r="Q51" s="322"/>
      <c r="R51" s="322">
        <v>0</v>
      </c>
      <c r="S51" s="322"/>
      <c r="T51" s="322">
        <v>0</v>
      </c>
      <c r="U51" s="322"/>
      <c r="V51" s="322">
        <v>0</v>
      </c>
      <c r="W51" s="322"/>
      <c r="X51" s="322">
        <v>0</v>
      </c>
      <c r="Y51" s="322"/>
      <c r="Z51" s="322" t="s">
        <v>410</v>
      </c>
      <c r="AA51" s="322"/>
      <c r="AB51" s="322">
        <v>0</v>
      </c>
      <c r="AC51" s="322">
        <v>0</v>
      </c>
      <c r="AD51" s="180"/>
    </row>
    <row r="52" spans="1:30" ht="31.5" x14ac:dyDescent="0.25">
      <c r="A52" s="314" t="s">
        <v>494</v>
      </c>
      <c r="B52" s="315" t="s">
        <v>495</v>
      </c>
      <c r="C52" s="322">
        <v>0</v>
      </c>
      <c r="D52" s="322">
        <v>0</v>
      </c>
      <c r="E52" s="322"/>
      <c r="F52" s="322"/>
      <c r="G52" s="322">
        <v>0</v>
      </c>
      <c r="H52" s="322">
        <v>0</v>
      </c>
      <c r="I52" s="322"/>
      <c r="J52" s="322">
        <v>0</v>
      </c>
      <c r="K52" s="322"/>
      <c r="L52" s="322">
        <v>0</v>
      </c>
      <c r="M52" s="322"/>
      <c r="N52" s="322">
        <v>0</v>
      </c>
      <c r="O52" s="322"/>
      <c r="P52" s="322">
        <v>0</v>
      </c>
      <c r="Q52" s="322"/>
      <c r="R52" s="322">
        <v>0</v>
      </c>
      <c r="S52" s="322"/>
      <c r="T52" s="322">
        <v>0</v>
      </c>
      <c r="U52" s="322"/>
      <c r="V52" s="322">
        <v>0</v>
      </c>
      <c r="W52" s="322"/>
      <c r="X52" s="322">
        <v>0</v>
      </c>
      <c r="Y52" s="322"/>
      <c r="Z52" s="322" t="s">
        <v>410</v>
      </c>
      <c r="AA52" s="322"/>
      <c r="AB52" s="322">
        <v>0</v>
      </c>
      <c r="AC52" s="322">
        <v>0</v>
      </c>
      <c r="AD52" s="180"/>
    </row>
    <row r="53" spans="1:30" x14ac:dyDescent="0.25">
      <c r="A53" s="314" t="s">
        <v>496</v>
      </c>
      <c r="B53" s="315" t="s">
        <v>134</v>
      </c>
      <c r="C53" s="322">
        <v>0.21</v>
      </c>
      <c r="D53" s="322">
        <v>0.21</v>
      </c>
      <c r="E53" s="322"/>
      <c r="F53" s="322"/>
      <c r="G53" s="322">
        <v>0</v>
      </c>
      <c r="H53" s="322">
        <v>0.21</v>
      </c>
      <c r="I53" s="322"/>
      <c r="J53" s="322">
        <v>0.21</v>
      </c>
      <c r="K53" s="322"/>
      <c r="L53" s="322">
        <v>0</v>
      </c>
      <c r="M53" s="322"/>
      <c r="N53" s="322">
        <v>0</v>
      </c>
      <c r="O53" s="322"/>
      <c r="P53" s="322">
        <v>0</v>
      </c>
      <c r="Q53" s="322"/>
      <c r="R53" s="322">
        <v>0</v>
      </c>
      <c r="S53" s="322"/>
      <c r="T53" s="322">
        <v>0</v>
      </c>
      <c r="U53" s="322"/>
      <c r="V53" s="322">
        <v>0</v>
      </c>
      <c r="W53" s="322"/>
      <c r="X53" s="322">
        <v>0</v>
      </c>
      <c r="Y53" s="322"/>
      <c r="Z53" s="322" t="s">
        <v>410</v>
      </c>
      <c r="AA53" s="322"/>
      <c r="AB53" s="322">
        <v>0.21</v>
      </c>
      <c r="AC53" s="322">
        <v>0.21</v>
      </c>
      <c r="AD53" s="180"/>
    </row>
    <row r="54" spans="1:30" x14ac:dyDescent="0.25">
      <c r="A54" s="314" t="s">
        <v>497</v>
      </c>
      <c r="B54" s="315" t="s">
        <v>476</v>
      </c>
      <c r="C54" s="322">
        <v>0</v>
      </c>
      <c r="D54" s="322">
        <v>0</v>
      </c>
      <c r="E54" s="322"/>
      <c r="F54" s="322"/>
      <c r="G54" s="322">
        <v>0</v>
      </c>
      <c r="H54" s="322">
        <v>0</v>
      </c>
      <c r="I54" s="322"/>
      <c r="J54" s="322">
        <v>0</v>
      </c>
      <c r="K54" s="322"/>
      <c r="L54" s="322">
        <v>0</v>
      </c>
      <c r="M54" s="322"/>
      <c r="N54" s="322">
        <v>0</v>
      </c>
      <c r="O54" s="322"/>
      <c r="P54" s="322">
        <v>0</v>
      </c>
      <c r="Q54" s="322"/>
      <c r="R54" s="322">
        <v>0</v>
      </c>
      <c r="S54" s="322"/>
      <c r="T54" s="322">
        <v>0</v>
      </c>
      <c r="U54" s="322"/>
      <c r="V54" s="322">
        <v>0</v>
      </c>
      <c r="W54" s="322"/>
      <c r="X54" s="322">
        <v>0</v>
      </c>
      <c r="Y54" s="322"/>
      <c r="Z54" s="322" t="s">
        <v>410</v>
      </c>
      <c r="AA54" s="322"/>
      <c r="AB54" s="322">
        <v>0</v>
      </c>
      <c r="AC54" s="322">
        <v>0</v>
      </c>
      <c r="AD54" s="180"/>
    </row>
    <row r="55" spans="1:30" x14ac:dyDescent="0.25">
      <c r="A55" s="314" t="s">
        <v>498</v>
      </c>
      <c r="B55" s="315" t="s">
        <v>478</v>
      </c>
      <c r="C55" s="322">
        <v>0</v>
      </c>
      <c r="D55" s="322">
        <v>0</v>
      </c>
      <c r="E55" s="322"/>
      <c r="F55" s="322"/>
      <c r="G55" s="322">
        <v>0</v>
      </c>
      <c r="H55" s="322">
        <v>0</v>
      </c>
      <c r="I55" s="322"/>
      <c r="J55" s="322">
        <v>0</v>
      </c>
      <c r="K55" s="322"/>
      <c r="L55" s="322">
        <v>0</v>
      </c>
      <c r="M55" s="322"/>
      <c r="N55" s="322">
        <v>0</v>
      </c>
      <c r="O55" s="322"/>
      <c r="P55" s="322">
        <v>0</v>
      </c>
      <c r="Q55" s="322"/>
      <c r="R55" s="322">
        <v>0</v>
      </c>
      <c r="S55" s="322"/>
      <c r="T55" s="322">
        <v>0</v>
      </c>
      <c r="U55" s="322"/>
      <c r="V55" s="322">
        <v>0</v>
      </c>
      <c r="W55" s="322"/>
      <c r="X55" s="322">
        <v>0</v>
      </c>
      <c r="Y55" s="322"/>
      <c r="Z55" s="322" t="s">
        <v>410</v>
      </c>
      <c r="AA55" s="322"/>
      <c r="AB55" s="322">
        <v>0</v>
      </c>
      <c r="AC55" s="322">
        <v>0</v>
      </c>
      <c r="AD55" s="180"/>
    </row>
    <row r="56" spans="1:30" x14ac:dyDescent="0.25">
      <c r="A56" s="314" t="s">
        <v>499</v>
      </c>
      <c r="B56" s="315" t="s">
        <v>480</v>
      </c>
      <c r="C56" s="322">
        <v>0</v>
      </c>
      <c r="D56" s="322">
        <v>0</v>
      </c>
      <c r="E56" s="322"/>
      <c r="F56" s="322"/>
      <c r="G56" s="322">
        <v>0</v>
      </c>
      <c r="H56" s="322">
        <v>0</v>
      </c>
      <c r="I56" s="322"/>
      <c r="J56" s="322">
        <v>0</v>
      </c>
      <c r="K56" s="322"/>
      <c r="L56" s="322">
        <v>0</v>
      </c>
      <c r="M56" s="322"/>
      <c r="N56" s="322">
        <v>0</v>
      </c>
      <c r="O56" s="322"/>
      <c r="P56" s="322">
        <v>0</v>
      </c>
      <c r="Q56" s="322"/>
      <c r="R56" s="322">
        <v>0</v>
      </c>
      <c r="S56" s="322"/>
      <c r="T56" s="322">
        <v>0</v>
      </c>
      <c r="U56" s="322"/>
      <c r="V56" s="322">
        <v>0</v>
      </c>
      <c r="W56" s="322"/>
      <c r="X56" s="322">
        <v>0</v>
      </c>
      <c r="Y56" s="322"/>
      <c r="Z56" s="322" t="s">
        <v>410</v>
      </c>
      <c r="AA56" s="322"/>
      <c r="AB56" s="322">
        <v>0</v>
      </c>
      <c r="AC56" s="322">
        <v>0</v>
      </c>
      <c r="AD56" s="180"/>
    </row>
    <row r="57" spans="1:30" x14ac:dyDescent="0.25">
      <c r="A57" s="314" t="s">
        <v>500</v>
      </c>
      <c r="B57" s="315" t="s">
        <v>482</v>
      </c>
      <c r="C57" s="322">
        <v>0</v>
      </c>
      <c r="D57" s="322">
        <v>0</v>
      </c>
      <c r="E57" s="322"/>
      <c r="F57" s="322"/>
      <c r="G57" s="322">
        <v>0</v>
      </c>
      <c r="H57" s="322">
        <v>0</v>
      </c>
      <c r="I57" s="322"/>
      <c r="J57" s="322">
        <v>0</v>
      </c>
      <c r="K57" s="322"/>
      <c r="L57" s="322">
        <v>0</v>
      </c>
      <c r="M57" s="322"/>
      <c r="N57" s="322">
        <v>0</v>
      </c>
      <c r="O57" s="322"/>
      <c r="P57" s="322">
        <v>0</v>
      </c>
      <c r="Q57" s="322"/>
      <c r="R57" s="322">
        <v>0</v>
      </c>
      <c r="S57" s="322"/>
      <c r="T57" s="322">
        <v>0</v>
      </c>
      <c r="U57" s="322"/>
      <c r="V57" s="322">
        <v>0</v>
      </c>
      <c r="W57" s="322"/>
      <c r="X57" s="322">
        <v>0</v>
      </c>
      <c r="Y57" s="322"/>
      <c r="Z57" s="322" t="s">
        <v>410</v>
      </c>
      <c r="AA57" s="322"/>
      <c r="AB57" s="322">
        <v>0</v>
      </c>
      <c r="AC57" s="322">
        <v>0</v>
      </c>
      <c r="AD57" s="180"/>
    </row>
    <row r="58" spans="1:30" ht="36.75" customHeight="1" x14ac:dyDescent="0.25">
      <c r="A58" s="314" t="s">
        <v>501</v>
      </c>
      <c r="B58" s="315" t="s">
        <v>484</v>
      </c>
      <c r="C58" s="322">
        <v>0</v>
      </c>
      <c r="D58" s="322">
        <v>0</v>
      </c>
      <c r="E58" s="322"/>
      <c r="F58" s="322"/>
      <c r="G58" s="322">
        <v>0</v>
      </c>
      <c r="H58" s="322">
        <v>0</v>
      </c>
      <c r="I58" s="322"/>
      <c r="J58" s="322">
        <v>0</v>
      </c>
      <c r="K58" s="322"/>
      <c r="L58" s="322">
        <v>0</v>
      </c>
      <c r="M58" s="322"/>
      <c r="N58" s="322">
        <v>0</v>
      </c>
      <c r="O58" s="322"/>
      <c r="P58" s="322">
        <v>0</v>
      </c>
      <c r="Q58" s="322"/>
      <c r="R58" s="322">
        <v>0</v>
      </c>
      <c r="S58" s="322"/>
      <c r="T58" s="322">
        <v>0</v>
      </c>
      <c r="U58" s="322"/>
      <c r="V58" s="322">
        <v>0</v>
      </c>
      <c r="W58" s="322"/>
      <c r="X58" s="322">
        <v>0</v>
      </c>
      <c r="Y58" s="322"/>
      <c r="Z58" s="322" t="s">
        <v>410</v>
      </c>
      <c r="AA58" s="322"/>
      <c r="AB58" s="322">
        <v>0</v>
      </c>
      <c r="AC58" s="322">
        <v>0</v>
      </c>
      <c r="AD58" s="180"/>
    </row>
    <row r="59" spans="1:30" x14ac:dyDescent="0.25">
      <c r="A59" s="314" t="s">
        <v>502</v>
      </c>
      <c r="B59" s="315" t="s">
        <v>486</v>
      </c>
      <c r="C59" s="322">
        <v>0</v>
      </c>
      <c r="D59" s="322">
        <v>0</v>
      </c>
      <c r="E59" s="322"/>
      <c r="F59" s="322"/>
      <c r="G59" s="322">
        <v>0</v>
      </c>
      <c r="H59" s="322">
        <v>0</v>
      </c>
      <c r="I59" s="322"/>
      <c r="J59" s="322">
        <v>0</v>
      </c>
      <c r="K59" s="322"/>
      <c r="L59" s="322">
        <v>0</v>
      </c>
      <c r="M59" s="322"/>
      <c r="N59" s="322">
        <v>0</v>
      </c>
      <c r="O59" s="322"/>
      <c r="P59" s="322">
        <v>0</v>
      </c>
      <c r="Q59" s="322"/>
      <c r="R59" s="322">
        <v>0</v>
      </c>
      <c r="S59" s="322"/>
      <c r="T59" s="322">
        <v>0</v>
      </c>
      <c r="U59" s="322"/>
      <c r="V59" s="322">
        <v>0</v>
      </c>
      <c r="W59" s="322"/>
      <c r="X59" s="322">
        <v>0</v>
      </c>
      <c r="Y59" s="322"/>
      <c r="Z59" s="322" t="s">
        <v>410</v>
      </c>
      <c r="AA59" s="322"/>
      <c r="AB59" s="322">
        <v>0</v>
      </c>
      <c r="AC59" s="322">
        <v>0</v>
      </c>
      <c r="AD59" s="180"/>
    </row>
    <row r="60" spans="1:30" x14ac:dyDescent="0.25">
      <c r="A60" s="314" t="s">
        <v>503</v>
      </c>
      <c r="B60" s="315" t="s">
        <v>488</v>
      </c>
      <c r="C60" s="322">
        <v>0</v>
      </c>
      <c r="D60" s="322">
        <v>0</v>
      </c>
      <c r="E60" s="322"/>
      <c r="F60" s="322"/>
      <c r="G60" s="322">
        <v>0</v>
      </c>
      <c r="H60" s="322">
        <v>0</v>
      </c>
      <c r="I60" s="322"/>
      <c r="J60" s="322">
        <v>0</v>
      </c>
      <c r="K60" s="322"/>
      <c r="L60" s="322">
        <v>0</v>
      </c>
      <c r="M60" s="322"/>
      <c r="N60" s="322">
        <v>0</v>
      </c>
      <c r="O60" s="322"/>
      <c r="P60" s="322">
        <v>0</v>
      </c>
      <c r="Q60" s="322"/>
      <c r="R60" s="322">
        <v>0</v>
      </c>
      <c r="S60" s="322"/>
      <c r="T60" s="322">
        <v>0</v>
      </c>
      <c r="U60" s="322"/>
      <c r="V60" s="322">
        <v>0</v>
      </c>
      <c r="W60" s="322"/>
      <c r="X60" s="322">
        <v>0</v>
      </c>
      <c r="Y60" s="322"/>
      <c r="Z60" s="322" t="s">
        <v>410</v>
      </c>
      <c r="AA60" s="322"/>
      <c r="AB60" s="322">
        <v>0</v>
      </c>
      <c r="AC60" s="322">
        <v>0</v>
      </c>
      <c r="AD60" s="180"/>
    </row>
    <row r="61" spans="1:30" ht="31.5" x14ac:dyDescent="0.25">
      <c r="A61" s="312" t="s">
        <v>58</v>
      </c>
      <c r="B61" s="313" t="s">
        <v>133</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180"/>
    </row>
    <row r="62" spans="1:30" x14ac:dyDescent="0.25">
      <c r="A62" s="314" t="s">
        <v>504</v>
      </c>
      <c r="B62" s="315" t="s">
        <v>132</v>
      </c>
      <c r="C62" s="322">
        <v>1.6133286822950001</v>
      </c>
      <c r="D62" s="322">
        <v>6.0541013100000001</v>
      </c>
      <c r="E62" s="322"/>
      <c r="F62" s="322"/>
      <c r="G62" s="322">
        <v>0</v>
      </c>
      <c r="H62" s="322">
        <v>1.6133286822950001</v>
      </c>
      <c r="I62" s="322"/>
      <c r="J62" s="322">
        <v>6.0541013100000001</v>
      </c>
      <c r="K62" s="322"/>
      <c r="L62" s="322">
        <v>0</v>
      </c>
      <c r="M62" s="322"/>
      <c r="N62" s="322">
        <v>0</v>
      </c>
      <c r="O62" s="322"/>
      <c r="P62" s="322">
        <v>0</v>
      </c>
      <c r="Q62" s="322"/>
      <c r="R62" s="322">
        <v>0</v>
      </c>
      <c r="S62" s="322"/>
      <c r="T62" s="322">
        <v>0</v>
      </c>
      <c r="U62" s="322"/>
      <c r="V62" s="322">
        <v>0</v>
      </c>
      <c r="W62" s="322"/>
      <c r="X62" s="322">
        <v>0</v>
      </c>
      <c r="Y62" s="322"/>
      <c r="Z62" s="322" t="s">
        <v>410</v>
      </c>
      <c r="AA62" s="322"/>
      <c r="AB62" s="322">
        <v>1.6133286822950001</v>
      </c>
      <c r="AC62" s="322">
        <v>6.0541013100000001</v>
      </c>
      <c r="AD62" s="180"/>
    </row>
    <row r="63" spans="1:30" x14ac:dyDescent="0.25">
      <c r="A63" s="314" t="s">
        <v>505</v>
      </c>
      <c r="B63" s="317" t="s">
        <v>130</v>
      </c>
      <c r="C63" s="322"/>
      <c r="D63" s="322"/>
      <c r="E63" s="322"/>
      <c r="F63" s="322"/>
      <c r="G63" s="322">
        <v>0</v>
      </c>
      <c r="H63" s="322">
        <v>0</v>
      </c>
      <c r="I63" s="322"/>
      <c r="J63" s="322">
        <v>0</v>
      </c>
      <c r="K63" s="322"/>
      <c r="L63" s="322">
        <v>0</v>
      </c>
      <c r="M63" s="322"/>
      <c r="N63" s="322">
        <v>0</v>
      </c>
      <c r="O63" s="322"/>
      <c r="P63" s="322">
        <v>0</v>
      </c>
      <c r="Q63" s="322"/>
      <c r="R63" s="322">
        <v>0</v>
      </c>
      <c r="S63" s="322"/>
      <c r="T63" s="322">
        <v>0</v>
      </c>
      <c r="U63" s="322"/>
      <c r="V63" s="322">
        <v>0</v>
      </c>
      <c r="W63" s="322"/>
      <c r="X63" s="322">
        <v>0</v>
      </c>
      <c r="Y63" s="322"/>
      <c r="Z63" s="322" t="s">
        <v>410</v>
      </c>
      <c r="AA63" s="322"/>
      <c r="AB63" s="322">
        <v>0</v>
      </c>
      <c r="AC63" s="322">
        <v>0</v>
      </c>
    </row>
    <row r="64" spans="1:30" ht="54" customHeight="1" x14ac:dyDescent="0.25">
      <c r="A64" s="314" t="s">
        <v>506</v>
      </c>
      <c r="B64" s="315" t="s">
        <v>129</v>
      </c>
      <c r="C64" s="322"/>
      <c r="D64" s="322"/>
      <c r="E64" s="322"/>
      <c r="F64" s="322"/>
      <c r="G64" s="322">
        <v>0</v>
      </c>
      <c r="H64" s="322">
        <v>0</v>
      </c>
      <c r="I64" s="322"/>
      <c r="J64" s="322">
        <v>0</v>
      </c>
      <c r="K64" s="322"/>
      <c r="L64" s="322">
        <v>0</v>
      </c>
      <c r="M64" s="322"/>
      <c r="N64" s="322">
        <v>0</v>
      </c>
      <c r="O64" s="322"/>
      <c r="P64" s="322">
        <v>0</v>
      </c>
      <c r="Q64" s="322"/>
      <c r="R64" s="322">
        <v>0</v>
      </c>
      <c r="S64" s="322"/>
      <c r="T64" s="322">
        <v>0</v>
      </c>
      <c r="U64" s="322"/>
      <c r="V64" s="322">
        <v>0</v>
      </c>
      <c r="W64" s="322"/>
      <c r="X64" s="322">
        <v>0</v>
      </c>
      <c r="Y64" s="322"/>
      <c r="Z64" s="322" t="s">
        <v>410</v>
      </c>
      <c r="AA64" s="322"/>
      <c r="AB64" s="322">
        <v>0</v>
      </c>
      <c r="AC64" s="322">
        <v>0</v>
      </c>
    </row>
    <row r="65" spans="1:29" x14ac:dyDescent="0.25">
      <c r="A65" s="314" t="s">
        <v>507</v>
      </c>
      <c r="B65" s="317" t="s">
        <v>128</v>
      </c>
      <c r="C65" s="322"/>
      <c r="D65" s="322"/>
      <c r="E65" s="322"/>
      <c r="F65" s="322"/>
      <c r="G65" s="322">
        <v>0</v>
      </c>
      <c r="H65" s="322">
        <v>0</v>
      </c>
      <c r="I65" s="322"/>
      <c r="J65" s="322">
        <v>0</v>
      </c>
      <c r="K65" s="322"/>
      <c r="L65" s="322">
        <v>0</v>
      </c>
      <c r="M65" s="322"/>
      <c r="N65" s="322">
        <v>0</v>
      </c>
      <c r="O65" s="322"/>
      <c r="P65" s="322">
        <v>0</v>
      </c>
      <c r="Q65" s="322"/>
      <c r="R65" s="322">
        <v>0</v>
      </c>
      <c r="S65" s="322"/>
      <c r="T65" s="322">
        <v>0</v>
      </c>
      <c r="U65" s="322"/>
      <c r="V65" s="322">
        <v>0</v>
      </c>
      <c r="W65" s="322"/>
      <c r="X65" s="322">
        <v>0</v>
      </c>
      <c r="Y65" s="322"/>
      <c r="Z65" s="322" t="s">
        <v>410</v>
      </c>
      <c r="AA65" s="322"/>
      <c r="AB65" s="322">
        <v>0</v>
      </c>
      <c r="AC65" s="322">
        <v>0</v>
      </c>
    </row>
    <row r="66" spans="1:29" ht="50.25" customHeight="1" x14ac:dyDescent="0.25">
      <c r="A66" s="314" t="s">
        <v>508</v>
      </c>
      <c r="B66" s="317" t="s">
        <v>127</v>
      </c>
      <c r="C66" s="322"/>
      <c r="D66" s="322"/>
      <c r="E66" s="322"/>
      <c r="F66" s="322"/>
      <c r="G66" s="322">
        <v>0</v>
      </c>
      <c r="H66" s="322">
        <v>0.21</v>
      </c>
      <c r="I66" s="322"/>
      <c r="J66" s="322">
        <v>0.21</v>
      </c>
      <c r="K66" s="322"/>
      <c r="L66" s="322">
        <v>0</v>
      </c>
      <c r="M66" s="322"/>
      <c r="N66" s="322">
        <v>0</v>
      </c>
      <c r="O66" s="322"/>
      <c r="P66" s="322">
        <v>0</v>
      </c>
      <c r="Q66" s="322"/>
      <c r="R66" s="322">
        <v>0</v>
      </c>
      <c r="S66" s="322"/>
      <c r="T66" s="322">
        <v>0</v>
      </c>
      <c r="U66" s="322"/>
      <c r="V66" s="322">
        <v>0</v>
      </c>
      <c r="W66" s="322"/>
      <c r="X66" s="322">
        <v>0</v>
      </c>
      <c r="Y66" s="322"/>
      <c r="Z66" s="322" t="s">
        <v>410</v>
      </c>
      <c r="AA66" s="322"/>
      <c r="AB66" s="322">
        <v>0.21</v>
      </c>
      <c r="AC66" s="322">
        <v>0.21</v>
      </c>
    </row>
    <row r="67" spans="1:29" x14ac:dyDescent="0.25">
      <c r="A67" s="314" t="s">
        <v>509</v>
      </c>
      <c r="B67" s="315" t="s">
        <v>476</v>
      </c>
      <c r="C67" s="322"/>
      <c r="D67" s="322"/>
      <c r="E67" s="322"/>
      <c r="F67" s="322"/>
      <c r="G67" s="322">
        <v>0</v>
      </c>
      <c r="H67" s="322">
        <v>0</v>
      </c>
      <c r="I67" s="322"/>
      <c r="J67" s="322">
        <v>0</v>
      </c>
      <c r="K67" s="322"/>
      <c r="L67" s="322">
        <v>0</v>
      </c>
      <c r="M67" s="322"/>
      <c r="N67" s="322">
        <v>0</v>
      </c>
      <c r="O67" s="322"/>
      <c r="P67" s="322">
        <v>0</v>
      </c>
      <c r="Q67" s="322"/>
      <c r="R67" s="322">
        <v>0</v>
      </c>
      <c r="S67" s="322"/>
      <c r="T67" s="322">
        <v>0</v>
      </c>
      <c r="U67" s="322"/>
      <c r="V67" s="322">
        <v>0</v>
      </c>
      <c r="W67" s="322"/>
      <c r="X67" s="322">
        <v>0</v>
      </c>
      <c r="Y67" s="322"/>
      <c r="Z67" s="322" t="s">
        <v>410</v>
      </c>
      <c r="AA67" s="322"/>
      <c r="AB67" s="322">
        <v>0</v>
      </c>
      <c r="AC67" s="322">
        <v>0</v>
      </c>
    </row>
    <row r="68" spans="1:29" ht="36.75" customHeight="1" x14ac:dyDescent="0.25">
      <c r="A68" s="314" t="s">
        <v>510</v>
      </c>
      <c r="B68" s="315" t="s">
        <v>478</v>
      </c>
      <c r="C68" s="322"/>
      <c r="D68" s="322"/>
      <c r="E68" s="322"/>
      <c r="F68" s="322"/>
      <c r="G68" s="322">
        <v>0</v>
      </c>
      <c r="H68" s="322">
        <v>0</v>
      </c>
      <c r="I68" s="322"/>
      <c r="J68" s="322">
        <v>0</v>
      </c>
      <c r="K68" s="322"/>
      <c r="L68" s="322">
        <v>0</v>
      </c>
      <c r="M68" s="322"/>
      <c r="N68" s="322">
        <v>0</v>
      </c>
      <c r="O68" s="322"/>
      <c r="P68" s="322">
        <v>0</v>
      </c>
      <c r="Q68" s="322"/>
      <c r="R68" s="322">
        <v>0</v>
      </c>
      <c r="S68" s="322"/>
      <c r="T68" s="322">
        <v>0</v>
      </c>
      <c r="U68" s="322"/>
      <c r="V68" s="322">
        <v>0</v>
      </c>
      <c r="W68" s="322"/>
      <c r="X68" s="322">
        <v>0</v>
      </c>
      <c r="Y68" s="322"/>
      <c r="Z68" s="322" t="s">
        <v>410</v>
      </c>
      <c r="AA68" s="322"/>
      <c r="AB68" s="322">
        <v>0</v>
      </c>
      <c r="AC68" s="322">
        <v>0</v>
      </c>
    </row>
    <row r="69" spans="1:29" x14ac:dyDescent="0.25">
      <c r="A69" s="314" t="s">
        <v>511</v>
      </c>
      <c r="B69" s="315" t="s">
        <v>480</v>
      </c>
      <c r="C69" s="322"/>
      <c r="D69" s="322"/>
      <c r="E69" s="322"/>
      <c r="F69" s="322"/>
      <c r="G69" s="322">
        <v>0</v>
      </c>
      <c r="H69" s="322">
        <v>0</v>
      </c>
      <c r="I69" s="322"/>
      <c r="J69" s="322">
        <v>0</v>
      </c>
      <c r="K69" s="322"/>
      <c r="L69" s="322">
        <v>0</v>
      </c>
      <c r="M69" s="322"/>
      <c r="N69" s="322">
        <v>0</v>
      </c>
      <c r="O69" s="322"/>
      <c r="P69" s="322">
        <v>0</v>
      </c>
      <c r="Q69" s="322"/>
      <c r="R69" s="322">
        <v>0</v>
      </c>
      <c r="S69" s="322"/>
      <c r="T69" s="322">
        <v>0</v>
      </c>
      <c r="U69" s="322"/>
      <c r="V69" s="322">
        <v>0</v>
      </c>
      <c r="W69" s="322"/>
      <c r="X69" s="322">
        <v>0</v>
      </c>
      <c r="Y69" s="322"/>
      <c r="Z69" s="322" t="s">
        <v>410</v>
      </c>
      <c r="AA69" s="322"/>
      <c r="AB69" s="322">
        <v>0</v>
      </c>
      <c r="AC69" s="322">
        <v>0</v>
      </c>
    </row>
    <row r="70" spans="1:29" ht="51" customHeight="1" x14ac:dyDescent="0.25">
      <c r="A70" s="314" t="s">
        <v>512</v>
      </c>
      <c r="B70" s="315" t="s">
        <v>482</v>
      </c>
      <c r="C70" s="322"/>
      <c r="D70" s="322"/>
      <c r="E70" s="322"/>
      <c r="F70" s="322"/>
      <c r="G70" s="322">
        <v>0</v>
      </c>
      <c r="H70" s="322">
        <v>0</v>
      </c>
      <c r="I70" s="322"/>
      <c r="J70" s="322">
        <v>0</v>
      </c>
      <c r="K70" s="322"/>
      <c r="L70" s="322">
        <v>0</v>
      </c>
      <c r="M70" s="322"/>
      <c r="N70" s="322">
        <v>0</v>
      </c>
      <c r="O70" s="322"/>
      <c r="P70" s="322">
        <v>0</v>
      </c>
      <c r="Q70" s="322"/>
      <c r="R70" s="322">
        <v>0</v>
      </c>
      <c r="S70" s="322"/>
      <c r="T70" s="322">
        <v>0</v>
      </c>
      <c r="U70" s="322"/>
      <c r="V70" s="322">
        <v>0</v>
      </c>
      <c r="W70" s="322"/>
      <c r="X70" s="322">
        <v>0</v>
      </c>
      <c r="Y70" s="322"/>
      <c r="Z70" s="322" t="s">
        <v>410</v>
      </c>
      <c r="AA70" s="322"/>
      <c r="AB70" s="322">
        <v>0</v>
      </c>
      <c r="AC70" s="322">
        <v>0</v>
      </c>
    </row>
    <row r="71" spans="1:29" ht="32.25" customHeight="1" x14ac:dyDescent="0.25">
      <c r="A71" s="314" t="s">
        <v>513</v>
      </c>
      <c r="B71" s="315" t="s">
        <v>484</v>
      </c>
      <c r="C71" s="322"/>
      <c r="D71" s="322"/>
      <c r="E71" s="322"/>
      <c r="F71" s="322"/>
      <c r="G71" s="322">
        <v>0</v>
      </c>
      <c r="H71" s="322">
        <v>0</v>
      </c>
      <c r="I71" s="322"/>
      <c r="J71" s="322">
        <v>0</v>
      </c>
      <c r="K71" s="322"/>
      <c r="L71" s="322">
        <v>0</v>
      </c>
      <c r="M71" s="322"/>
      <c r="N71" s="322">
        <v>0</v>
      </c>
      <c r="O71" s="322"/>
      <c r="P71" s="322">
        <v>0</v>
      </c>
      <c r="Q71" s="322"/>
      <c r="R71" s="322">
        <v>0</v>
      </c>
      <c r="S71" s="322"/>
      <c r="T71" s="322">
        <v>0</v>
      </c>
      <c r="U71" s="322"/>
      <c r="V71" s="322">
        <v>0</v>
      </c>
      <c r="W71" s="322"/>
      <c r="X71" s="322">
        <v>0</v>
      </c>
      <c r="Y71" s="322"/>
      <c r="Z71" s="322" t="s">
        <v>410</v>
      </c>
      <c r="AA71" s="322"/>
      <c r="AB71" s="322">
        <v>0</v>
      </c>
      <c r="AC71" s="322">
        <v>0</v>
      </c>
    </row>
    <row r="72" spans="1:29" ht="51.75" customHeight="1" x14ac:dyDescent="0.25">
      <c r="A72" s="314" t="s">
        <v>514</v>
      </c>
      <c r="B72" s="315" t="s">
        <v>486</v>
      </c>
      <c r="C72" s="322"/>
      <c r="D72" s="322"/>
      <c r="E72" s="322"/>
      <c r="F72" s="322"/>
      <c r="G72" s="322">
        <v>0</v>
      </c>
      <c r="H72" s="322">
        <v>0</v>
      </c>
      <c r="I72" s="322"/>
      <c r="J72" s="322">
        <v>0</v>
      </c>
      <c r="K72" s="322"/>
      <c r="L72" s="322">
        <v>0</v>
      </c>
      <c r="M72" s="322"/>
      <c r="N72" s="322">
        <v>0</v>
      </c>
      <c r="O72" s="322"/>
      <c r="P72" s="322">
        <v>0</v>
      </c>
      <c r="Q72" s="322"/>
      <c r="R72" s="322">
        <v>0</v>
      </c>
      <c r="S72" s="322"/>
      <c r="T72" s="322">
        <v>0</v>
      </c>
      <c r="U72" s="322"/>
      <c r="V72" s="322">
        <v>0</v>
      </c>
      <c r="W72" s="322"/>
      <c r="X72" s="322">
        <v>0</v>
      </c>
      <c r="Y72" s="322"/>
      <c r="Z72" s="322" t="s">
        <v>410</v>
      </c>
      <c r="AA72" s="322"/>
      <c r="AB72" s="322">
        <v>0</v>
      </c>
      <c r="AC72" s="322">
        <v>0</v>
      </c>
    </row>
    <row r="73" spans="1:29" ht="21.75" customHeight="1" x14ac:dyDescent="0.25">
      <c r="A73" s="314" t="s">
        <v>515</v>
      </c>
      <c r="B73" s="315" t="s">
        <v>488</v>
      </c>
      <c r="C73" s="322"/>
      <c r="D73" s="322"/>
      <c r="E73" s="322"/>
      <c r="F73" s="322"/>
      <c r="G73" s="322">
        <v>0</v>
      </c>
      <c r="H73" s="322">
        <v>0</v>
      </c>
      <c r="I73" s="322"/>
      <c r="J73" s="322">
        <v>0</v>
      </c>
      <c r="K73" s="322"/>
      <c r="L73" s="322">
        <v>0</v>
      </c>
      <c r="M73" s="322"/>
      <c r="N73" s="322">
        <v>0</v>
      </c>
      <c r="O73" s="322"/>
      <c r="P73" s="322">
        <v>0</v>
      </c>
      <c r="Q73" s="322"/>
      <c r="R73" s="322">
        <v>0</v>
      </c>
      <c r="S73" s="322"/>
      <c r="T73" s="322">
        <v>0</v>
      </c>
      <c r="U73" s="322"/>
      <c r="V73" s="322">
        <v>0</v>
      </c>
      <c r="W73" s="322"/>
      <c r="X73" s="322">
        <v>0</v>
      </c>
      <c r="Y73" s="322"/>
      <c r="Z73" s="322" t="s">
        <v>410</v>
      </c>
      <c r="AA73" s="322"/>
      <c r="AB73" s="322">
        <v>0</v>
      </c>
      <c r="AC73" s="322">
        <v>0</v>
      </c>
    </row>
    <row r="74" spans="1:29" ht="23.25" customHeight="1" x14ac:dyDescent="0.25">
      <c r="A74" s="312" t="s">
        <v>57</v>
      </c>
      <c r="B74" s="318" t="s">
        <v>185</v>
      </c>
      <c r="C74" s="322"/>
      <c r="D74" s="322"/>
      <c r="E74" s="322"/>
      <c r="F74" s="322"/>
      <c r="G74" s="322">
        <v>0</v>
      </c>
      <c r="H74" s="322">
        <v>0</v>
      </c>
      <c r="I74" s="322"/>
      <c r="J74" s="322">
        <v>0</v>
      </c>
      <c r="K74" s="322"/>
      <c r="L74" s="322">
        <v>0</v>
      </c>
      <c r="M74" s="322"/>
      <c r="N74" s="322">
        <v>0</v>
      </c>
      <c r="O74" s="322"/>
      <c r="P74" s="322">
        <v>0</v>
      </c>
      <c r="Q74" s="322"/>
      <c r="R74" s="322">
        <v>0</v>
      </c>
      <c r="S74" s="322"/>
      <c r="T74" s="322">
        <v>0</v>
      </c>
      <c r="U74" s="322"/>
      <c r="V74" s="322">
        <v>0</v>
      </c>
      <c r="W74" s="322"/>
      <c r="X74" s="322">
        <v>0</v>
      </c>
      <c r="Y74" s="322"/>
      <c r="Z74" s="322" t="s">
        <v>410</v>
      </c>
      <c r="AA74" s="322"/>
      <c r="AB74" s="322">
        <v>0</v>
      </c>
      <c r="AC74" s="322">
        <v>0</v>
      </c>
    </row>
    <row r="75" spans="1:29" ht="18.75" customHeight="1" x14ac:dyDescent="0.25">
      <c r="A75" s="312" t="s">
        <v>55</v>
      </c>
      <c r="B75" s="313" t="s">
        <v>131</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x14ac:dyDescent="0.25">
      <c r="A76" s="314" t="s">
        <v>516</v>
      </c>
      <c r="B76" s="315" t="s">
        <v>469</v>
      </c>
      <c r="C76" s="324"/>
      <c r="D76" s="319"/>
      <c r="E76" s="319"/>
      <c r="F76" s="319"/>
      <c r="G76" s="322">
        <v>0</v>
      </c>
      <c r="H76" s="322">
        <v>0</v>
      </c>
      <c r="I76" s="319"/>
      <c r="J76" s="322">
        <v>0</v>
      </c>
      <c r="K76" s="319"/>
      <c r="L76" s="322">
        <v>0</v>
      </c>
      <c r="M76" s="319"/>
      <c r="N76" s="322">
        <v>0</v>
      </c>
      <c r="O76" s="319"/>
      <c r="P76" s="322">
        <v>0</v>
      </c>
      <c r="Q76" s="319"/>
      <c r="R76" s="322">
        <v>0</v>
      </c>
      <c r="S76" s="319"/>
      <c r="T76" s="322">
        <v>0</v>
      </c>
      <c r="U76" s="319"/>
      <c r="V76" s="322">
        <v>0</v>
      </c>
      <c r="W76" s="319"/>
      <c r="X76" s="322">
        <v>0</v>
      </c>
      <c r="Y76" s="319"/>
      <c r="Z76" s="322" t="s">
        <v>410</v>
      </c>
      <c r="AA76" s="319"/>
      <c r="AB76" s="322">
        <v>0</v>
      </c>
      <c r="AC76" s="322">
        <v>0</v>
      </c>
    </row>
    <row r="77" spans="1:29" ht="31.5" x14ac:dyDescent="0.25">
      <c r="A77" s="314" t="s">
        <v>517</v>
      </c>
      <c r="B77" s="317" t="s">
        <v>471</v>
      </c>
      <c r="C77" s="322"/>
      <c r="D77" s="322"/>
      <c r="E77" s="322"/>
      <c r="F77" s="322"/>
      <c r="G77" s="322">
        <v>0</v>
      </c>
      <c r="H77" s="322">
        <v>0</v>
      </c>
      <c r="I77" s="322"/>
      <c r="J77" s="322">
        <v>0</v>
      </c>
      <c r="K77" s="322"/>
      <c r="L77" s="322">
        <v>0</v>
      </c>
      <c r="M77" s="322"/>
      <c r="N77" s="322">
        <v>0</v>
      </c>
      <c r="O77" s="322"/>
      <c r="P77" s="322">
        <v>0</v>
      </c>
      <c r="Q77" s="322"/>
      <c r="R77" s="322">
        <v>0</v>
      </c>
      <c r="S77" s="322"/>
      <c r="T77" s="322">
        <v>0</v>
      </c>
      <c r="U77" s="322"/>
      <c r="V77" s="322">
        <v>0</v>
      </c>
      <c r="W77" s="322"/>
      <c r="X77" s="322">
        <v>0</v>
      </c>
      <c r="Y77" s="322"/>
      <c r="Z77" s="322" t="s">
        <v>410</v>
      </c>
      <c r="AA77" s="322"/>
      <c r="AB77" s="322">
        <v>0</v>
      </c>
      <c r="AC77" s="322">
        <v>0</v>
      </c>
    </row>
    <row r="78" spans="1:29" x14ac:dyDescent="0.25">
      <c r="A78" s="314" t="s">
        <v>518</v>
      </c>
      <c r="B78" s="317" t="s">
        <v>135</v>
      </c>
      <c r="C78" s="322"/>
      <c r="D78" s="322"/>
      <c r="E78" s="322"/>
      <c r="F78" s="322"/>
      <c r="G78" s="322">
        <v>0</v>
      </c>
      <c r="H78" s="322">
        <v>0</v>
      </c>
      <c r="I78" s="322"/>
      <c r="J78" s="322">
        <v>0</v>
      </c>
      <c r="K78" s="322"/>
      <c r="L78" s="322">
        <v>0</v>
      </c>
      <c r="M78" s="322"/>
      <c r="N78" s="322">
        <v>0</v>
      </c>
      <c r="O78" s="322"/>
      <c r="P78" s="322">
        <v>0</v>
      </c>
      <c r="Q78" s="322"/>
      <c r="R78" s="322">
        <v>0</v>
      </c>
      <c r="S78" s="322"/>
      <c r="T78" s="322">
        <v>0</v>
      </c>
      <c r="U78" s="322"/>
      <c r="V78" s="322">
        <v>0</v>
      </c>
      <c r="W78" s="322"/>
      <c r="X78" s="322">
        <v>0</v>
      </c>
      <c r="Y78" s="322"/>
      <c r="Z78" s="322" t="s">
        <v>410</v>
      </c>
      <c r="AA78" s="322"/>
      <c r="AB78" s="322">
        <v>0</v>
      </c>
      <c r="AC78" s="322">
        <v>0</v>
      </c>
    </row>
    <row r="79" spans="1:29" x14ac:dyDescent="0.25">
      <c r="A79" s="314" t="s">
        <v>519</v>
      </c>
      <c r="B79" s="315" t="s">
        <v>405</v>
      </c>
      <c r="C79" s="322"/>
      <c r="D79" s="322"/>
      <c r="E79" s="322"/>
      <c r="F79" s="322"/>
      <c r="G79" s="322">
        <v>0</v>
      </c>
      <c r="H79" s="322">
        <v>0.21</v>
      </c>
      <c r="I79" s="322"/>
      <c r="J79" s="322">
        <v>0.21</v>
      </c>
      <c r="K79" s="322"/>
      <c r="L79" s="322">
        <v>0</v>
      </c>
      <c r="M79" s="322"/>
      <c r="N79" s="322">
        <v>0</v>
      </c>
      <c r="O79" s="322"/>
      <c r="P79" s="322">
        <v>0</v>
      </c>
      <c r="Q79" s="322"/>
      <c r="R79" s="322">
        <v>0</v>
      </c>
      <c r="S79" s="322"/>
      <c r="T79" s="322">
        <v>0</v>
      </c>
      <c r="U79" s="322"/>
      <c r="V79" s="322">
        <v>0</v>
      </c>
      <c r="W79" s="322"/>
      <c r="X79" s="322">
        <v>0</v>
      </c>
      <c r="Y79" s="322"/>
      <c r="Z79" s="322" t="s">
        <v>410</v>
      </c>
      <c r="AA79" s="322"/>
      <c r="AB79" s="322">
        <v>0.21</v>
      </c>
      <c r="AC79" s="322">
        <v>0.21</v>
      </c>
    </row>
    <row r="80" spans="1:29" x14ac:dyDescent="0.25">
      <c r="A80" s="314" t="s">
        <v>520</v>
      </c>
      <c r="B80" s="315" t="s">
        <v>476</v>
      </c>
      <c r="C80" s="324"/>
      <c r="D80" s="319"/>
      <c r="E80" s="319"/>
      <c r="F80" s="319"/>
      <c r="G80" s="322">
        <v>0</v>
      </c>
      <c r="H80" s="322">
        <v>0</v>
      </c>
      <c r="I80" s="319"/>
      <c r="J80" s="322">
        <v>0</v>
      </c>
      <c r="K80" s="319"/>
      <c r="L80" s="322">
        <v>0</v>
      </c>
      <c r="M80" s="319"/>
      <c r="N80" s="322">
        <v>0</v>
      </c>
      <c r="O80" s="319"/>
      <c r="P80" s="322">
        <v>0</v>
      </c>
      <c r="Q80" s="319"/>
      <c r="R80" s="322">
        <v>0</v>
      </c>
      <c r="S80" s="319"/>
      <c r="T80" s="322">
        <v>0</v>
      </c>
      <c r="U80" s="319"/>
      <c r="V80" s="322">
        <v>0</v>
      </c>
      <c r="W80" s="319"/>
      <c r="X80" s="322">
        <v>0</v>
      </c>
      <c r="Y80" s="319"/>
      <c r="Z80" s="322" t="s">
        <v>410</v>
      </c>
      <c r="AA80" s="319"/>
      <c r="AB80" s="322">
        <v>0</v>
      </c>
      <c r="AC80" s="322">
        <v>0</v>
      </c>
    </row>
    <row r="81" spans="1:29" x14ac:dyDescent="0.25">
      <c r="A81" s="314" t="s">
        <v>521</v>
      </c>
      <c r="B81" s="315" t="s">
        <v>478</v>
      </c>
      <c r="C81" s="324"/>
      <c r="D81" s="319"/>
      <c r="E81" s="319"/>
      <c r="F81" s="319"/>
      <c r="G81" s="322">
        <v>0</v>
      </c>
      <c r="H81" s="322">
        <v>0</v>
      </c>
      <c r="I81" s="319"/>
      <c r="J81" s="322">
        <v>0</v>
      </c>
      <c r="K81" s="319"/>
      <c r="L81" s="322">
        <v>0</v>
      </c>
      <c r="M81" s="319"/>
      <c r="N81" s="322">
        <v>0</v>
      </c>
      <c r="O81" s="319"/>
      <c r="P81" s="322">
        <v>0</v>
      </c>
      <c r="Q81" s="319"/>
      <c r="R81" s="322">
        <v>0</v>
      </c>
      <c r="S81" s="319"/>
      <c r="T81" s="322">
        <v>0</v>
      </c>
      <c r="U81" s="319"/>
      <c r="V81" s="322">
        <v>0</v>
      </c>
      <c r="W81" s="319"/>
      <c r="X81" s="322">
        <v>0</v>
      </c>
      <c r="Y81" s="319"/>
      <c r="Z81" s="322" t="s">
        <v>410</v>
      </c>
      <c r="AA81" s="319"/>
      <c r="AB81" s="322">
        <v>0</v>
      </c>
      <c r="AC81" s="322">
        <v>0</v>
      </c>
    </row>
    <row r="82" spans="1:29" x14ac:dyDescent="0.25">
      <c r="A82" s="314" t="s">
        <v>522</v>
      </c>
      <c r="B82" s="315" t="s">
        <v>480</v>
      </c>
      <c r="C82" s="324"/>
      <c r="D82" s="319"/>
      <c r="E82" s="319"/>
      <c r="F82" s="319"/>
      <c r="G82" s="322">
        <v>0</v>
      </c>
      <c r="H82" s="322">
        <v>0</v>
      </c>
      <c r="I82" s="319"/>
      <c r="J82" s="322">
        <v>0</v>
      </c>
      <c r="K82" s="319"/>
      <c r="L82" s="322">
        <v>0</v>
      </c>
      <c r="M82" s="319"/>
      <c r="N82" s="322">
        <v>0</v>
      </c>
      <c r="O82" s="319"/>
      <c r="P82" s="322">
        <v>0</v>
      </c>
      <c r="Q82" s="319"/>
      <c r="R82" s="322">
        <v>0</v>
      </c>
      <c r="S82" s="319"/>
      <c r="T82" s="322">
        <v>0</v>
      </c>
      <c r="U82" s="319"/>
      <c r="V82" s="322">
        <v>0</v>
      </c>
      <c r="W82" s="319"/>
      <c r="X82" s="322">
        <v>0</v>
      </c>
      <c r="Y82" s="319"/>
      <c r="Z82" s="322" t="s">
        <v>410</v>
      </c>
      <c r="AA82" s="319"/>
      <c r="AB82" s="322">
        <v>0</v>
      </c>
      <c r="AC82" s="322">
        <v>0</v>
      </c>
    </row>
    <row r="83" spans="1:29" x14ac:dyDescent="0.25">
      <c r="A83" s="314" t="s">
        <v>523</v>
      </c>
      <c r="B83" s="315" t="s">
        <v>482</v>
      </c>
      <c r="C83" s="324"/>
      <c r="D83" s="319"/>
      <c r="E83" s="319"/>
      <c r="F83" s="319"/>
      <c r="G83" s="322">
        <v>0</v>
      </c>
      <c r="H83" s="322">
        <v>0</v>
      </c>
      <c r="I83" s="319"/>
      <c r="J83" s="322">
        <v>0</v>
      </c>
      <c r="K83" s="319"/>
      <c r="L83" s="322">
        <v>0</v>
      </c>
      <c r="M83" s="319"/>
      <c r="N83" s="322">
        <v>0</v>
      </c>
      <c r="O83" s="319"/>
      <c r="P83" s="322">
        <v>0</v>
      </c>
      <c r="Q83" s="319"/>
      <c r="R83" s="322">
        <v>0</v>
      </c>
      <c r="S83" s="319"/>
      <c r="T83" s="322">
        <v>0</v>
      </c>
      <c r="U83" s="319"/>
      <c r="V83" s="322">
        <v>0</v>
      </c>
      <c r="W83" s="319"/>
      <c r="X83" s="322">
        <v>0</v>
      </c>
      <c r="Y83" s="319"/>
      <c r="Z83" s="322" t="s">
        <v>410</v>
      </c>
      <c r="AA83" s="319"/>
      <c r="AB83" s="322">
        <v>0</v>
      </c>
      <c r="AC83" s="322">
        <v>0</v>
      </c>
    </row>
    <row r="84" spans="1:29" x14ac:dyDescent="0.25">
      <c r="A84" s="314" t="s">
        <v>524</v>
      </c>
      <c r="B84" s="315" t="s">
        <v>484</v>
      </c>
      <c r="C84" s="324"/>
      <c r="D84" s="319"/>
      <c r="E84" s="319"/>
      <c r="F84" s="319"/>
      <c r="G84" s="322">
        <v>0</v>
      </c>
      <c r="H84" s="322">
        <v>0</v>
      </c>
      <c r="I84" s="319"/>
      <c r="J84" s="322">
        <v>0</v>
      </c>
      <c r="K84" s="319"/>
      <c r="L84" s="322">
        <v>0</v>
      </c>
      <c r="M84" s="319"/>
      <c r="N84" s="322">
        <v>0</v>
      </c>
      <c r="O84" s="319"/>
      <c r="P84" s="322">
        <v>0</v>
      </c>
      <c r="Q84" s="319"/>
      <c r="R84" s="322">
        <v>0</v>
      </c>
      <c r="S84" s="319"/>
      <c r="T84" s="322">
        <v>0</v>
      </c>
      <c r="U84" s="319"/>
      <c r="V84" s="322">
        <v>0</v>
      </c>
      <c r="W84" s="319"/>
      <c r="X84" s="322">
        <v>0</v>
      </c>
      <c r="Y84" s="319"/>
      <c r="Z84" s="322" t="s">
        <v>410</v>
      </c>
      <c r="AA84" s="319"/>
      <c r="AB84" s="322">
        <v>0</v>
      </c>
      <c r="AC84" s="322">
        <v>0</v>
      </c>
    </row>
    <row r="85" spans="1:29" x14ac:dyDescent="0.25">
      <c r="A85" s="314" t="s">
        <v>525</v>
      </c>
      <c r="B85" s="315" t="s">
        <v>486</v>
      </c>
      <c r="C85" s="324"/>
      <c r="D85" s="319"/>
      <c r="E85" s="319"/>
      <c r="F85" s="319"/>
      <c r="G85" s="322">
        <v>0</v>
      </c>
      <c r="H85" s="322">
        <v>0</v>
      </c>
      <c r="I85" s="319"/>
      <c r="J85" s="322">
        <v>0</v>
      </c>
      <c r="K85" s="319"/>
      <c r="L85" s="322">
        <v>0</v>
      </c>
      <c r="M85" s="319"/>
      <c r="N85" s="322">
        <v>0</v>
      </c>
      <c r="O85" s="319"/>
      <c r="P85" s="322">
        <v>0</v>
      </c>
      <c r="Q85" s="319"/>
      <c r="R85" s="322">
        <v>0</v>
      </c>
      <c r="S85" s="319"/>
      <c r="T85" s="322">
        <v>0</v>
      </c>
      <c r="U85" s="319"/>
      <c r="V85" s="322">
        <v>0</v>
      </c>
      <c r="W85" s="319"/>
      <c r="X85" s="322">
        <v>0</v>
      </c>
      <c r="Y85" s="319"/>
      <c r="Z85" s="322" t="s">
        <v>410</v>
      </c>
      <c r="AA85" s="319"/>
      <c r="AB85" s="322">
        <v>0</v>
      </c>
      <c r="AC85" s="322">
        <v>0</v>
      </c>
    </row>
    <row r="86" spans="1:29" x14ac:dyDescent="0.25">
      <c r="A86" s="314" t="s">
        <v>526</v>
      </c>
      <c r="B86" s="315" t="s">
        <v>488</v>
      </c>
      <c r="C86" s="325"/>
      <c r="D86" s="319"/>
      <c r="E86" s="319"/>
      <c r="F86" s="319"/>
      <c r="G86" s="322">
        <v>0</v>
      </c>
      <c r="H86" s="322">
        <v>0</v>
      </c>
      <c r="I86" s="319"/>
      <c r="J86" s="322">
        <v>0</v>
      </c>
      <c r="K86" s="319"/>
      <c r="L86" s="322">
        <v>0</v>
      </c>
      <c r="M86" s="319"/>
      <c r="N86" s="322">
        <v>0</v>
      </c>
      <c r="O86" s="319"/>
      <c r="P86" s="322">
        <v>0</v>
      </c>
      <c r="Q86" s="319"/>
      <c r="R86" s="322">
        <v>0</v>
      </c>
      <c r="S86" s="319"/>
      <c r="T86" s="322">
        <v>0</v>
      </c>
      <c r="U86" s="319"/>
      <c r="V86" s="322">
        <v>0</v>
      </c>
      <c r="W86" s="319"/>
      <c r="X86" s="322">
        <v>0</v>
      </c>
      <c r="Y86" s="319"/>
      <c r="Z86" s="322" t="s">
        <v>410</v>
      </c>
      <c r="AA86" s="319"/>
      <c r="AB86" s="322">
        <v>0</v>
      </c>
      <c r="AC86" s="322">
        <v>0</v>
      </c>
    </row>
    <row r="87" spans="1:29" x14ac:dyDescent="0.25">
      <c r="A87" s="68"/>
      <c r="B87" s="69"/>
      <c r="C87" s="68"/>
      <c r="D87" s="68"/>
      <c r="E87" s="68"/>
      <c r="F87" s="68"/>
      <c r="G87" s="68"/>
      <c r="H87" s="68"/>
      <c r="I87" s="68"/>
      <c r="J87" s="68"/>
      <c r="K87" s="68"/>
      <c r="L87" s="68"/>
      <c r="M87" s="68"/>
      <c r="N87" s="130"/>
      <c r="O87" s="130"/>
      <c r="P87" s="142"/>
      <c r="Q87" s="130"/>
      <c r="R87" s="189"/>
      <c r="S87" s="130"/>
      <c r="T87" s="130"/>
      <c r="U87" s="130"/>
      <c r="V87" s="130"/>
      <c r="W87" s="130"/>
      <c r="X87" s="130"/>
      <c r="Y87" s="130"/>
      <c r="Z87" s="130"/>
      <c r="AA87" s="130"/>
      <c r="AB87" s="130"/>
    </row>
    <row r="88" spans="1:29" x14ac:dyDescent="0.25">
      <c r="A88" s="63"/>
      <c r="B88" s="407"/>
      <c r="C88" s="407"/>
      <c r="D88" s="407"/>
      <c r="E88" s="407"/>
      <c r="F88" s="407"/>
      <c r="G88" s="407"/>
      <c r="H88" s="407"/>
      <c r="I88" s="407"/>
      <c r="J88" s="138"/>
      <c r="K88" s="138"/>
      <c r="L88" s="138"/>
      <c r="M88" s="138"/>
      <c r="N88" s="138"/>
      <c r="O88" s="138"/>
      <c r="P88" s="138"/>
      <c r="Q88" s="138"/>
      <c r="R88" s="190"/>
      <c r="S88" s="138"/>
      <c r="T88" s="138"/>
      <c r="U88" s="138"/>
      <c r="V88" s="138"/>
      <c r="W88" s="138"/>
      <c r="X88" s="138"/>
      <c r="Y88" s="138"/>
      <c r="Z88" s="138"/>
      <c r="AA88" s="138"/>
      <c r="AB88" s="138"/>
    </row>
    <row r="89" spans="1:29" x14ac:dyDescent="0.25">
      <c r="A89" s="63"/>
      <c r="B89" s="63"/>
      <c r="C89" s="130"/>
      <c r="D89" s="130"/>
      <c r="E89" s="130"/>
      <c r="F89" s="130"/>
      <c r="L89" s="130"/>
      <c r="M89" s="130"/>
      <c r="N89" s="130"/>
      <c r="O89" s="130"/>
      <c r="P89" s="130"/>
      <c r="Q89" s="130"/>
      <c r="R89" s="189"/>
      <c r="S89" s="130"/>
      <c r="T89" s="130"/>
      <c r="U89" s="130"/>
      <c r="V89" s="130"/>
      <c r="W89" s="130"/>
      <c r="X89" s="130"/>
      <c r="Y89" s="130"/>
      <c r="Z89" s="130"/>
      <c r="AA89" s="130"/>
      <c r="AB89" s="130"/>
    </row>
    <row r="90" spans="1:29" x14ac:dyDescent="0.25">
      <c r="A90" s="63"/>
      <c r="B90" s="408"/>
      <c r="C90" s="408"/>
      <c r="D90" s="408"/>
      <c r="E90" s="408"/>
      <c r="F90" s="408"/>
      <c r="G90" s="408"/>
      <c r="H90" s="408"/>
      <c r="I90" s="408"/>
      <c r="J90" s="139"/>
      <c r="K90" s="139"/>
      <c r="L90" s="130"/>
      <c r="M90" s="130"/>
      <c r="N90" s="130"/>
      <c r="O90" s="130"/>
      <c r="P90" s="130"/>
      <c r="Q90" s="130"/>
      <c r="R90" s="189"/>
      <c r="S90" s="130"/>
      <c r="T90" s="130"/>
      <c r="U90" s="130"/>
      <c r="V90" s="130"/>
      <c r="W90" s="130"/>
      <c r="X90" s="130"/>
      <c r="Y90" s="130"/>
      <c r="Z90" s="130"/>
      <c r="AA90" s="130"/>
      <c r="AB90" s="130"/>
    </row>
    <row r="91" spans="1:29" x14ac:dyDescent="0.25">
      <c r="A91" s="63"/>
      <c r="B91" s="63"/>
      <c r="C91" s="130"/>
      <c r="D91" s="130"/>
      <c r="E91" s="130"/>
      <c r="F91" s="130"/>
      <c r="L91" s="130"/>
      <c r="M91" s="130"/>
      <c r="N91" s="130"/>
      <c r="O91" s="130"/>
      <c r="P91" s="130"/>
      <c r="Q91" s="130"/>
      <c r="R91" s="189"/>
      <c r="S91" s="130"/>
      <c r="T91" s="130"/>
      <c r="U91" s="130"/>
      <c r="V91" s="130"/>
      <c r="W91" s="130"/>
      <c r="X91" s="130"/>
      <c r="Y91" s="130"/>
      <c r="Z91" s="130"/>
      <c r="AA91" s="130"/>
      <c r="AB91" s="130"/>
    </row>
    <row r="92" spans="1:29" x14ac:dyDescent="0.25">
      <c r="A92" s="63"/>
      <c r="B92" s="407"/>
      <c r="C92" s="407"/>
      <c r="D92" s="407"/>
      <c r="E92" s="407"/>
      <c r="F92" s="407"/>
      <c r="G92" s="407"/>
      <c r="H92" s="407"/>
      <c r="I92" s="407"/>
      <c r="J92" s="138"/>
      <c r="K92" s="138"/>
      <c r="L92" s="130"/>
      <c r="M92" s="130"/>
      <c r="N92" s="130"/>
      <c r="O92" s="130"/>
      <c r="P92" s="130"/>
      <c r="Q92" s="130"/>
      <c r="R92" s="189"/>
      <c r="S92" s="130"/>
      <c r="T92" s="130"/>
      <c r="U92" s="130"/>
      <c r="V92" s="130"/>
      <c r="W92" s="130"/>
      <c r="X92" s="130"/>
      <c r="Y92" s="130"/>
      <c r="Z92" s="130"/>
      <c r="AA92" s="130"/>
      <c r="AB92" s="130"/>
    </row>
    <row r="93" spans="1:29" x14ac:dyDescent="0.25">
      <c r="A93" s="63"/>
      <c r="B93" s="67"/>
      <c r="C93" s="140"/>
      <c r="D93" s="140"/>
      <c r="E93" s="140"/>
      <c r="F93" s="140"/>
      <c r="L93" s="130"/>
      <c r="M93" s="130"/>
      <c r="N93" s="66"/>
      <c r="O93" s="130"/>
      <c r="P93" s="130"/>
      <c r="Q93" s="130"/>
      <c r="R93" s="189"/>
      <c r="S93" s="130"/>
      <c r="T93" s="130"/>
      <c r="U93" s="130"/>
      <c r="V93" s="130"/>
      <c r="W93" s="130"/>
      <c r="X93" s="130"/>
      <c r="Y93" s="130"/>
      <c r="Z93" s="130"/>
      <c r="AA93" s="130"/>
      <c r="AB93" s="130"/>
    </row>
    <row r="94" spans="1:29" x14ac:dyDescent="0.25">
      <c r="A94" s="63"/>
      <c r="B94" s="407"/>
      <c r="C94" s="407"/>
      <c r="D94" s="407"/>
      <c r="E94" s="407"/>
      <c r="F94" s="407"/>
      <c r="G94" s="407"/>
      <c r="H94" s="407"/>
      <c r="I94" s="407"/>
      <c r="J94" s="138"/>
      <c r="K94" s="138"/>
      <c r="L94" s="130"/>
      <c r="M94" s="130"/>
      <c r="N94" s="66"/>
      <c r="O94" s="130"/>
      <c r="P94" s="130"/>
      <c r="Q94" s="130"/>
      <c r="R94" s="189"/>
      <c r="S94" s="130"/>
      <c r="T94" s="130"/>
      <c r="U94" s="130"/>
      <c r="V94" s="130"/>
      <c r="W94" s="130"/>
      <c r="X94" s="130"/>
      <c r="Y94" s="130"/>
      <c r="Z94" s="130"/>
      <c r="AA94" s="130"/>
      <c r="AB94" s="130"/>
    </row>
    <row r="95" spans="1:29" x14ac:dyDescent="0.25">
      <c r="A95" s="63"/>
      <c r="B95" s="408"/>
      <c r="C95" s="408"/>
      <c r="D95" s="408"/>
      <c r="E95" s="408"/>
      <c r="F95" s="408"/>
      <c r="G95" s="408"/>
      <c r="H95" s="408"/>
      <c r="I95" s="408"/>
      <c r="J95" s="139"/>
      <c r="K95" s="139"/>
      <c r="L95" s="130"/>
      <c r="M95" s="130"/>
      <c r="N95" s="130"/>
      <c r="O95" s="130"/>
      <c r="P95" s="130"/>
      <c r="Q95" s="130"/>
      <c r="R95" s="189"/>
      <c r="S95" s="130"/>
      <c r="T95" s="130"/>
      <c r="U95" s="130"/>
      <c r="V95" s="130"/>
      <c r="W95" s="130"/>
      <c r="X95" s="130"/>
      <c r="Y95" s="130"/>
      <c r="Z95" s="130"/>
      <c r="AA95" s="130"/>
      <c r="AB95" s="130"/>
    </row>
    <row r="96" spans="1:29" x14ac:dyDescent="0.25">
      <c r="A96" s="63"/>
      <c r="B96" s="407"/>
      <c r="C96" s="407"/>
      <c r="D96" s="407"/>
      <c r="E96" s="407"/>
      <c r="F96" s="407"/>
      <c r="G96" s="407"/>
      <c r="H96" s="407"/>
      <c r="I96" s="407"/>
      <c r="J96" s="138"/>
      <c r="K96" s="138"/>
      <c r="L96" s="130"/>
      <c r="M96" s="130"/>
      <c r="N96" s="130"/>
      <c r="O96" s="130"/>
      <c r="P96" s="130"/>
      <c r="Q96" s="130"/>
      <c r="R96" s="189"/>
      <c r="S96" s="130"/>
      <c r="T96" s="130"/>
      <c r="U96" s="130"/>
      <c r="V96" s="130"/>
      <c r="W96" s="130"/>
      <c r="X96" s="130"/>
      <c r="Y96" s="130"/>
      <c r="Z96" s="130"/>
      <c r="AA96" s="130"/>
      <c r="AB96" s="130"/>
    </row>
    <row r="97" spans="1:28" x14ac:dyDescent="0.25">
      <c r="A97" s="63"/>
      <c r="B97" s="405"/>
      <c r="C97" s="405"/>
      <c r="D97" s="405"/>
      <c r="E97" s="405"/>
      <c r="F97" s="405"/>
      <c r="G97" s="405"/>
      <c r="H97" s="405"/>
      <c r="I97" s="405"/>
      <c r="J97" s="140"/>
      <c r="K97" s="140"/>
      <c r="L97" s="140"/>
      <c r="M97" s="140"/>
      <c r="N97" s="130"/>
      <c r="O97" s="130"/>
      <c r="P97" s="130"/>
      <c r="Q97" s="130"/>
      <c r="R97" s="189"/>
      <c r="S97" s="130"/>
      <c r="T97" s="130"/>
      <c r="U97" s="130"/>
      <c r="V97" s="130"/>
      <c r="W97" s="130"/>
      <c r="X97" s="130"/>
      <c r="Y97" s="130"/>
      <c r="Z97" s="130"/>
      <c r="AA97" s="130"/>
      <c r="AB97" s="130"/>
    </row>
    <row r="98" spans="1:28" x14ac:dyDescent="0.25">
      <c r="A98" s="63"/>
      <c r="B98" s="64"/>
      <c r="C98" s="140"/>
      <c r="D98" s="140"/>
      <c r="E98" s="140"/>
      <c r="F98" s="140"/>
      <c r="L98" s="130"/>
      <c r="M98" s="130"/>
      <c r="N98" s="130"/>
      <c r="O98" s="130"/>
      <c r="P98" s="130"/>
      <c r="Q98" s="130"/>
      <c r="R98" s="189"/>
      <c r="S98" s="130"/>
      <c r="T98" s="130"/>
      <c r="U98" s="130"/>
      <c r="V98" s="130"/>
      <c r="W98" s="130"/>
      <c r="X98" s="130"/>
      <c r="Y98" s="130"/>
      <c r="Z98" s="130"/>
      <c r="AA98" s="130"/>
      <c r="AB98" s="130"/>
    </row>
    <row r="99" spans="1:28" x14ac:dyDescent="0.25">
      <c r="A99" s="63"/>
      <c r="B99" s="406"/>
      <c r="C99" s="406"/>
      <c r="D99" s="406"/>
      <c r="E99" s="406"/>
      <c r="F99" s="406"/>
      <c r="G99" s="406"/>
      <c r="H99" s="406"/>
      <c r="I99" s="406"/>
      <c r="J99" s="141"/>
      <c r="K99" s="141"/>
      <c r="L99" s="130"/>
      <c r="M99" s="130"/>
      <c r="N99" s="130"/>
      <c r="O99" s="130"/>
      <c r="P99" s="130"/>
      <c r="Q99" s="130"/>
      <c r="R99" s="189"/>
      <c r="S99" s="130"/>
      <c r="T99" s="130"/>
      <c r="U99" s="130"/>
      <c r="V99" s="130"/>
      <c r="W99" s="130"/>
      <c r="X99" s="130"/>
      <c r="Y99" s="130"/>
      <c r="Z99" s="130"/>
      <c r="AA99" s="130"/>
      <c r="AB99" s="130"/>
    </row>
    <row r="100" spans="1:28" x14ac:dyDescent="0.25">
      <c r="A100" s="63"/>
      <c r="B100" s="63"/>
      <c r="C100" s="130"/>
      <c r="D100" s="130"/>
      <c r="E100" s="130"/>
      <c r="F100" s="130"/>
      <c r="L100" s="130"/>
      <c r="M100" s="130"/>
      <c r="N100" s="130"/>
      <c r="O100" s="130"/>
      <c r="P100" s="130"/>
      <c r="Q100" s="130"/>
      <c r="R100" s="189"/>
      <c r="S100" s="130"/>
      <c r="T100" s="130"/>
      <c r="U100" s="130"/>
      <c r="V100" s="130"/>
      <c r="W100" s="130"/>
      <c r="X100" s="130"/>
      <c r="Y100" s="130"/>
      <c r="Z100" s="130"/>
      <c r="AA100" s="130"/>
      <c r="AB100" s="130"/>
    </row>
    <row r="101" spans="1:28" x14ac:dyDescent="0.25">
      <c r="A101" s="63"/>
      <c r="B101" s="63"/>
      <c r="C101" s="130"/>
      <c r="D101" s="130"/>
      <c r="E101" s="130"/>
      <c r="F101" s="130"/>
      <c r="L101" s="130"/>
      <c r="M101" s="130"/>
      <c r="N101" s="130"/>
      <c r="O101" s="130"/>
      <c r="P101" s="130"/>
      <c r="Q101" s="130"/>
      <c r="R101" s="189"/>
      <c r="S101" s="130"/>
      <c r="T101" s="130"/>
      <c r="U101" s="130"/>
      <c r="V101" s="130"/>
      <c r="W101" s="130"/>
      <c r="X101" s="130"/>
      <c r="Y101" s="130"/>
      <c r="Z101" s="130"/>
      <c r="AA101" s="130"/>
      <c r="AB101" s="130"/>
    </row>
    <row r="102" spans="1:28" x14ac:dyDescent="0.25">
      <c r="G102" s="133"/>
      <c r="H102" s="133"/>
      <c r="I102" s="133"/>
      <c r="J102" s="133"/>
      <c r="K102" s="133"/>
    </row>
    <row r="103" spans="1:28" x14ac:dyDescent="0.25">
      <c r="G103" s="133"/>
      <c r="H103" s="133"/>
      <c r="I103" s="133"/>
      <c r="J103" s="133"/>
      <c r="K103" s="133"/>
    </row>
    <row r="104" spans="1:28" x14ac:dyDescent="0.25">
      <c r="G104" s="133"/>
      <c r="H104" s="133"/>
      <c r="I104" s="133"/>
      <c r="J104" s="133"/>
      <c r="K104" s="133"/>
    </row>
    <row r="105" spans="1:28" x14ac:dyDescent="0.25">
      <c r="G105" s="133"/>
      <c r="H105" s="133"/>
      <c r="I105" s="133"/>
      <c r="J105" s="133"/>
      <c r="K105" s="133"/>
    </row>
    <row r="106" spans="1:28" x14ac:dyDescent="0.25">
      <c r="G106" s="133"/>
      <c r="H106" s="133"/>
      <c r="I106" s="133"/>
      <c r="J106" s="133"/>
      <c r="K106" s="133"/>
    </row>
    <row r="107" spans="1:28" x14ac:dyDescent="0.25">
      <c r="G107" s="133"/>
      <c r="H107" s="133"/>
      <c r="I107" s="133"/>
      <c r="J107" s="133"/>
      <c r="K107" s="133"/>
    </row>
    <row r="108" spans="1:28" x14ac:dyDescent="0.25">
      <c r="G108" s="133"/>
      <c r="H108" s="133"/>
      <c r="I108" s="133"/>
      <c r="J108" s="133"/>
      <c r="K108" s="133"/>
    </row>
    <row r="109" spans="1:28" x14ac:dyDescent="0.25">
      <c r="G109" s="133"/>
      <c r="H109" s="133"/>
      <c r="I109" s="133"/>
      <c r="J109" s="133"/>
      <c r="K109" s="133"/>
    </row>
    <row r="110" spans="1:28" x14ac:dyDescent="0.25">
      <c r="G110" s="133"/>
      <c r="H110" s="133"/>
      <c r="I110" s="133"/>
      <c r="J110" s="133"/>
      <c r="K110" s="133"/>
    </row>
    <row r="111" spans="1:28" x14ac:dyDescent="0.25">
      <c r="G111" s="133"/>
      <c r="H111" s="133"/>
      <c r="I111" s="133"/>
      <c r="J111" s="133"/>
      <c r="K111" s="133"/>
    </row>
    <row r="112" spans="1:28" x14ac:dyDescent="0.25">
      <c r="G112" s="133"/>
      <c r="H112" s="133"/>
      <c r="I112" s="133"/>
      <c r="J112" s="133"/>
      <c r="K112" s="133"/>
    </row>
    <row r="113" spans="7:11" x14ac:dyDescent="0.25">
      <c r="G113" s="133"/>
      <c r="H113" s="133"/>
      <c r="I113" s="133"/>
      <c r="J113" s="133"/>
      <c r="K113" s="133"/>
    </row>
    <row r="114" spans="7:11" x14ac:dyDescent="0.25">
      <c r="G114" s="133"/>
      <c r="H114" s="133"/>
      <c r="I114" s="133"/>
      <c r="J114" s="133"/>
      <c r="K114" s="133"/>
    </row>
  </sheetData>
  <mergeCells count="39">
    <mergeCell ref="X21:Y21"/>
    <mergeCell ref="Z21:AA21"/>
    <mergeCell ref="A20:A22"/>
    <mergeCell ref="E20:F21"/>
    <mergeCell ref="B20:B22"/>
    <mergeCell ref="G20:G22"/>
    <mergeCell ref="H21:I21"/>
    <mergeCell ref="H20:K20"/>
    <mergeCell ref="J21:K21"/>
    <mergeCell ref="B97:I97"/>
    <mergeCell ref="B99:I99"/>
    <mergeCell ref="B88:I88"/>
    <mergeCell ref="B90:I90"/>
    <mergeCell ref="B92:I92"/>
    <mergeCell ref="B94:I94"/>
    <mergeCell ref="B95:I95"/>
    <mergeCell ref="B96:I9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7" zoomScale="75" zoomScaleSheetLayoutView="75" workbookViewId="0">
      <selection activeCell="AV26" sqref="A26:AV26"/>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3.140625" style="18" customWidth="1"/>
    <col min="14" max="14" width="46" style="18" customWidth="1"/>
    <col min="15" max="15" width="22.28515625" style="18" customWidth="1"/>
    <col min="16" max="16" width="13.42578125" style="18" customWidth="1"/>
    <col min="17" max="17" width="19.7109375" style="18" customWidth="1"/>
    <col min="18" max="18" width="17" style="18" customWidth="1"/>
    <col min="19" max="19" width="9.7109375" style="18" customWidth="1"/>
    <col min="20" max="20" width="12.570312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7" width="15.42578125" style="18" customWidth="1"/>
    <col min="28" max="28" width="20.28515625" style="18" customWidth="1"/>
    <col min="29" max="29" width="31" style="18" customWidth="1"/>
    <col min="30" max="30" width="14.140625" style="18" customWidth="1"/>
    <col min="31" max="31" width="15.85546875" style="18" customWidth="1"/>
    <col min="32" max="32" width="14.28515625" style="18" customWidth="1"/>
    <col min="33" max="33" width="17.85546875" style="18" customWidth="1"/>
    <col min="34" max="37" width="14.28515625" style="18" customWidth="1"/>
    <col min="38" max="38" width="15.28515625" style="18" customWidth="1"/>
    <col min="39" max="39" width="14.140625" style="18" customWidth="1"/>
    <col min="40" max="40" width="12.140625" style="18" customWidth="1"/>
    <col min="41" max="41" width="16.42578125" style="18" customWidth="1"/>
    <col min="42" max="46" width="14.7109375" style="18" customWidth="1"/>
    <col min="47" max="47" width="41.28515625" style="18" customWidth="1"/>
    <col min="48" max="48" width="47.2851562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4"/>
    </row>
    <row r="7" spans="1:48" ht="18.75" x14ac:dyDescent="0.25">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4" t="str">
        <f>'1. паспорт местоположение'!A12:C12</f>
        <v>N_TP3300.KL.0004</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0"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0" customFormat="1" ht="15.75" thickBot="1" x14ac:dyDescent="0.3">
      <c r="A21" s="437" t="s">
        <v>373</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0" customFormat="1" ht="58.5" customHeight="1" x14ac:dyDescent="0.25">
      <c r="A22" s="438" t="s">
        <v>51</v>
      </c>
      <c r="B22" s="441" t="s">
        <v>23</v>
      </c>
      <c r="C22" s="444" t="s">
        <v>50</v>
      </c>
      <c r="D22" s="444" t="s">
        <v>49</v>
      </c>
      <c r="E22" s="446" t="s">
        <v>384</v>
      </c>
      <c r="F22" s="447"/>
      <c r="G22" s="447"/>
      <c r="H22" s="447"/>
      <c r="I22" s="447"/>
      <c r="J22" s="447"/>
      <c r="K22" s="447"/>
      <c r="L22" s="448"/>
      <c r="M22" s="444" t="s">
        <v>48</v>
      </c>
      <c r="N22" s="444" t="s">
        <v>47</v>
      </c>
      <c r="O22" s="444" t="s">
        <v>46</v>
      </c>
      <c r="P22" s="416" t="s">
        <v>193</v>
      </c>
      <c r="Q22" s="416" t="s">
        <v>45</v>
      </c>
      <c r="R22" s="416" t="s">
        <v>44</v>
      </c>
      <c r="S22" s="416" t="s">
        <v>43</v>
      </c>
      <c r="T22" s="416"/>
      <c r="U22" s="434" t="s">
        <v>42</v>
      </c>
      <c r="V22" s="434" t="s">
        <v>41</v>
      </c>
      <c r="W22" s="416" t="s">
        <v>40</v>
      </c>
      <c r="X22" s="416" t="s">
        <v>39</v>
      </c>
      <c r="Y22" s="416" t="s">
        <v>38</v>
      </c>
      <c r="Z22" s="449" t="s">
        <v>37</v>
      </c>
      <c r="AA22" s="416" t="s">
        <v>36</v>
      </c>
      <c r="AB22" s="416" t="s">
        <v>35</v>
      </c>
      <c r="AC22" s="416" t="s">
        <v>34</v>
      </c>
      <c r="AD22" s="416" t="s">
        <v>33</v>
      </c>
      <c r="AE22" s="416" t="s">
        <v>32</v>
      </c>
      <c r="AF22" s="416" t="s">
        <v>31</v>
      </c>
      <c r="AG22" s="416"/>
      <c r="AH22" s="416"/>
      <c r="AI22" s="416"/>
      <c r="AJ22" s="416"/>
      <c r="AK22" s="416"/>
      <c r="AL22" s="416" t="s">
        <v>30</v>
      </c>
      <c r="AM22" s="416"/>
      <c r="AN22" s="416"/>
      <c r="AO22" s="416"/>
      <c r="AP22" s="416" t="s">
        <v>29</v>
      </c>
      <c r="AQ22" s="416"/>
      <c r="AR22" s="416" t="s">
        <v>28</v>
      </c>
      <c r="AS22" s="416" t="s">
        <v>27</v>
      </c>
      <c r="AT22" s="416" t="s">
        <v>26</v>
      </c>
      <c r="AU22" s="416" t="s">
        <v>25</v>
      </c>
      <c r="AV22" s="421" t="s">
        <v>24</v>
      </c>
    </row>
    <row r="23" spans="1:48" s="20" customFormat="1" ht="64.5" customHeight="1" x14ac:dyDescent="0.25">
      <c r="A23" s="439"/>
      <c r="B23" s="442"/>
      <c r="C23" s="445"/>
      <c r="D23" s="445"/>
      <c r="E23" s="426" t="s">
        <v>22</v>
      </c>
      <c r="F23" s="428" t="s">
        <v>130</v>
      </c>
      <c r="G23" s="428" t="s">
        <v>129</v>
      </c>
      <c r="H23" s="428" t="s">
        <v>128</v>
      </c>
      <c r="I23" s="430" t="s">
        <v>296</v>
      </c>
      <c r="J23" s="430" t="s">
        <v>297</v>
      </c>
      <c r="K23" s="430" t="s">
        <v>298</v>
      </c>
      <c r="L23" s="428" t="s">
        <v>79</v>
      </c>
      <c r="M23" s="445"/>
      <c r="N23" s="445"/>
      <c r="O23" s="445"/>
      <c r="P23" s="417"/>
      <c r="Q23" s="417"/>
      <c r="R23" s="417"/>
      <c r="S23" s="432" t="s">
        <v>1</v>
      </c>
      <c r="T23" s="432" t="s">
        <v>10</v>
      </c>
      <c r="U23" s="435"/>
      <c r="V23" s="435"/>
      <c r="W23" s="417"/>
      <c r="X23" s="417"/>
      <c r="Y23" s="417"/>
      <c r="Z23" s="417"/>
      <c r="AA23" s="417"/>
      <c r="AB23" s="417"/>
      <c r="AC23" s="417"/>
      <c r="AD23" s="417"/>
      <c r="AE23" s="417"/>
      <c r="AF23" s="417" t="s">
        <v>21</v>
      </c>
      <c r="AG23" s="417"/>
      <c r="AH23" s="417" t="s">
        <v>20</v>
      </c>
      <c r="AI23" s="417"/>
      <c r="AJ23" s="419" t="s">
        <v>19</v>
      </c>
      <c r="AK23" s="419" t="s">
        <v>18</v>
      </c>
      <c r="AL23" s="419" t="s">
        <v>17</v>
      </c>
      <c r="AM23" s="419" t="s">
        <v>16</v>
      </c>
      <c r="AN23" s="419" t="s">
        <v>15</v>
      </c>
      <c r="AO23" s="419" t="s">
        <v>14</v>
      </c>
      <c r="AP23" s="419" t="s">
        <v>13</v>
      </c>
      <c r="AQ23" s="424" t="s">
        <v>10</v>
      </c>
      <c r="AR23" s="417"/>
      <c r="AS23" s="417"/>
      <c r="AT23" s="417"/>
      <c r="AU23" s="417"/>
      <c r="AV23" s="422"/>
    </row>
    <row r="24" spans="1:48" s="20" customFormat="1" ht="96.75" customHeight="1" thickBot="1" x14ac:dyDescent="0.3">
      <c r="A24" s="440"/>
      <c r="B24" s="443"/>
      <c r="C24" s="420"/>
      <c r="D24" s="420"/>
      <c r="E24" s="427"/>
      <c r="F24" s="429"/>
      <c r="G24" s="429"/>
      <c r="H24" s="429"/>
      <c r="I24" s="431"/>
      <c r="J24" s="431"/>
      <c r="K24" s="431"/>
      <c r="L24" s="429"/>
      <c r="M24" s="420"/>
      <c r="N24" s="420"/>
      <c r="O24" s="420"/>
      <c r="P24" s="418"/>
      <c r="Q24" s="418"/>
      <c r="R24" s="418"/>
      <c r="S24" s="433"/>
      <c r="T24" s="433"/>
      <c r="U24" s="436"/>
      <c r="V24" s="436"/>
      <c r="W24" s="418"/>
      <c r="X24" s="418"/>
      <c r="Y24" s="418"/>
      <c r="Z24" s="418"/>
      <c r="AA24" s="418"/>
      <c r="AB24" s="418"/>
      <c r="AC24" s="418"/>
      <c r="AD24" s="418"/>
      <c r="AE24" s="418"/>
      <c r="AF24" s="148" t="s">
        <v>12</v>
      </c>
      <c r="AG24" s="148" t="s">
        <v>11</v>
      </c>
      <c r="AH24" s="149" t="s">
        <v>1</v>
      </c>
      <c r="AI24" s="149" t="s">
        <v>10</v>
      </c>
      <c r="AJ24" s="420"/>
      <c r="AK24" s="420"/>
      <c r="AL24" s="420"/>
      <c r="AM24" s="420"/>
      <c r="AN24" s="420"/>
      <c r="AO24" s="420"/>
      <c r="AP24" s="420"/>
      <c r="AQ24" s="425"/>
      <c r="AR24" s="418"/>
      <c r="AS24" s="418"/>
      <c r="AT24" s="418"/>
      <c r="AU24" s="418"/>
      <c r="AV24" s="423"/>
    </row>
    <row r="25" spans="1:48" s="19" customFormat="1" ht="12" thickBot="1" x14ac:dyDescent="0.25">
      <c r="A25" s="150">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2">
        <f t="shared" si="0"/>
        <v>49</v>
      </c>
    </row>
    <row r="26" spans="1:48" s="183" customFormat="1" ht="90.75" thickBot="1" x14ac:dyDescent="0.3">
      <c r="A26" s="296" t="s">
        <v>528</v>
      </c>
      <c r="B26" s="297" t="s">
        <v>530</v>
      </c>
      <c r="C26" s="295" t="s">
        <v>531</v>
      </c>
      <c r="D26" s="298">
        <v>12.202400000000001</v>
      </c>
      <c r="E26" s="298" t="s">
        <v>257</v>
      </c>
      <c r="F26" s="298">
        <v>0</v>
      </c>
      <c r="G26" s="298">
        <v>0</v>
      </c>
      <c r="H26" s="298" t="s">
        <v>257</v>
      </c>
      <c r="I26" s="298">
        <v>0.21</v>
      </c>
      <c r="J26" s="298" t="s">
        <v>257</v>
      </c>
      <c r="K26" s="298" t="s">
        <v>257</v>
      </c>
      <c r="L26" s="298" t="s">
        <v>257</v>
      </c>
      <c r="M26" s="295" t="s">
        <v>532</v>
      </c>
      <c r="N26" s="299" t="s">
        <v>529</v>
      </c>
      <c r="O26" s="295" t="s">
        <v>406</v>
      </c>
      <c r="P26" s="300">
        <v>1682</v>
      </c>
      <c r="Q26" s="295" t="s">
        <v>535</v>
      </c>
      <c r="R26" s="300">
        <v>1682</v>
      </c>
      <c r="S26" s="295" t="s">
        <v>533</v>
      </c>
      <c r="T26" s="295" t="s">
        <v>534</v>
      </c>
      <c r="U26" s="295">
        <v>1</v>
      </c>
      <c r="V26" s="295">
        <v>1</v>
      </c>
      <c r="W26" s="295" t="s">
        <v>536</v>
      </c>
      <c r="X26" s="300">
        <v>1682</v>
      </c>
      <c r="Y26" s="298"/>
      <c r="Z26" s="295">
        <v>1</v>
      </c>
      <c r="AA26" s="300">
        <v>1682</v>
      </c>
      <c r="AB26" s="300">
        <v>1682</v>
      </c>
      <c r="AC26" s="295" t="s">
        <v>536</v>
      </c>
      <c r="AD26" s="300">
        <v>2018</v>
      </c>
      <c r="AE26" s="300">
        <v>277</v>
      </c>
      <c r="AF26" s="301" t="s">
        <v>537</v>
      </c>
      <c r="AG26" s="295" t="s">
        <v>538</v>
      </c>
      <c r="AH26" s="295" t="s">
        <v>539</v>
      </c>
      <c r="AI26" s="295" t="s">
        <v>540</v>
      </c>
      <c r="AJ26" s="295" t="s">
        <v>541</v>
      </c>
      <c r="AK26" s="295" t="s">
        <v>542</v>
      </c>
      <c r="AL26" s="295" t="s">
        <v>543</v>
      </c>
      <c r="AM26" s="295" t="s">
        <v>544</v>
      </c>
      <c r="AN26" s="295" t="s">
        <v>542</v>
      </c>
      <c r="AO26" s="301" t="s">
        <v>545</v>
      </c>
      <c r="AP26" s="295" t="s">
        <v>546</v>
      </c>
      <c r="AQ26" s="295" t="s">
        <v>547</v>
      </c>
      <c r="AR26" s="295" t="s">
        <v>546</v>
      </c>
      <c r="AS26" s="295" t="s">
        <v>547</v>
      </c>
      <c r="AT26" s="295" t="s">
        <v>548</v>
      </c>
      <c r="AU26" s="295" t="s">
        <v>549</v>
      </c>
      <c r="AV26" s="295" t="s">
        <v>550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64"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60" t="s">
        <v>68</v>
      </c>
    </row>
    <row r="2" spans="1:8" ht="18.75" x14ac:dyDescent="0.3">
      <c r="B2" s="161" t="s">
        <v>9</v>
      </c>
    </row>
    <row r="3" spans="1:8" ht="18.75" x14ac:dyDescent="0.3">
      <c r="B3" s="161" t="s">
        <v>390</v>
      </c>
    </row>
    <row r="4" spans="1:8" x14ac:dyDescent="0.25">
      <c r="B4" s="41"/>
    </row>
    <row r="5" spans="1:8" ht="18.75" x14ac:dyDescent="0.3">
      <c r="A5" s="452" t="str">
        <f>'1. паспорт местоположение'!A5:C5</f>
        <v>Год раскрытия информации: 2024 год</v>
      </c>
      <c r="B5" s="452"/>
      <c r="C5" s="72"/>
      <c r="D5" s="72"/>
      <c r="E5" s="72"/>
      <c r="F5" s="72"/>
      <c r="G5" s="72"/>
      <c r="H5" s="72"/>
    </row>
    <row r="6" spans="1:8" ht="18.75" x14ac:dyDescent="0.3">
      <c r="A6" s="177"/>
      <c r="B6" s="177"/>
      <c r="C6" s="177"/>
      <c r="D6" s="177"/>
      <c r="E6" s="177"/>
      <c r="F6" s="177"/>
      <c r="G6" s="177"/>
      <c r="H6" s="177"/>
    </row>
    <row r="7" spans="1:8" ht="18.75" x14ac:dyDescent="0.25">
      <c r="A7" s="333" t="s">
        <v>8</v>
      </c>
      <c r="B7" s="333"/>
      <c r="C7" s="162"/>
      <c r="D7" s="162"/>
      <c r="E7" s="162"/>
      <c r="F7" s="162"/>
      <c r="G7" s="162"/>
      <c r="H7" s="162"/>
    </row>
    <row r="8" spans="1:8" ht="18.75" x14ac:dyDescent="0.25">
      <c r="A8" s="162"/>
      <c r="B8" s="162"/>
      <c r="C8" s="162"/>
      <c r="D8" s="162"/>
      <c r="E8" s="162"/>
      <c r="F8" s="162"/>
      <c r="G8" s="162"/>
      <c r="H8" s="162"/>
    </row>
    <row r="9" spans="1:8" ht="18.75" x14ac:dyDescent="0.25">
      <c r="A9" s="332" t="str">
        <f>'1. паспорт местоположение'!A9:C9</f>
        <v>АО "Россети Тюмень"</v>
      </c>
      <c r="B9" s="332"/>
      <c r="C9" s="116"/>
      <c r="D9" s="116"/>
      <c r="E9" s="116"/>
      <c r="F9" s="116"/>
      <c r="G9" s="116"/>
      <c r="H9" s="116"/>
    </row>
    <row r="10" spans="1:8" x14ac:dyDescent="0.25">
      <c r="A10" s="330" t="s">
        <v>7</v>
      </c>
      <c r="B10" s="330"/>
      <c r="C10" s="117"/>
      <c r="D10" s="117"/>
      <c r="E10" s="117"/>
      <c r="F10" s="117"/>
      <c r="G10" s="117"/>
      <c r="H10" s="117"/>
    </row>
    <row r="11" spans="1:8" ht="18.75" x14ac:dyDescent="0.25">
      <c r="A11" s="162"/>
      <c r="B11" s="162"/>
      <c r="C11" s="162"/>
      <c r="D11" s="162"/>
      <c r="E11" s="162"/>
      <c r="F11" s="162"/>
      <c r="G11" s="162"/>
      <c r="H11" s="162"/>
    </row>
    <row r="12" spans="1:8" ht="30.75" customHeight="1" x14ac:dyDescent="0.25">
      <c r="A12" s="331" t="str">
        <f>'1. паспорт местоположение'!A12:C12</f>
        <v>N_TP3300.KL.0004</v>
      </c>
      <c r="B12" s="331"/>
      <c r="C12" s="116"/>
      <c r="D12" s="116"/>
      <c r="E12" s="116"/>
      <c r="F12" s="116"/>
      <c r="G12" s="116"/>
      <c r="H12" s="116"/>
    </row>
    <row r="13" spans="1:8" x14ac:dyDescent="0.25">
      <c r="A13" s="330" t="s">
        <v>6</v>
      </c>
      <c r="B13" s="330"/>
      <c r="C13" s="117"/>
      <c r="D13" s="117"/>
      <c r="E13" s="117"/>
      <c r="F13" s="117"/>
      <c r="G13" s="117"/>
      <c r="H13" s="117"/>
    </row>
    <row r="14" spans="1:8" ht="18.75" x14ac:dyDescent="0.25">
      <c r="A14" s="163"/>
      <c r="B14" s="163"/>
      <c r="C14" s="163"/>
      <c r="D14" s="163"/>
      <c r="E14" s="163"/>
      <c r="F14" s="163"/>
      <c r="G14" s="163"/>
      <c r="H14" s="163"/>
    </row>
    <row r="15" spans="1:8" ht="47.25" customHeight="1" x14ac:dyDescent="0.25">
      <c r="A15" s="331"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31"/>
      <c r="C15" s="116"/>
      <c r="D15" s="116"/>
      <c r="E15" s="116"/>
      <c r="F15" s="116"/>
      <c r="G15" s="116"/>
      <c r="H15" s="116"/>
    </row>
    <row r="16" spans="1:8" x14ac:dyDescent="0.25">
      <c r="A16" s="330" t="s">
        <v>5</v>
      </c>
      <c r="B16" s="330"/>
      <c r="C16" s="117"/>
      <c r="D16" s="117"/>
      <c r="E16" s="117"/>
      <c r="F16" s="117"/>
      <c r="G16" s="117"/>
      <c r="H16" s="117"/>
    </row>
    <row r="17" spans="1:2" x14ac:dyDescent="0.25">
      <c r="B17" s="95"/>
    </row>
    <row r="18" spans="1:2" ht="33.75" customHeight="1" x14ac:dyDescent="0.25">
      <c r="A18" s="450" t="s">
        <v>374</v>
      </c>
      <c r="B18" s="451"/>
    </row>
    <row r="19" spans="1:2" x14ac:dyDescent="0.25">
      <c r="B19" s="41"/>
    </row>
    <row r="20" spans="1:2" ht="16.5" thickBot="1" x14ac:dyDescent="0.3">
      <c r="B20" s="96"/>
    </row>
    <row r="21" spans="1:2" ht="69" customHeight="1" thickBot="1" x14ac:dyDescent="0.3">
      <c r="A21" s="97" t="s">
        <v>264</v>
      </c>
      <c r="B21" s="98" t="str">
        <f>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row>
    <row r="22" spans="1:2" ht="16.5" thickBot="1" x14ac:dyDescent="0.3">
      <c r="A22" s="97" t="s">
        <v>265</v>
      </c>
      <c r="B22" s="98" t="str">
        <f>'1. паспорт местоположение'!C27</f>
        <v>г. Тюмень</v>
      </c>
    </row>
    <row r="23" spans="1:2" ht="16.5" thickBot="1" x14ac:dyDescent="0.3">
      <c r="A23" s="97" t="s">
        <v>246</v>
      </c>
      <c r="B23" s="166" t="s">
        <v>397</v>
      </c>
    </row>
    <row r="24" spans="1:2" ht="16.5" thickBot="1" x14ac:dyDescent="0.3">
      <c r="A24" s="97" t="s">
        <v>266</v>
      </c>
      <c r="B24" s="99" t="s">
        <v>455</v>
      </c>
    </row>
    <row r="25" spans="1:2" ht="16.5" thickBot="1" x14ac:dyDescent="0.3">
      <c r="A25" s="100" t="s">
        <v>267</v>
      </c>
      <c r="B25" s="165">
        <f>'3.3 паспорт описание'!C29</f>
        <v>2024</v>
      </c>
    </row>
    <row r="26" spans="1:2" ht="16.5" thickBot="1" x14ac:dyDescent="0.3">
      <c r="A26" s="101" t="s">
        <v>268</v>
      </c>
      <c r="B26" s="102" t="str">
        <f>'3.3 паспорт описание'!C30</f>
        <v>С</v>
      </c>
    </row>
    <row r="27" spans="1:2" ht="29.25" thickBot="1" x14ac:dyDescent="0.3">
      <c r="A27" s="104" t="s">
        <v>440</v>
      </c>
      <c r="B27" s="169">
        <f>'6.2. Паспорт фин осв ввод'!D24</f>
        <v>7.1695555720000002</v>
      </c>
    </row>
    <row r="28" spans="1:2" ht="16.5" thickBot="1" x14ac:dyDescent="0.3">
      <c r="A28" s="103" t="s">
        <v>269</v>
      </c>
      <c r="B28" s="103" t="s">
        <v>411</v>
      </c>
    </row>
    <row r="29" spans="1:2" ht="28.5" x14ac:dyDescent="0.25">
      <c r="A29" s="302" t="s">
        <v>270</v>
      </c>
      <c r="B29" s="169">
        <v>2.0179999999999998</v>
      </c>
    </row>
    <row r="30" spans="1:2" ht="28.5" x14ac:dyDescent="0.25">
      <c r="A30" s="303" t="s">
        <v>271</v>
      </c>
      <c r="B30" s="168">
        <v>2.0179999999999998</v>
      </c>
    </row>
    <row r="31" spans="1:2" x14ac:dyDescent="0.25">
      <c r="A31" s="304" t="s">
        <v>272</v>
      </c>
      <c r="B31" s="305"/>
    </row>
    <row r="32" spans="1:2" ht="29.25" thickBot="1" x14ac:dyDescent="0.3">
      <c r="A32" s="172" t="s">
        <v>398</v>
      </c>
      <c r="B32" s="173">
        <v>2.0179999999999998</v>
      </c>
    </row>
    <row r="33" spans="1:2" ht="30" x14ac:dyDescent="0.25">
      <c r="A33" s="306" t="s">
        <v>552</v>
      </c>
      <c r="B33" s="175">
        <v>2.0179999999999998</v>
      </c>
    </row>
    <row r="34" spans="1:2" x14ac:dyDescent="0.25">
      <c r="A34" s="171" t="s">
        <v>273</v>
      </c>
      <c r="B34" s="170">
        <v>104.24</v>
      </c>
    </row>
    <row r="35" spans="1:2" x14ac:dyDescent="0.25">
      <c r="A35" s="171" t="s">
        <v>274</v>
      </c>
      <c r="B35" s="174">
        <v>0</v>
      </c>
    </row>
    <row r="36" spans="1:2" x14ac:dyDescent="0.25">
      <c r="A36" s="171" t="s">
        <v>275</v>
      </c>
      <c r="B36" s="174">
        <v>0</v>
      </c>
    </row>
    <row r="37" spans="1:2" ht="29.25" thickBot="1" x14ac:dyDescent="0.3">
      <c r="A37" s="172" t="s">
        <v>399</v>
      </c>
      <c r="B37" s="173">
        <v>0</v>
      </c>
    </row>
    <row r="38" spans="1:2" x14ac:dyDescent="0.25">
      <c r="A38" s="171" t="s">
        <v>553</v>
      </c>
      <c r="B38" s="170" t="s">
        <v>417</v>
      </c>
    </row>
    <row r="39" spans="1:2" x14ac:dyDescent="0.25">
      <c r="A39" s="171" t="s">
        <v>273</v>
      </c>
      <c r="B39" s="170" t="s">
        <v>417</v>
      </c>
    </row>
    <row r="40" spans="1:2" x14ac:dyDescent="0.25">
      <c r="A40" s="171" t="s">
        <v>274</v>
      </c>
      <c r="B40" s="170" t="s">
        <v>417</v>
      </c>
    </row>
    <row r="41" spans="1:2" x14ac:dyDescent="0.25">
      <c r="A41" s="171" t="s">
        <v>275</v>
      </c>
      <c r="B41" s="170" t="s">
        <v>417</v>
      </c>
    </row>
    <row r="42" spans="1:2" ht="29.25" thickBot="1" x14ac:dyDescent="0.3">
      <c r="A42" s="172" t="s">
        <v>400</v>
      </c>
      <c r="B42" s="173">
        <v>0</v>
      </c>
    </row>
    <row r="43" spans="1:2" x14ac:dyDescent="0.25">
      <c r="A43" s="171" t="s">
        <v>553</v>
      </c>
      <c r="B43" s="170" t="s">
        <v>417</v>
      </c>
    </row>
    <row r="44" spans="1:2" x14ac:dyDescent="0.25">
      <c r="A44" s="171" t="s">
        <v>273</v>
      </c>
      <c r="B44" s="170" t="s">
        <v>417</v>
      </c>
    </row>
    <row r="45" spans="1:2" x14ac:dyDescent="0.25">
      <c r="A45" s="171" t="s">
        <v>274</v>
      </c>
      <c r="B45" s="170" t="s">
        <v>417</v>
      </c>
    </row>
    <row r="46" spans="1:2" x14ac:dyDescent="0.25">
      <c r="A46" s="171" t="s">
        <v>275</v>
      </c>
      <c r="B46" s="170" t="s">
        <v>417</v>
      </c>
    </row>
    <row r="47" spans="1:2" ht="29.25" thickBot="1" x14ac:dyDescent="0.3">
      <c r="A47" s="172" t="s">
        <v>276</v>
      </c>
      <c r="B47" s="167" t="s">
        <v>417</v>
      </c>
    </row>
    <row r="48" spans="1:2" x14ac:dyDescent="0.25">
      <c r="A48" s="171" t="s">
        <v>272</v>
      </c>
      <c r="B48" s="170" t="s">
        <v>417</v>
      </c>
    </row>
    <row r="49" spans="1:2" x14ac:dyDescent="0.25">
      <c r="A49" s="171" t="s">
        <v>401</v>
      </c>
      <c r="B49" s="170" t="s">
        <v>417</v>
      </c>
    </row>
    <row r="50" spans="1:2" x14ac:dyDescent="0.25">
      <c r="A50" s="171" t="s">
        <v>402</v>
      </c>
      <c r="B50" s="170" t="s">
        <v>417</v>
      </c>
    </row>
    <row r="51" spans="1:2" x14ac:dyDescent="0.25">
      <c r="A51" s="171" t="s">
        <v>403</v>
      </c>
      <c r="B51" s="170" t="s">
        <v>417</v>
      </c>
    </row>
    <row r="52" spans="1:2" ht="16.5" thickBot="1" x14ac:dyDescent="0.3">
      <c r="A52" s="172" t="s">
        <v>277</v>
      </c>
      <c r="B52" s="167">
        <v>0</v>
      </c>
    </row>
    <row r="53" spans="1:2" ht="16.5" thickBot="1" x14ac:dyDescent="0.3">
      <c r="A53" s="172" t="s">
        <v>278</v>
      </c>
      <c r="B53" s="173">
        <v>0</v>
      </c>
    </row>
    <row r="54" spans="1:2" ht="16.5" thickBot="1" x14ac:dyDescent="0.3">
      <c r="A54" s="172" t="s">
        <v>279</v>
      </c>
      <c r="B54" s="167">
        <v>0</v>
      </c>
    </row>
    <row r="55" spans="1:2" ht="16.5" thickBot="1" x14ac:dyDescent="0.3">
      <c r="A55" s="172" t="s">
        <v>280</v>
      </c>
      <c r="B55" s="173">
        <v>0</v>
      </c>
    </row>
    <row r="56" spans="1:2" ht="16.5" thickBot="1" x14ac:dyDescent="0.3">
      <c r="A56" s="172" t="s">
        <v>281</v>
      </c>
      <c r="B56" s="167" t="s">
        <v>417</v>
      </c>
    </row>
    <row r="57" spans="1:2" x14ac:dyDescent="0.25">
      <c r="A57" s="171" t="s">
        <v>282</v>
      </c>
      <c r="B57" s="170" t="s">
        <v>554</v>
      </c>
    </row>
    <row r="58" spans="1:2" x14ac:dyDescent="0.25">
      <c r="A58" s="171" t="s">
        <v>283</v>
      </c>
      <c r="B58" s="170" t="s">
        <v>417</v>
      </c>
    </row>
    <row r="59" spans="1:2" x14ac:dyDescent="0.25">
      <c r="A59" s="171" t="s">
        <v>284</v>
      </c>
      <c r="B59" s="170" t="s">
        <v>417</v>
      </c>
    </row>
    <row r="60" spans="1:2" x14ac:dyDescent="0.25">
      <c r="A60" s="171" t="s">
        <v>285</v>
      </c>
      <c r="B60" s="170" t="s">
        <v>555</v>
      </c>
    </row>
    <row r="61" spans="1:2" x14ac:dyDescent="0.25">
      <c r="A61" s="171" t="s">
        <v>286</v>
      </c>
      <c r="B61" s="170" t="s">
        <v>417</v>
      </c>
    </row>
    <row r="62" spans="1:2" ht="29.25" thickBot="1" x14ac:dyDescent="0.3">
      <c r="A62" s="172" t="s">
        <v>287</v>
      </c>
      <c r="B62" s="167" t="s">
        <v>417</v>
      </c>
    </row>
    <row r="63" spans="1:2" ht="29.25" thickBot="1" x14ac:dyDescent="0.3">
      <c r="A63" s="172" t="s">
        <v>288</v>
      </c>
      <c r="B63" s="167" t="s">
        <v>417</v>
      </c>
    </row>
    <row r="64" spans="1:2" x14ac:dyDescent="0.25">
      <c r="A64" s="171" t="s">
        <v>272</v>
      </c>
      <c r="B64" s="170" t="s">
        <v>417</v>
      </c>
    </row>
    <row r="65" spans="1:2" x14ac:dyDescent="0.25">
      <c r="A65" s="171" t="s">
        <v>556</v>
      </c>
      <c r="B65" s="170" t="s">
        <v>417</v>
      </c>
    </row>
    <row r="66" spans="1:2" x14ac:dyDescent="0.25">
      <c r="A66" s="171" t="s">
        <v>557</v>
      </c>
      <c r="B66" s="170" t="s">
        <v>417</v>
      </c>
    </row>
    <row r="67" spans="1:2" ht="16.5" thickBot="1" x14ac:dyDescent="0.3">
      <c r="A67" s="172" t="s">
        <v>289</v>
      </c>
      <c r="B67" s="94" t="s">
        <v>444</v>
      </c>
    </row>
    <row r="68" spans="1:2" ht="16.5" thickBot="1" x14ac:dyDescent="0.3">
      <c r="A68" s="172" t="s">
        <v>290</v>
      </c>
      <c r="B68" s="167" t="s">
        <v>417</v>
      </c>
    </row>
    <row r="69" spans="1:2" x14ac:dyDescent="0.25">
      <c r="A69" s="171" t="s">
        <v>558</v>
      </c>
      <c r="B69" s="307">
        <f>'6.1. Паспорт сетевой график'!H43</f>
        <v>45376</v>
      </c>
    </row>
    <row r="70" spans="1:2" x14ac:dyDescent="0.25">
      <c r="A70" s="171" t="s">
        <v>559</v>
      </c>
      <c r="B70" s="170" t="s">
        <v>417</v>
      </c>
    </row>
    <row r="71" spans="1:2" x14ac:dyDescent="0.25">
      <c r="A71" s="171" t="s">
        <v>560</v>
      </c>
      <c r="B71" s="170" t="s">
        <v>417</v>
      </c>
    </row>
    <row r="72" spans="1:2" ht="29.25" thickBot="1" x14ac:dyDescent="0.3">
      <c r="A72" s="172" t="s">
        <v>291</v>
      </c>
      <c r="B72" s="167" t="s">
        <v>417</v>
      </c>
    </row>
    <row r="73" spans="1:2" ht="29.25" thickBot="1" x14ac:dyDescent="0.3">
      <c r="A73" s="172" t="s">
        <v>292</v>
      </c>
      <c r="B73" s="167" t="s">
        <v>417</v>
      </c>
    </row>
    <row r="74" spans="1:2" x14ac:dyDescent="0.25">
      <c r="A74" s="171" t="s">
        <v>561</v>
      </c>
      <c r="B74" s="170" t="s">
        <v>417</v>
      </c>
    </row>
    <row r="75" spans="1:2" x14ac:dyDescent="0.25">
      <c r="A75" s="171" t="s">
        <v>562</v>
      </c>
      <c r="B75" s="170" t="s">
        <v>417</v>
      </c>
    </row>
    <row r="76" spans="1:2" x14ac:dyDescent="0.25">
      <c r="A76" s="171" t="s">
        <v>563</v>
      </c>
      <c r="B76" s="170" t="s">
        <v>417</v>
      </c>
    </row>
    <row r="77" spans="1:2" x14ac:dyDescent="0.25">
      <c r="A77" s="171" t="s">
        <v>564</v>
      </c>
      <c r="B77" s="170" t="s">
        <v>417</v>
      </c>
    </row>
    <row r="78" spans="1:2" x14ac:dyDescent="0.25">
      <c r="A78" s="171" t="s">
        <v>565</v>
      </c>
      <c r="B78" s="170" t="s">
        <v>417</v>
      </c>
    </row>
    <row r="81" spans="1:2" x14ac:dyDescent="0.25">
      <c r="A81" s="105"/>
      <c r="B81" s="106"/>
    </row>
    <row r="82" spans="1:2" x14ac:dyDescent="0.25">
      <c r="B82" s="107"/>
    </row>
    <row r="83" spans="1:2" x14ac:dyDescent="0.25">
      <c r="B83" s="10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2022-10-21T06:06:48Z</cp:lastPrinted>
  <dcterms:created xsi:type="dcterms:W3CDTF">2015-08-16T15:31:05Z</dcterms:created>
  <dcterms:modified xsi:type="dcterms:W3CDTF">2024-11-29T12:40:40Z</dcterms:modified>
</cp:coreProperties>
</file>