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VL.0087\"/>
    </mc:Choice>
  </mc:AlternateContent>
  <bookViews>
    <workbookView xWindow="0" yWindow="0" windowWidth="28800" windowHeight="10200" tabRatio="90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[2]Options!$B$15</definedName>
    <definedName name="Opt_Version">[2]Options!$B$8</definedName>
    <definedName name="perdolya02" localSheetId="2">#REF!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0" i="42" l="1"/>
  <c r="C32" i="16" l="1"/>
  <c r="D32" i="16" s="1"/>
  <c r="C35" i="16" s="1"/>
  <c r="C31" i="16"/>
  <c r="C30" i="16"/>
  <c r="C37" i="16" l="1"/>
  <c r="D37" i="16" s="1"/>
  <c r="D35" i="16"/>
  <c r="G32" i="16" l="1"/>
  <c r="H32" i="16" s="1"/>
  <c r="G30" i="16"/>
  <c r="G31" i="16"/>
  <c r="G35" i="16" l="1"/>
  <c r="G37" i="16" s="1"/>
  <c r="H37" i="16" s="1"/>
  <c r="A15" i="42" l="1"/>
  <c r="A12" i="42"/>
  <c r="A9" i="42"/>
  <c r="A5" i="42"/>
  <c r="A12" i="31" l="1"/>
  <c r="A13" i="30" l="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 r="F23" i="42" l="1"/>
  <c r="F24" i="42" s="1"/>
  <c r="F21" i="42" l="1"/>
  <c r="F22" i="42" l="1"/>
</calcChain>
</file>

<file path=xl/sharedStrings.xml><?xml version="1.0" encoding="utf-8"?>
<sst xmlns="http://schemas.openxmlformats.org/spreadsheetml/2006/main" count="1394" uniqueCount="598">
  <si>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</si>
  <si>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</si>
  <si>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</si>
  <si>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</si>
  <si>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</si>
  <si>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</si>
  <si>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</si>
  <si>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</si>
  <si>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</si>
  <si>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</si>
  <si>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</si>
  <si>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</si>
  <si>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</si>
  <si>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</si>
  <si>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</si>
  <si>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</si>
  <si>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</si>
  <si>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</si>
  <si>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</si>
  <si>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</si>
  <si>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</si>
  <si>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</si>
  <si>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</si>
  <si>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</si>
  <si>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</si>
  <si>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</si>
  <si>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</si>
  <si>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</si>
  <si>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</si>
  <si>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</si>
  <si>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</si>
  <si>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</si>
  <si>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</si>
  <si>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</si>
  <si>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</si>
  <si>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</si>
  <si>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</si>
  <si>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</si>
  <si>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</si>
  <si>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</si>
  <si>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</si>
  <si>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</si>
  <si>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</si>
  <si>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</si>
  <si>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</si>
  <si>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</si>
  <si>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</si>
  <si>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</si>
  <si>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</si>
  <si>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</si>
  <si>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</si>
  <si>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</si>
  <si>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</si>
  <si>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</si>
  <si>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</si>
  <si>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</si>
  <si>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</si>
  <si>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</si>
  <si>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</si>
  <si>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</si>
  <si>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</si>
  <si>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</si>
  <si>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</si>
  <si>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</si>
  <si>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</si>
  <si>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</si>
  <si>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</si>
  <si>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</si>
  <si>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</si>
  <si>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</si>
  <si>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</si>
  <si>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</si>
  <si>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</si>
  <si>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</si>
  <si>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</si>
  <si>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</si>
  <si>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</si>
  <si>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</si>
  <si>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</si>
  <si>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</si>
  <si>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</si>
  <si>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</si>
  <si>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</si>
  <si>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</si>
  <si>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</si>
  <si>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</si>
  <si>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</si>
  <si>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</si>
  <si>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</si>
  <si>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</si>
  <si>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</si>
  <si>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</si>
  <si>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</si>
  <si>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</si>
  <si>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</si>
  <si>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</si>
  <si>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</si>
  <si>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</si>
  <si>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</si>
  <si>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</si>
  <si>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</si>
  <si>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</si>
  <si>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</si>
  <si>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</si>
  <si>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</si>
  <si>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</si>
  <si>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</si>
  <si>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</si>
  <si>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</si>
  <si>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</si>
  <si>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</si>
  <si>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</si>
  <si>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</si>
  <si>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</si>
  <si>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</si>
  <si>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</si>
  <si>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</si>
  <si>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</si>
  <si>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</si>
  <si>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</si>
  <si>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</si>
  <si>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</si>
  <si>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</si>
  <si>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</si>
  <si>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</si>
  <si>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</si>
  <si>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</si>
  <si>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</si>
  <si>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</si>
  <si>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</si>
  <si>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</si>
  <si>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</si>
  <si>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</si>
  <si>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</si>
  <si>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</si>
  <si>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</si>
  <si>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</si>
  <si>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</si>
  <si>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</si>
  <si>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</si>
  <si>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</si>
  <si>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</si>
  <si>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</si>
  <si>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</si>
  <si>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</si>
  <si>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</si>
  <si>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</si>
  <si>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</si>
  <si>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</si>
  <si>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</si>
  <si>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</si>
  <si>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</si>
  <si>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</si>
  <si>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</si>
  <si>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</si>
  <si>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</si>
  <si>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</si>
  <si>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</si>
  <si>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</si>
  <si>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</si>
  <si>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</si>
  <si>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</si>
  <si>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</si>
  <si>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</si>
  <si>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</si>
  <si>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</si>
  <si>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</si>
  <si>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</si>
  <si>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</si>
  <si>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</si>
  <si>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</si>
  <si>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</si>
  <si>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</si>
  <si>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</si>
  <si>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</si>
  <si>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</si>
  <si>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</si>
  <si>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</si>
  <si>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</si>
  <si>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</si>
  <si>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</si>
  <si>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</si>
  <si>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</si>
  <si>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</si>
  <si>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</si>
  <si>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</si>
  <si>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</si>
  <si>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</si>
  <si>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</si>
  <si>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</si>
  <si>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</si>
  <si>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</si>
  <si>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</si>
  <si>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</si>
  <si>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</si>
  <si>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</si>
  <si>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</si>
  <si>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</si>
  <si>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</si>
  <si>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</si>
  <si>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</si>
  <si>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</si>
  <si>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</si>
  <si>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</si>
  <si>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</si>
  <si>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</si>
  <si>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</si>
  <si>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</si>
  <si>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</si>
  <si>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</si>
  <si>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</si>
  <si>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</si>
  <si>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</si>
  <si>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</si>
  <si>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</si>
  <si>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</si>
  <si>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</si>
  <si>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</si>
  <si>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</si>
  <si>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</si>
  <si>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</si>
  <si>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</si>
  <si>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</si>
  <si>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</si>
  <si>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</si>
  <si>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</si>
  <si>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</si>
  <si>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</si>
  <si>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</si>
  <si>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</si>
  <si>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</si>
  <si>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</si>
  <si>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</si>
  <si>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</si>
  <si>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</si>
  <si>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</si>
  <si>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</si>
  <si>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</si>
  <si>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</si>
  <si>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</si>
  <si>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</si>
  <si>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</si>
  <si>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</si>
  <si>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</si>
  <si>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</si>
  <si>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</si>
  <si>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</si>
  <si>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</si>
  <si>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</si>
  <si>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</si>
  <si>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</si>
  <si>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</si>
  <si>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</si>
  <si>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</si>
  <si>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</si>
  <si>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</si>
  <si>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</si>
  <si>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</si>
  <si>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</si>
  <si>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</si>
  <si>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</si>
  <si>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</si>
  <si>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</si>
  <si>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</si>
  <si>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</si>
  <si>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</si>
  <si>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</si>
  <si>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</si>
  <si>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</si>
  <si>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</si>
  <si>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</si>
  <si>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</si>
  <si>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</si>
  <si>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</si>
  <si>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</si>
  <si>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</si>
  <si>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</si>
  <si>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</si>
  <si>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</si>
  <si>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</si>
  <si>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</si>
  <si>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</si>
  <si>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</si>
  <si>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</si>
  <si>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</si>
  <si>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</si>
  <si>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</si>
  <si>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</si>
  <si>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</si>
  <si>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</si>
  <si>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</si>
  <si>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</si>
  <si>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</si>
  <si>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</si>
  <si>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</si>
  <si>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</si>
  <si>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</si>
  <si>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</si>
  <si>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</si>
  <si>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</si>
  <si>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</si>
  <si>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</si>
  <si>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</si>
  <si>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</si>
  <si>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</si>
  <si>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</si>
  <si>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</si>
  <si>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</si>
  <si>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</si>
  <si>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</si>
  <si>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</si>
  <si>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</si>
  <si>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</si>
  <si>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</si>
  <si>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</si>
  <si>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</si>
  <si>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</si>
  <si>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</si>
  <si>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</si>
  <si>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</si>
  <si>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</si>
  <si>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</si>
  <si>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</si>
  <si>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</si>
  <si>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</si>
  <si>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</si>
  <si>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</si>
  <si>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</si>
  <si>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</si>
  <si>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</si>
  <si>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</si>
  <si>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</si>
  <si>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</si>
  <si>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</si>
  <si>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</si>
  <si>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</si>
  <si>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</si>
  <si>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</si>
  <si>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</si>
  <si>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</si>
  <si>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</si>
  <si>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</si>
  <si>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</si>
  <si>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</si>
  <si>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</si>
  <si>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</si>
  <si>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</si>
  <si>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</si>
  <si>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</si>
  <si>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</si>
  <si>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</si>
  <si>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</si>
  <si>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</si>
  <si>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</si>
  <si>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</si>
  <si>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</si>
  <si>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</si>
  <si>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</si>
  <si>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</si>
  <si>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</si>
  <si>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</si>
  <si>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</si>
  <si>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</si>
  <si>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</si>
  <si>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</si>
  <si>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</si>
  <si>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</si>
  <si>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</si>
  <si>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</si>
  <si>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</si>
  <si>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</si>
  <si>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</si>
  <si>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</si>
  <si>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</si>
  <si>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</si>
  <si>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</si>
  <si>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</si>
  <si>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</si>
  <si>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</si>
  <si>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</si>
  <si>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</si>
  <si>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</si>
  <si>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</si>
  <si>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</si>
  <si>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</si>
  <si>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</si>
  <si>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</si>
  <si>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</si>
  <si>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</si>
  <si>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</si>
  <si>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</si>
  <si>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</si>
  <si>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</si>
  <si>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</si>
  <si>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</si>
  <si>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</si>
  <si>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</si>
  <si>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</si>
  <si>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</si>
  <si>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</si>
  <si>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</si>
  <si>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</si>
  <si>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</si>
  <si>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</si>
  <si>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</si>
  <si>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</si>
  <si>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</si>
  <si>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</si>
  <si>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</si>
  <si>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</si>
  <si>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</si>
  <si>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</si>
  <si>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</si>
  <si>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</si>
  <si>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</si>
  <si>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</si>
  <si>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</si>
  <si>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</si>
  <si>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</si>
  <si>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</si>
  <si>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</si>
  <si>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</si>
  <si>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</si>
  <si>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</si>
  <si>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</si>
  <si>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</si>
  <si>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</si>
  <si>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</si>
  <si>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</si>
  <si>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</si>
  <si>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</si>
  <si>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</si>
  <si>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</si>
  <si>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</si>
  <si>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</si>
  <si>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</si>
  <si>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</si>
  <si>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</si>
  <si>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</si>
  <si>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</si>
  <si>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</si>
  <si>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</si>
  <si>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</si>
  <si>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</si>
  <si>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</si>
  <si>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</si>
  <si>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</si>
  <si>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</si>
  <si>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</si>
  <si>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</si>
  <si>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</si>
  <si>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4,0976577 млн.руб./км.</t>
  </si>
  <si>
    <t>1.12.</t>
  </si>
  <si>
    <t>Исетский район</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</si>
  <si>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</si>
  <si>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0.21 км (в том числе 0 прирост)</t>
  </si>
  <si>
    <t>N_TP3400.VL.0087</t>
  </si>
  <si>
    <t>показатель замены линий электропередачи (0,4 кВ) 0,21 км; 
показатель объема финансовых потребностей, необходимых для реализации
мероприятий, направленных на выполнение требований законодательства (Фтз ) - 0.96142 млн.руб.;</t>
  </si>
  <si>
    <t>Реконструкция электросетевого комплекса от ПС 110/35/10кВ «Мичурино», ВЛ-10кВ ф. «Больница» (Администрация Исетского муниципального района, переустройство ВЛ-0,4кВ протяженностью 0,21км)</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</si>
  <si>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</si>
  <si>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Прочие расходы</t>
  </si>
  <si>
    <t/>
  </si>
  <si>
    <t>от «__» _____ 2015 г. №___</t>
  </si>
  <si>
    <t>показатель замены линий электропередачи (0,4 кВ) 0,21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</si>
  <si>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</si>
  <si>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</si>
  <si>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PD01.3000.2023.2747 от 26.07.2023 ООО "СтройКомплект"    в ценах 2023 года с НДС, млн. руб</t>
  </si>
  <si>
    <t>ООО СтройКомплект</t>
  </si>
  <si>
    <t xml:space="preserve"> АО "РОССЕТИ ТЮМЕНЬ" Тюменские ЭС</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</si>
  <si>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</si>
  <si>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</si>
  <si>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</si>
  <si>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</si>
  <si>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</si>
  <si>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</si>
  <si>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</si>
  <si>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</si>
  <si>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</si>
  <si>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</si>
  <si>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</si>
  <si>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</si>
  <si>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</si>
  <si>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</si>
  <si>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</si>
  <si>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</si>
  <si>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</si>
  <si>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</si>
  <si>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</si>
  <si>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</si>
  <si>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</si>
  <si>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</si>
  <si>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</si>
  <si>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</si>
  <si>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</si>
  <si>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</si>
  <si>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</si>
  <si>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</si>
  <si>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</si>
  <si>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</si>
  <si>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</si>
  <si>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</si>
  <si>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</si>
  <si>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</si>
  <si>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</si>
  <si>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</si>
  <si>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</si>
  <si>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</si>
  <si>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</si>
  <si>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</si>
  <si>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</si>
  <si>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</si>
  <si>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</si>
  <si>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</si>
  <si>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</si>
  <si>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</si>
  <si>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</si>
  <si>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</si>
  <si>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</si>
  <si>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</si>
  <si>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</si>
  <si>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</si>
  <si>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</si>
  <si>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</si>
  <si>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</si>
  <si>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</si>
  <si>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</si>
  <si>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</si>
  <si>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</si>
  <si>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</si>
  <si>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</si>
  <si>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</si>
  <si>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</si>
  <si>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</si>
  <si>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</si>
  <si>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</si>
  <si>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</si>
  <si>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</si>
  <si>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</si>
  <si>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</si>
  <si>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</si>
  <si>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прогнозных ценах с НДС, млн. руб.</t>
  </si>
  <si>
    <t>Год раскрытия информации: 2024 год</t>
  </si>
  <si>
    <t>2021.0508</t>
  </si>
  <si>
    <t>Филиал АО "Россети Тюмень" ТюмЭС</t>
  </si>
  <si>
    <t>Прочие закупки</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</si>
  <si>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</si>
  <si>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</si>
  <si>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ИА АО "Россети Тюмень"</t>
  </si>
  <si>
    <t>Предварительный расчет стоимости</t>
  </si>
  <si>
    <t>ВЗ</t>
  </si>
  <si>
    <t>ОК</t>
  </si>
  <si>
    <t>ООО "Тюменское АТП"</t>
  </si>
  <si>
    <t>32110808590</t>
  </si>
  <si>
    <t>www.roseltorg.ru</t>
  </si>
  <si>
    <t>03.11.2021</t>
  </si>
  <si>
    <t>11.11.2021</t>
  </si>
  <si>
    <t>29.11.2021</t>
  </si>
  <si>
    <t>16.12.2021</t>
  </si>
  <si>
    <t>30.12.2021</t>
  </si>
  <si>
    <t>11.01.2022</t>
  </si>
  <si>
    <t>01.01.2022</t>
  </si>
  <si>
    <t>31.12.2023</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</si>
  <si>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по нескольким объектам ИПР, по результатам которой заключен договор на 259.847.433,58 руб. с НДС. Объем договора на данный объект составляет 145.651,39 руб. с НДС.</t>
  </si>
  <si>
    <t>ООО "Абсолют-Тех"</t>
  </si>
  <si>
    <t>Реконструкция и техперевооружение электросетевых объектов</t>
  </si>
  <si>
    <t>12.2023</t>
  </si>
  <si>
    <t>ПИР</t>
  </si>
  <si>
    <t>Выполнение проектно-изыскательских работ по реконструкции электросетевого комплекса от ПС110/35/10  кВ "Мичурино", ВЛ 10 кВ ф. "Больница" (переустройство, заявитель Администрация Исетского муниципального района, ВЛ  0,4  кВ протяженностью  0,21 км) Южного ТПО филиала АО "Россети Тюмень" Тюменские электрические сети</t>
  </si>
  <si>
    <t>Предварительный расчет стоимости работ</t>
  </si>
  <si>
    <t>СЦ</t>
  </si>
  <si>
    <t>СЦ ЕП</t>
  </si>
  <si>
    <t>ООО "ПК СтройКомплект"</t>
  </si>
  <si>
    <t>26.07.2023</t>
  </si>
  <si>
    <t>30.11.2023</t>
  </si>
  <si>
    <t>Новое строительство и расширение электросетевых объектов</t>
  </si>
  <si>
    <t>Установление сервитут в отношении части земельного участка по объекту: Реконструкция электросетевого комплексаот ПС 110/35/10 кВ "Мичурино", ВЛ 10 кВ ф. "Больница" (переустройство, заявитель Администрация Исетского муниципального района;
ВЛ 0,4 кВ протяженностью 0,21 км)</t>
  </si>
  <si>
    <t>Коммерческие предложения</t>
  </si>
  <si>
    <t>АУ "КиМП"</t>
  </si>
  <si>
    <t>п. 5.7.3.12</t>
  </si>
  <si>
    <t>Единый стандарт (Положение о закупке) от 02.02.2023</t>
  </si>
  <si>
    <t>04.08.2023</t>
  </si>
  <si>
    <t>03.07.2026</t>
  </si>
  <si>
    <t>Аренда земли НДС не облагается. Сумма договора 42,79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t>
  </si>
  <si>
    <t>объем заключенного договора US04.3000.2021.13708 от 11.01.2022 . ООО "Тюменское АТП"    в ценах 2022 года с НДС, млн. руб</t>
  </si>
  <si>
    <t>объем заключенного договора AR01.3000.2023.3150 от 04.08.2023 . АУ "КиМП"    в ценах 2023 года с НДС, млн. руб</t>
  </si>
  <si>
    <t>ООО "Тюменское АТП",АУ "КиМП"</t>
  </si>
  <si>
    <t>СМР выполнены хоз.способом</t>
  </si>
  <si>
    <t xml:space="preserve">Факт 2023 года </t>
  </si>
  <si>
    <t>Год 2028</t>
  </si>
  <si>
    <t xml:space="preserve"> по состоянию на 01.01.2023</t>
  </si>
  <si>
    <t>по состоянию на 01.01.2024</t>
  </si>
  <si>
    <t>ВЛ 0,4 кВ от ТП-347 н.п. Исетское</t>
  </si>
  <si>
    <t>Одноцепная линия</t>
  </si>
  <si>
    <t>ВЛ</t>
  </si>
  <si>
    <t>Промежуточные [П]</t>
  </si>
  <si>
    <t>Акт ТО б/н от 29.08.2019г.,  филиал АО "Россети Тюмень"</t>
  </si>
  <si>
    <t>пригодно для дальнейшей эксплуатации</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</si>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</sst>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0000"/>
    <numFmt numFmtId="176" formatCode="0_ ;\-0\ "/>
    <numFmt numFmtId="177"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5"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169"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09" applyFont="1" applyAlignment="1" applyProtection="1">
      <alignment horizontal="center"/>
    </xf>
    <xf numFmtId="0" fontId="72" fillId="0" borderId="0" xfId="109" applyFont="1" applyProtection="1"/>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47" xfId="109" applyFont="1" applyBorder="1" applyAlignment="1">
      <alignment vertical="center"/>
    </xf>
    <xf numFmtId="171" fontId="29" fillId="0" borderId="47" xfId="109" applyNumberFormat="1" applyFont="1" applyFill="1" applyBorder="1" applyAlignment="1">
      <alignment vertical="center"/>
    </xf>
    <xf numFmtId="0" fontId="41" fillId="0" borderId="0" xfId="109" applyFont="1" applyAlignment="1">
      <alignment vertical="center"/>
    </xf>
    <xf numFmtId="0" fontId="11" fillId="0" borderId="48" xfId="109" applyFont="1" applyBorder="1" applyAlignment="1">
      <alignment vertical="center"/>
    </xf>
    <xf numFmtId="3" fontId="41" fillId="0" borderId="48"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49" xfId="109" applyFont="1" applyBorder="1" applyAlignment="1">
      <alignment vertical="center"/>
    </xf>
    <xf numFmtId="3" fontId="41" fillId="0" borderId="49"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0" xfId="109" applyNumberFormat="1" applyFont="1" applyBorder="1" applyAlignment="1">
      <alignment vertical="center"/>
    </xf>
    <xf numFmtId="0" fontId="41" fillId="0" borderId="1" xfId="109" applyFont="1" applyFill="1" applyBorder="1" applyAlignment="1">
      <alignment horizontal="center" vertical="center"/>
    </xf>
    <xf numFmtId="3" fontId="41" fillId="0" borderId="51" xfId="109" applyNumberFormat="1" applyFont="1" applyBorder="1" applyAlignment="1">
      <alignment vertical="center"/>
    </xf>
    <xf numFmtId="0" fontId="11" fillId="0" borderId="52" xfId="109" applyFont="1" applyBorder="1" applyAlignment="1">
      <alignment vertical="center"/>
    </xf>
    <xf numFmtId="172" fontId="41" fillId="0" borderId="53" xfId="109" applyNumberFormat="1" applyFont="1" applyBorder="1" applyAlignment="1">
      <alignment vertical="center"/>
    </xf>
    <xf numFmtId="10" fontId="41" fillId="0" borderId="54" xfId="109" applyNumberFormat="1" applyFont="1" applyBorder="1" applyAlignment="1">
      <alignment vertical="center"/>
    </xf>
    <xf numFmtId="3" fontId="41" fillId="0" borderId="51" xfId="109" applyNumberFormat="1" applyFont="1" applyFill="1" applyBorder="1" applyAlignment="1">
      <alignment vertical="center"/>
    </xf>
    <xf numFmtId="9" fontId="41" fillId="0" borderId="53" xfId="109" applyNumberFormat="1" applyFont="1" applyBorder="1" applyAlignment="1">
      <alignment vertical="center"/>
    </xf>
    <xf numFmtId="10" fontId="41" fillId="0" borderId="1" xfId="109" applyNumberFormat="1" applyFont="1" applyBorder="1" applyAlignment="1">
      <alignment vertical="center"/>
    </xf>
    <xf numFmtId="0" fontId="11" fillId="0" borderId="25" xfId="109" applyFont="1" applyBorder="1" applyAlignment="1">
      <alignment vertical="center"/>
    </xf>
    <xf numFmtId="10" fontId="41" fillId="0" borderId="48"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5" xfId="109" applyFont="1" applyBorder="1" applyAlignment="1">
      <alignment vertical="center"/>
    </xf>
    <xf numFmtId="10" fontId="41" fillId="0" borderId="52" xfId="109" applyNumberFormat="1" applyFont="1" applyBorder="1" applyAlignment="1">
      <alignment vertical="center"/>
    </xf>
    <xf numFmtId="0" fontId="11" fillId="0" borderId="28" xfId="109" applyFont="1" applyFill="1" applyBorder="1" applyAlignment="1">
      <alignment horizontal="left" vertical="center"/>
    </xf>
    <xf numFmtId="1" fontId="43" fillId="0" borderId="27" xfId="109" applyNumberFormat="1" applyFont="1" applyFill="1" applyBorder="1" applyAlignment="1">
      <alignment horizontal="center" vertical="center" wrapText="1"/>
    </xf>
    <xf numFmtId="1" fontId="43" fillId="0"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0" borderId="41"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0" fontId="11" fillId="0" borderId="2" xfId="109" applyFont="1" applyBorder="1" applyAlignment="1">
      <alignment vertical="center"/>
    </xf>
    <xf numFmtId="169" fontId="11" fillId="0" borderId="2" xfId="109" applyNumberFormat="1" applyFont="1" applyFill="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8" xfId="109" applyFont="1" applyBorder="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0" fontId="11" fillId="0" borderId="26" xfId="109" applyFont="1" applyBorder="1" applyAlignment="1">
      <alignment vertical="center"/>
    </xf>
    <xf numFmtId="173" fontId="41" fillId="0" borderId="1" xfId="109" applyNumberFormat="1" applyFont="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9" fontId="41" fillId="0" borderId="1" xfId="109" applyNumberFormat="1" applyFont="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0" fontId="42" fillId="28" borderId="56" xfId="2" applyFont="1" applyFill="1" applyBorder="1" applyAlignment="1">
      <alignment horizontal="left" vertical="center" wrapText="1"/>
    </xf>
    <xf numFmtId="169" fontId="39" fillId="28" borderId="57" xfId="0" applyNumberFormat="1" applyFont="1" applyFill="1" applyBorder="1" applyAlignment="1">
      <alignment horizontal="left" vertical="center"/>
    </xf>
    <xf numFmtId="0" fontId="41" fillId="0" borderId="34" xfId="2" applyFont="1" applyFill="1" applyBorder="1" applyAlignment="1">
      <alignment horizontal="justify"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26" xfId="2" applyFont="1" applyFill="1" applyBorder="1" applyAlignment="1">
      <alignment vertical="top" wrapText="1"/>
    </xf>
    <xf numFmtId="49" fontId="41" fillId="0" borderId="41" xfId="2" applyNumberFormat="1" applyFont="1" applyFill="1" applyBorder="1" applyAlignment="1">
      <alignment vertical="top" wrapText="1"/>
    </xf>
    <xf numFmtId="0" fontId="41" fillId="0" borderId="24" xfId="2" applyFont="1" applyFill="1" applyBorder="1" applyAlignment="1">
      <alignment vertical="top" wrapText="1"/>
    </xf>
    <xf numFmtId="49" fontId="41" fillId="0" borderId="45" xfId="2" applyNumberFormat="1" applyFont="1" applyFill="1" applyBorder="1" applyAlignment="1">
      <alignmen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28" borderId="42" xfId="2" applyFont="1" applyFill="1" applyBorder="1" applyAlignment="1">
      <alignment horizontal="left" vertical="center" wrapText="1"/>
    </xf>
    <xf numFmtId="169" fontId="39" fillId="28"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169" fontId="39" fillId="28" borderId="57" xfId="0" applyNumberFormat="1" applyFont="1" applyFill="1" applyBorder="1" applyAlignment="1">
      <alignment horizontal="left" vertical="center" wrapText="1"/>
    </xf>
    <xf numFmtId="0" fontId="41" fillId="0" borderId="40" xfId="2" applyFont="1" applyFill="1" applyBorder="1" applyAlignment="1">
      <alignment vertical="top" wrapText="1"/>
    </xf>
    <xf numFmtId="0" fontId="41" fillId="0" borderId="24" xfId="2" applyFont="1" applyFill="1" applyBorder="1"/>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2" fillId="28" borderId="31" xfId="2" applyFont="1" applyFill="1" applyBorder="1" applyAlignment="1">
      <alignment horizontal="left" vertical="center" wrapText="1"/>
    </xf>
    <xf numFmtId="169" fontId="39" fillId="28" borderId="58" xfId="0" applyNumberFormat="1" applyFont="1" applyFill="1" applyBorder="1" applyAlignment="1">
      <alignment horizontal="left" vertical="center"/>
    </xf>
    <xf numFmtId="169" fontId="36" fillId="0" borderId="40" xfId="0" applyNumberFormat="1" applyFont="1" applyFill="1" applyBorder="1" applyAlignment="1">
      <alignment horizontal="left" vertical="center" wrapText="1"/>
    </xf>
    <xf numFmtId="169" fontId="7" fillId="0" borderId="1" xfId="1" applyNumberFormat="1" applyFont="1" applyBorder="1" applyAlignment="1">
      <alignment horizontal="center" vertical="center"/>
    </xf>
    <xf numFmtId="169" fontId="11" fillId="0" borderId="1" xfId="0" applyNumberFormat="1" applyFont="1" applyFill="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NumberFormat="1" applyFont="1" applyFill="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xf numFmtId="0" fontId="41" fillId="0" borderId="1" xfId="49" applyFont="1" applyFill="1" applyBorder="1" applyAlignment="1">
      <alignment horizontal="center" vertical="center" wrapText="1"/>
    </xf>
    <xf numFmtId="169" fontId="39" fillId="27" borderId="41" xfId="0" applyNumberFormat="1" applyFont="1" applyFill="1" applyBorder="1" applyAlignment="1">
      <alignment horizontal="left" vertical="center"/>
    </xf>
    <xf numFmtId="0" fontId="36" fillId="0" borderId="41" xfId="0" applyFont="1" applyBorder="1"/>
    <xf numFmtId="0" fontId="41" fillId="29"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168" fontId="11" fillId="0" borderId="0"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numCache>
            </c:numRef>
          </c:val>
          <c:smooth val="0"/>
          <c:extLst>
            <c:ext xmlns:c16="http://schemas.microsoft.com/office/drawing/2014/chart" uri="{C3380CC4-5D6E-409C-BE32-E72D297353CC}">
              <c16:uniqueId val="{00000000-FCA8-45A8-9BAB-49D0BABB8B83}"/>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pt idx="11">
                  <c:v>1.8095632549375296E-3</c:v>
                </c:pt>
              </c:numCache>
            </c:numRef>
          </c:val>
          <c:smooth val="0"/>
          <c:extLst>
            <c:ext xmlns:c16="http://schemas.microsoft.com/office/drawing/2014/chart" uri="{C3380CC4-5D6E-409C-BE32-E72D297353CC}">
              <c16:uniqueId val="{00000001-FCA8-45A8-9BAB-49D0BABB8B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AppData\Local\Microsoft\Windows\INetCache\Content.Outlook\UQFJKN0D\N_TP3400.VL.0087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48" t="s">
        <v>541</v>
      </c>
      <c r="B5" s="348"/>
      <c r="C5" s="348"/>
      <c r="D5" s="117"/>
      <c r="E5" s="117"/>
      <c r="F5" s="117"/>
      <c r="G5" s="117"/>
      <c r="H5" s="117"/>
    </row>
    <row r="6" spans="1:20" s="11" customFormat="1" ht="18.75" x14ac:dyDescent="0.3">
      <c r="A6" s="16"/>
      <c r="D6" s="15"/>
      <c r="E6" s="15"/>
      <c r="F6" s="14"/>
    </row>
    <row r="7" spans="1:20" s="11" customFormat="1" ht="18.75" x14ac:dyDescent="0.2">
      <c r="A7" s="352" t="s">
        <v>7</v>
      </c>
      <c r="B7" s="352"/>
      <c r="C7" s="35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0" t="s">
        <v>416</v>
      </c>
      <c r="B9" s="350"/>
      <c r="C9" s="350"/>
      <c r="D9" s="7"/>
      <c r="E9" s="7"/>
      <c r="F9" s="7"/>
      <c r="G9" s="12"/>
      <c r="H9" s="12"/>
      <c r="I9" s="12"/>
      <c r="J9" s="12"/>
      <c r="K9" s="12"/>
      <c r="L9" s="12"/>
      <c r="M9" s="12"/>
      <c r="N9" s="12"/>
      <c r="O9" s="12"/>
      <c r="P9" s="12"/>
      <c r="Q9" s="12"/>
      <c r="R9" s="12"/>
      <c r="S9" s="12"/>
      <c r="T9" s="12"/>
    </row>
    <row r="10" spans="1:20" s="11" customFormat="1" ht="18.75" x14ac:dyDescent="0.2">
      <c r="A10" s="349" t="s">
        <v>6</v>
      </c>
      <c r="B10" s="349"/>
      <c r="C10" s="34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0" t="s">
        <v>456</v>
      </c>
      <c r="B12" s="350"/>
      <c r="C12" s="350"/>
      <c r="D12" s="7"/>
      <c r="E12" s="7"/>
      <c r="F12" s="7"/>
      <c r="G12" s="12"/>
      <c r="H12" s="12"/>
      <c r="I12" s="12"/>
      <c r="J12" s="12"/>
      <c r="K12" s="12"/>
      <c r="L12" s="12"/>
      <c r="M12" s="12"/>
      <c r="N12" s="12"/>
      <c r="O12" s="12"/>
      <c r="P12" s="12"/>
      <c r="Q12" s="12"/>
      <c r="R12" s="12"/>
      <c r="S12" s="12"/>
      <c r="T12" s="12"/>
    </row>
    <row r="13" spans="1:20" s="11" customFormat="1" ht="18.75" x14ac:dyDescent="0.2">
      <c r="A13" s="349" t="s">
        <v>5</v>
      </c>
      <c r="B13" s="349"/>
      <c r="C13" s="34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50" t="s">
        <v>459</v>
      </c>
      <c r="B15" s="350"/>
      <c r="C15" s="350"/>
      <c r="D15" s="7"/>
      <c r="E15" s="7"/>
      <c r="F15" s="7"/>
      <c r="G15" s="7"/>
      <c r="H15" s="7"/>
      <c r="I15" s="7"/>
      <c r="J15" s="7"/>
      <c r="K15" s="7"/>
      <c r="L15" s="7"/>
      <c r="M15" s="7"/>
      <c r="N15" s="7"/>
      <c r="O15" s="7"/>
      <c r="P15" s="7"/>
      <c r="Q15" s="7"/>
      <c r="R15" s="7"/>
      <c r="S15" s="7"/>
      <c r="T15" s="7"/>
    </row>
    <row r="16" spans="1:20" s="2" customFormat="1" ht="15" customHeight="1" x14ac:dyDescent="0.2">
      <c r="A16" s="349" t="s">
        <v>4</v>
      </c>
      <c r="B16" s="349"/>
      <c r="C16" s="34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0" t="s">
        <v>385</v>
      </c>
      <c r="B18" s="351"/>
      <c r="C18" s="35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5" t="s">
        <v>402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403</v>
      </c>
      <c r="D23" s="27"/>
      <c r="E23" s="27"/>
      <c r="F23" s="27"/>
      <c r="G23" s="26"/>
      <c r="H23" s="26"/>
      <c r="I23" s="26"/>
      <c r="J23" s="26"/>
      <c r="K23" s="26"/>
      <c r="L23" s="26"/>
      <c r="M23" s="26"/>
      <c r="N23" s="26"/>
      <c r="O23" s="26"/>
      <c r="P23" s="26"/>
      <c r="Q23" s="26"/>
      <c r="R23" s="25"/>
      <c r="S23" s="25"/>
      <c r="T23" s="25"/>
    </row>
    <row r="24" spans="1:20" s="2" customFormat="1" ht="62.25" customHeight="1" x14ac:dyDescent="0.2">
      <c r="A24" s="345"/>
      <c r="B24" s="346"/>
      <c r="C24" s="34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5" t="s">
        <v>334</v>
      </c>
      <c r="C25" s="128"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5" t="s">
        <v>73</v>
      </c>
      <c r="C26" s="128" t="s">
        <v>418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5" t="s">
        <v>72</v>
      </c>
      <c r="C27" s="128" t="s">
        <v>453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5" t="s">
        <v>335</v>
      </c>
      <c r="C28" s="34" t="s">
        <v>401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5" t="s">
        <v>336</v>
      </c>
      <c r="C29" s="34" t="s">
        <v>401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5" t="s">
        <v>337</v>
      </c>
      <c r="C30" s="34" t="s">
        <v>401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28"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28" t="s">
        <v>401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419</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401</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401</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401</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401</v>
      </c>
      <c r="D38" s="21"/>
      <c r="E38" s="21"/>
      <c r="F38" s="21"/>
      <c r="G38" s="21"/>
      <c r="H38" s="21"/>
      <c r="I38" s="21"/>
      <c r="J38" s="21"/>
      <c r="K38" s="21"/>
      <c r="L38" s="21"/>
      <c r="M38" s="21"/>
      <c r="N38" s="21"/>
      <c r="O38" s="21"/>
      <c r="P38" s="21"/>
      <c r="Q38" s="21"/>
      <c r="R38" s="21"/>
      <c r="S38" s="21"/>
      <c r="T38" s="21"/>
    </row>
    <row r="39" spans="1:20" ht="23.25" customHeight="1" x14ac:dyDescent="0.25">
      <c r="A39" s="345"/>
      <c r="B39" s="346"/>
      <c r="C39" s="347"/>
      <c r="D39" s="21"/>
      <c r="E39" s="21"/>
      <c r="F39" s="21"/>
      <c r="G39" s="21"/>
      <c r="H39" s="21"/>
      <c r="I39" s="21"/>
      <c r="J39" s="21"/>
      <c r="K39" s="21"/>
      <c r="L39" s="21"/>
      <c r="M39" s="21"/>
      <c r="N39" s="21"/>
      <c r="O39" s="21"/>
      <c r="P39" s="21"/>
      <c r="Q39" s="21"/>
      <c r="R39" s="21"/>
      <c r="S39" s="21"/>
      <c r="T39" s="21"/>
    </row>
    <row r="40" spans="1:20" ht="63" x14ac:dyDescent="0.25">
      <c r="A40" s="22" t="s">
        <v>346</v>
      </c>
      <c r="B40" s="37" t="s">
        <v>396</v>
      </c>
      <c r="C40" s="188" t="s">
        <v>457</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28" t="s">
        <v>401</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28" t="s">
        <v>401</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28" t="s">
        <v>401</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28" t="s">
        <v>401</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28" t="s">
        <v>401</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28" t="s">
        <v>401</v>
      </c>
      <c r="D46" s="21"/>
      <c r="E46" s="21"/>
      <c r="F46" s="21"/>
      <c r="G46" s="21"/>
      <c r="H46" s="21"/>
      <c r="I46" s="21"/>
      <c r="J46" s="21"/>
      <c r="K46" s="21"/>
      <c r="L46" s="21"/>
      <c r="M46" s="21"/>
      <c r="N46" s="21"/>
      <c r="O46" s="21"/>
      <c r="P46" s="21"/>
      <c r="Q46" s="21"/>
      <c r="R46" s="21"/>
      <c r="S46" s="21"/>
      <c r="T46" s="21"/>
    </row>
    <row r="47" spans="1:20" ht="18.75" customHeight="1" x14ac:dyDescent="0.25">
      <c r="A47" s="345"/>
      <c r="B47" s="346"/>
      <c r="C47" s="347"/>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464</v>
      </c>
      <c r="C48" s="308">
        <v>0.15262561799999999</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465</v>
      </c>
      <c r="C49" s="309">
        <v>0.12731667333333335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48" t="str">
        <f>'1. паспорт местоположение'!A5:C5</f>
        <v>Год раскрытия информации: 2024 год</v>
      </c>
      <c r="B4" s="348"/>
      <c r="C4" s="348"/>
      <c r="D4" s="348"/>
      <c r="E4" s="348"/>
      <c r="F4" s="348"/>
      <c r="G4" s="348"/>
      <c r="H4" s="348"/>
      <c r="I4" s="348"/>
      <c r="J4" s="348"/>
      <c r="K4" s="348"/>
      <c r="L4" s="348"/>
      <c r="M4" s="348"/>
      <c r="N4" s="348"/>
      <c r="O4" s="348"/>
      <c r="P4" s="348"/>
      <c r="Q4" s="348"/>
      <c r="R4" s="348"/>
      <c r="S4" s="348"/>
    </row>
    <row r="5" spans="1:28" s="11" customFormat="1" ht="15.75" x14ac:dyDescent="0.2">
      <c r="A5" s="16"/>
    </row>
    <row r="6" spans="1:28" s="11" customFormat="1" ht="18.75" x14ac:dyDescent="0.2">
      <c r="A6" s="352" t="s">
        <v>7</v>
      </c>
      <c r="B6" s="352"/>
      <c r="C6" s="352"/>
      <c r="D6" s="352"/>
      <c r="E6" s="352"/>
      <c r="F6" s="352"/>
      <c r="G6" s="352"/>
      <c r="H6" s="352"/>
      <c r="I6" s="352"/>
      <c r="J6" s="352"/>
      <c r="K6" s="352"/>
      <c r="L6" s="352"/>
      <c r="M6" s="352"/>
      <c r="N6" s="352"/>
      <c r="O6" s="352"/>
      <c r="P6" s="352"/>
      <c r="Q6" s="352"/>
      <c r="R6" s="352"/>
      <c r="S6" s="352"/>
      <c r="T6" s="12"/>
      <c r="U6" s="12"/>
      <c r="V6" s="12"/>
      <c r="W6" s="12"/>
      <c r="X6" s="12"/>
      <c r="Y6" s="12"/>
      <c r="Z6" s="12"/>
      <c r="AA6" s="12"/>
      <c r="AB6" s="12"/>
    </row>
    <row r="7" spans="1:28" s="11" customFormat="1" ht="18.75" x14ac:dyDescent="0.2">
      <c r="A7" s="352"/>
      <c r="B7" s="352"/>
      <c r="C7" s="352"/>
      <c r="D7" s="352"/>
      <c r="E7" s="352"/>
      <c r="F7" s="352"/>
      <c r="G7" s="352"/>
      <c r="H7" s="352"/>
      <c r="I7" s="352"/>
      <c r="J7" s="352"/>
      <c r="K7" s="352"/>
      <c r="L7" s="352"/>
      <c r="M7" s="352"/>
      <c r="N7" s="352"/>
      <c r="O7" s="352"/>
      <c r="P7" s="352"/>
      <c r="Q7" s="352"/>
      <c r="R7" s="352"/>
      <c r="S7" s="352"/>
      <c r="T7" s="12"/>
      <c r="U7" s="12"/>
      <c r="V7" s="12"/>
      <c r="W7" s="12"/>
      <c r="X7" s="12"/>
      <c r="Y7" s="12"/>
      <c r="Z7" s="12"/>
      <c r="AA7" s="12"/>
      <c r="AB7" s="12"/>
    </row>
    <row r="8" spans="1:28" s="11"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2"/>
      <c r="U8" s="12"/>
      <c r="V8" s="12"/>
      <c r="W8" s="12"/>
      <c r="X8" s="12"/>
      <c r="Y8" s="12"/>
      <c r="Z8" s="12"/>
      <c r="AA8" s="12"/>
      <c r="AB8" s="12"/>
    </row>
    <row r="9" spans="1:28" s="11" customFormat="1" ht="18.75" x14ac:dyDescent="0.2">
      <c r="A9" s="349" t="s">
        <v>6</v>
      </c>
      <c r="B9" s="349"/>
      <c r="C9" s="349"/>
      <c r="D9" s="349"/>
      <c r="E9" s="349"/>
      <c r="F9" s="349"/>
      <c r="G9" s="349"/>
      <c r="H9" s="349"/>
      <c r="I9" s="349"/>
      <c r="J9" s="349"/>
      <c r="K9" s="349"/>
      <c r="L9" s="349"/>
      <c r="M9" s="349"/>
      <c r="N9" s="349"/>
      <c r="O9" s="349"/>
      <c r="P9" s="349"/>
      <c r="Q9" s="349"/>
      <c r="R9" s="349"/>
      <c r="S9" s="349"/>
      <c r="T9" s="12"/>
      <c r="U9" s="12"/>
      <c r="V9" s="12"/>
      <c r="W9" s="12"/>
      <c r="X9" s="12"/>
      <c r="Y9" s="12"/>
      <c r="Z9" s="12"/>
      <c r="AA9" s="12"/>
      <c r="AB9" s="12"/>
    </row>
    <row r="10" spans="1:28" s="11" customFormat="1" ht="18.75" x14ac:dyDescent="0.2">
      <c r="A10" s="352"/>
      <c r="B10" s="352"/>
      <c r="C10" s="352"/>
      <c r="D10" s="352"/>
      <c r="E10" s="352"/>
      <c r="F10" s="352"/>
      <c r="G10" s="352"/>
      <c r="H10" s="352"/>
      <c r="I10" s="352"/>
      <c r="J10" s="352"/>
      <c r="K10" s="352"/>
      <c r="L10" s="352"/>
      <c r="M10" s="352"/>
      <c r="N10" s="352"/>
      <c r="O10" s="352"/>
      <c r="P10" s="352"/>
      <c r="Q10" s="352"/>
      <c r="R10" s="352"/>
      <c r="S10" s="352"/>
      <c r="T10" s="12"/>
      <c r="U10" s="12"/>
      <c r="V10" s="12"/>
      <c r="W10" s="12"/>
      <c r="X10" s="12"/>
      <c r="Y10" s="12"/>
      <c r="Z10" s="12"/>
      <c r="AA10" s="12"/>
      <c r="AB10" s="12"/>
    </row>
    <row r="11" spans="1:28" s="11" customFormat="1" ht="18.75" x14ac:dyDescent="0.2">
      <c r="A11" s="353" t="str">
        <f>'1. паспорт местоположение'!A12:C12</f>
        <v>N_TP3400.VL.0087</v>
      </c>
      <c r="B11" s="353"/>
      <c r="C11" s="353"/>
      <c r="D11" s="353"/>
      <c r="E11" s="353"/>
      <c r="F11" s="353"/>
      <c r="G11" s="353"/>
      <c r="H11" s="353"/>
      <c r="I11" s="353"/>
      <c r="J11" s="353"/>
      <c r="K11" s="353"/>
      <c r="L11" s="353"/>
      <c r="M11" s="353"/>
      <c r="N11" s="353"/>
      <c r="O11" s="353"/>
      <c r="P11" s="353"/>
      <c r="Q11" s="353"/>
      <c r="R11" s="353"/>
      <c r="S11" s="353"/>
      <c r="T11" s="12"/>
      <c r="U11" s="12"/>
      <c r="V11" s="12"/>
      <c r="W11" s="12"/>
      <c r="X11" s="12"/>
      <c r="Y11" s="12"/>
      <c r="Z11" s="12"/>
      <c r="AA11" s="12"/>
      <c r="AB11" s="12"/>
    </row>
    <row r="12" spans="1:28" s="11" customFormat="1" ht="18.75" x14ac:dyDescent="0.2">
      <c r="A12" s="349" t="s">
        <v>5</v>
      </c>
      <c r="B12" s="349"/>
      <c r="C12" s="349"/>
      <c r="D12" s="349"/>
      <c r="E12" s="349"/>
      <c r="F12" s="349"/>
      <c r="G12" s="349"/>
      <c r="H12" s="349"/>
      <c r="I12" s="349"/>
      <c r="J12" s="349"/>
      <c r="K12" s="349"/>
      <c r="L12" s="349"/>
      <c r="M12" s="349"/>
      <c r="N12" s="349"/>
      <c r="O12" s="349"/>
      <c r="P12" s="349"/>
      <c r="Q12" s="349"/>
      <c r="R12" s="349"/>
      <c r="S12" s="349"/>
      <c r="T12" s="12"/>
      <c r="U12" s="12"/>
      <c r="V12" s="12"/>
      <c r="W12" s="12"/>
      <c r="X12" s="12"/>
      <c r="Y12" s="12"/>
      <c r="Z12" s="12"/>
      <c r="AA12" s="12"/>
      <c r="AB12" s="12"/>
    </row>
    <row r="13" spans="1:28" s="8"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9"/>
      <c r="U13" s="9"/>
      <c r="V13" s="9"/>
      <c r="W13" s="9"/>
      <c r="X13" s="9"/>
      <c r="Y13" s="9"/>
      <c r="Z13" s="9"/>
      <c r="AA13" s="9"/>
      <c r="AB13" s="9"/>
    </row>
    <row r="14" spans="1:28" s="2" customFormat="1" ht="38.25" customHeight="1" x14ac:dyDescent="0.2">
      <c r="A14" s="35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53"/>
      <c r="C14" s="353"/>
      <c r="D14" s="353"/>
      <c r="E14" s="353"/>
      <c r="F14" s="353"/>
      <c r="G14" s="353"/>
      <c r="H14" s="353"/>
      <c r="I14" s="353"/>
      <c r="J14" s="353"/>
      <c r="K14" s="353"/>
      <c r="L14" s="353"/>
      <c r="M14" s="353"/>
      <c r="N14" s="353"/>
      <c r="O14" s="353"/>
      <c r="P14" s="353"/>
      <c r="Q14" s="353"/>
      <c r="R14" s="353"/>
      <c r="S14" s="353"/>
      <c r="T14" s="7"/>
      <c r="U14" s="7"/>
      <c r="V14" s="7"/>
      <c r="W14" s="7"/>
      <c r="X14" s="7"/>
      <c r="Y14" s="7"/>
      <c r="Z14" s="7"/>
      <c r="AA14" s="7"/>
      <c r="AB14" s="7"/>
    </row>
    <row r="15" spans="1:28" s="2" customFormat="1" ht="15" customHeight="1" x14ac:dyDescent="0.2">
      <c r="A15" s="349" t="s">
        <v>4</v>
      </c>
      <c r="B15" s="349"/>
      <c r="C15" s="349"/>
      <c r="D15" s="349"/>
      <c r="E15" s="349"/>
      <c r="F15" s="349"/>
      <c r="G15" s="349"/>
      <c r="H15" s="349"/>
      <c r="I15" s="349"/>
      <c r="J15" s="349"/>
      <c r="K15" s="349"/>
      <c r="L15" s="349"/>
      <c r="M15" s="349"/>
      <c r="N15" s="349"/>
      <c r="O15" s="349"/>
      <c r="P15" s="349"/>
      <c r="Q15" s="349"/>
      <c r="R15" s="349"/>
      <c r="S15" s="349"/>
      <c r="T15" s="5"/>
      <c r="U15" s="5"/>
      <c r="V15" s="5"/>
      <c r="W15" s="5"/>
      <c r="X15" s="5"/>
      <c r="Y15" s="5"/>
      <c r="Z15" s="5"/>
      <c r="AA15" s="5"/>
      <c r="AB15" s="5"/>
    </row>
    <row r="16" spans="1:28" s="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3"/>
      <c r="U16" s="3"/>
      <c r="V16" s="3"/>
      <c r="W16" s="3"/>
      <c r="X16" s="3"/>
      <c r="Y16" s="3"/>
    </row>
    <row r="17" spans="1:28" s="2" customFormat="1" ht="45.75" customHeight="1" x14ac:dyDescent="0.2">
      <c r="A17" s="350" t="s">
        <v>359</v>
      </c>
      <c r="B17" s="350"/>
      <c r="C17" s="350"/>
      <c r="D17" s="350"/>
      <c r="E17" s="350"/>
      <c r="F17" s="350"/>
      <c r="G17" s="350"/>
      <c r="H17" s="350"/>
      <c r="I17" s="350"/>
      <c r="J17" s="350"/>
      <c r="K17" s="350"/>
      <c r="L17" s="350"/>
      <c r="M17" s="350"/>
      <c r="N17" s="350"/>
      <c r="O17" s="350"/>
      <c r="P17" s="350"/>
      <c r="Q17" s="350"/>
      <c r="R17" s="350"/>
      <c r="S17" s="350"/>
      <c r="T17" s="6"/>
      <c r="U17" s="6"/>
      <c r="V17" s="6"/>
      <c r="W17" s="6"/>
      <c r="X17" s="6"/>
      <c r="Y17" s="6"/>
      <c r="Z17" s="6"/>
      <c r="AA17" s="6"/>
      <c r="AB17" s="6"/>
    </row>
    <row r="18" spans="1:28" s="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x14ac:dyDescent="0.2">
      <c r="A19" s="357" t="s">
        <v>3</v>
      </c>
      <c r="B19" s="357" t="s">
        <v>98</v>
      </c>
      <c r="C19" s="358" t="s">
        <v>262</v>
      </c>
      <c r="D19" s="357" t="s">
        <v>261</v>
      </c>
      <c r="E19" s="357" t="s">
        <v>97</v>
      </c>
      <c r="F19" s="357" t="s">
        <v>96</v>
      </c>
      <c r="G19" s="357" t="s">
        <v>257</v>
      </c>
      <c r="H19" s="357" t="s">
        <v>95</v>
      </c>
      <c r="I19" s="357" t="s">
        <v>94</v>
      </c>
      <c r="J19" s="357" t="s">
        <v>93</v>
      </c>
      <c r="K19" s="357" t="s">
        <v>92</v>
      </c>
      <c r="L19" s="357" t="s">
        <v>91</v>
      </c>
      <c r="M19" s="357" t="s">
        <v>90</v>
      </c>
      <c r="N19" s="357" t="s">
        <v>89</v>
      </c>
      <c r="O19" s="357" t="s">
        <v>88</v>
      </c>
      <c r="P19" s="357" t="s">
        <v>87</v>
      </c>
      <c r="Q19" s="357" t="s">
        <v>260</v>
      </c>
      <c r="R19" s="357"/>
      <c r="S19" s="360" t="s">
        <v>353</v>
      </c>
      <c r="T19" s="3"/>
      <c r="U19" s="3"/>
      <c r="V19" s="3"/>
      <c r="W19" s="3"/>
      <c r="X19" s="3"/>
      <c r="Y19" s="3"/>
    </row>
    <row r="20" spans="1:28" s="2" customFormat="1" ht="180.75" customHeight="1" x14ac:dyDescent="0.2">
      <c r="A20" s="357"/>
      <c r="B20" s="357"/>
      <c r="C20" s="359"/>
      <c r="D20" s="357"/>
      <c r="E20" s="357"/>
      <c r="F20" s="357"/>
      <c r="G20" s="357"/>
      <c r="H20" s="357"/>
      <c r="I20" s="357"/>
      <c r="J20" s="357"/>
      <c r="K20" s="357"/>
      <c r="L20" s="357"/>
      <c r="M20" s="357"/>
      <c r="N20" s="357"/>
      <c r="O20" s="357"/>
      <c r="P20" s="357"/>
      <c r="Q20" s="39" t="s">
        <v>258</v>
      </c>
      <c r="R20" s="40" t="s">
        <v>259</v>
      </c>
      <c r="S20" s="360"/>
      <c r="T20" s="26"/>
      <c r="U20" s="26"/>
      <c r="V20" s="26"/>
      <c r="W20" s="26"/>
      <c r="X20" s="26"/>
      <c r="Y20" s="26"/>
      <c r="Z20" s="25"/>
      <c r="AA20" s="25"/>
      <c r="AB20" s="25"/>
    </row>
    <row r="21" spans="1:28" s="2"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6"/>
      <c r="U21" s="26"/>
      <c r="V21" s="26"/>
      <c r="W21" s="26"/>
      <c r="X21" s="26"/>
      <c r="Y21" s="26"/>
      <c r="Z21" s="25"/>
      <c r="AA21" s="25"/>
      <c r="AB21" s="25"/>
    </row>
    <row r="22" spans="1:28" s="2" customFormat="1" ht="32.25" customHeight="1" x14ac:dyDescent="0.2">
      <c r="A22" s="39"/>
      <c r="B22" s="28" t="s">
        <v>404</v>
      </c>
      <c r="C22" s="44"/>
      <c r="D22" s="44"/>
      <c r="E22" s="44"/>
      <c r="F22" s="44"/>
      <c r="G22" s="44"/>
      <c r="H22" s="44"/>
      <c r="I22" s="44"/>
      <c r="J22" s="44"/>
      <c r="K22" s="44"/>
      <c r="L22" s="44"/>
      <c r="M22" s="44"/>
      <c r="N22" s="44"/>
      <c r="O22" s="44"/>
      <c r="P22" s="44"/>
      <c r="Q22" s="35"/>
      <c r="R22" s="4"/>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2" t="s">
        <v>67</v>
      </c>
    </row>
    <row r="3" spans="1:20" s="11" customFormat="1" ht="18.75" customHeight="1" x14ac:dyDescent="0.3">
      <c r="A3" s="17"/>
      <c r="H3" s="15"/>
      <c r="T3" s="163" t="s">
        <v>8</v>
      </c>
    </row>
    <row r="4" spans="1:20" s="11" customFormat="1" ht="18.75" customHeight="1" x14ac:dyDescent="0.3">
      <c r="A4" s="17"/>
      <c r="H4" s="15"/>
      <c r="T4" s="163" t="s">
        <v>66</v>
      </c>
    </row>
    <row r="5" spans="1:20" s="11" customFormat="1" ht="18.75" customHeight="1" x14ac:dyDescent="0.3">
      <c r="A5" s="17"/>
      <c r="H5" s="15"/>
      <c r="T5" s="163"/>
    </row>
    <row r="6" spans="1:20" s="11" customFormat="1" x14ac:dyDescent="0.2">
      <c r="A6" s="348" t="str">
        <f>'1. паспорт местоположение'!A5:C5</f>
        <v>Год раскрытия информации: 2024 год</v>
      </c>
      <c r="B6" s="348"/>
      <c r="C6" s="348"/>
      <c r="D6" s="348"/>
      <c r="E6" s="348"/>
      <c r="F6" s="348"/>
      <c r="G6" s="348"/>
      <c r="H6" s="348"/>
      <c r="I6" s="348"/>
      <c r="J6" s="348"/>
      <c r="K6" s="348"/>
      <c r="L6" s="348"/>
      <c r="M6" s="348"/>
      <c r="N6" s="348"/>
      <c r="O6" s="348"/>
      <c r="P6" s="348"/>
      <c r="Q6" s="348"/>
      <c r="R6" s="348"/>
      <c r="S6" s="348"/>
      <c r="T6" s="348"/>
    </row>
    <row r="7" spans="1:20" s="11" customFormat="1" x14ac:dyDescent="0.2">
      <c r="A7" s="16"/>
      <c r="H7" s="15"/>
    </row>
    <row r="8" spans="1:20" s="11" customFormat="1" ht="18.75" x14ac:dyDescent="0.2">
      <c r="A8" s="352" t="s">
        <v>7</v>
      </c>
      <c r="B8" s="352"/>
      <c r="C8" s="352"/>
      <c r="D8" s="352"/>
      <c r="E8" s="352"/>
      <c r="F8" s="352"/>
      <c r="G8" s="352"/>
      <c r="H8" s="352"/>
      <c r="I8" s="352"/>
      <c r="J8" s="352"/>
      <c r="K8" s="352"/>
      <c r="L8" s="352"/>
      <c r="M8" s="352"/>
      <c r="N8" s="352"/>
      <c r="O8" s="352"/>
      <c r="P8" s="352"/>
      <c r="Q8" s="352"/>
      <c r="R8" s="352"/>
      <c r="S8" s="352"/>
      <c r="T8" s="352"/>
    </row>
    <row r="9" spans="1:20" s="11"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1" customFormat="1" ht="18.75" customHeight="1" x14ac:dyDescent="0.2">
      <c r="A10" s="353" t="s">
        <v>416</v>
      </c>
      <c r="B10" s="353"/>
      <c r="C10" s="353"/>
      <c r="D10" s="353"/>
      <c r="E10" s="353"/>
      <c r="F10" s="353"/>
      <c r="G10" s="353"/>
      <c r="H10" s="353"/>
      <c r="I10" s="353"/>
      <c r="J10" s="353"/>
      <c r="K10" s="353"/>
      <c r="L10" s="353"/>
      <c r="M10" s="353"/>
      <c r="N10" s="353"/>
      <c r="O10" s="353"/>
      <c r="P10" s="353"/>
      <c r="Q10" s="353"/>
      <c r="R10" s="353"/>
      <c r="S10" s="353"/>
      <c r="T10" s="353"/>
    </row>
    <row r="11" spans="1:20" s="11" customFormat="1" ht="18.75" customHeight="1" x14ac:dyDescent="0.2">
      <c r="A11" s="349" t="s">
        <v>6</v>
      </c>
      <c r="B11" s="349"/>
      <c r="C11" s="349"/>
      <c r="D11" s="349"/>
      <c r="E11" s="349"/>
      <c r="F11" s="349"/>
      <c r="G11" s="349"/>
      <c r="H11" s="349"/>
      <c r="I11" s="349"/>
      <c r="J11" s="349"/>
      <c r="K11" s="349"/>
      <c r="L11" s="349"/>
      <c r="M11" s="349"/>
      <c r="N11" s="349"/>
      <c r="O11" s="349"/>
      <c r="P11" s="349"/>
      <c r="Q11" s="349"/>
      <c r="R11" s="349"/>
      <c r="S11" s="349"/>
      <c r="T11" s="349"/>
    </row>
    <row r="12" spans="1:20" s="11"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1" customFormat="1" ht="18.75" customHeight="1" x14ac:dyDescent="0.2">
      <c r="A13" s="353" t="str">
        <f>'1. паспорт местоположение'!A12:C12</f>
        <v>N_TP3400.VL.0087</v>
      </c>
      <c r="B13" s="353"/>
      <c r="C13" s="353"/>
      <c r="D13" s="353"/>
      <c r="E13" s="353"/>
      <c r="F13" s="353"/>
      <c r="G13" s="353"/>
      <c r="H13" s="353"/>
      <c r="I13" s="353"/>
      <c r="J13" s="353"/>
      <c r="K13" s="353"/>
      <c r="L13" s="353"/>
      <c r="M13" s="353"/>
      <c r="N13" s="353"/>
      <c r="O13" s="353"/>
      <c r="P13" s="353"/>
      <c r="Q13" s="353"/>
      <c r="R13" s="353"/>
      <c r="S13" s="353"/>
      <c r="T13" s="353"/>
    </row>
    <row r="14" spans="1:20" s="11" customFormat="1" ht="18.75" customHeight="1" x14ac:dyDescent="0.2">
      <c r="A14" s="349" t="s">
        <v>5</v>
      </c>
      <c r="B14" s="349"/>
      <c r="C14" s="349"/>
      <c r="D14" s="349"/>
      <c r="E14" s="349"/>
      <c r="F14" s="349"/>
      <c r="G14" s="349"/>
      <c r="H14" s="349"/>
      <c r="I14" s="349"/>
      <c r="J14" s="349"/>
      <c r="K14" s="349"/>
      <c r="L14" s="349"/>
      <c r="M14" s="349"/>
      <c r="N14" s="349"/>
      <c r="O14" s="349"/>
      <c r="P14" s="349"/>
      <c r="Q14" s="349"/>
      <c r="R14" s="349"/>
      <c r="S14" s="349"/>
      <c r="T14" s="349"/>
    </row>
    <row r="15" spans="1:20" s="8"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2" customFormat="1" ht="33.75" customHeight="1" x14ac:dyDescent="0.2">
      <c r="A16" s="37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6" s="376"/>
      <c r="C16" s="376"/>
      <c r="D16" s="376"/>
      <c r="E16" s="376"/>
      <c r="F16" s="376"/>
      <c r="G16" s="376"/>
      <c r="H16" s="376"/>
      <c r="I16" s="376"/>
      <c r="J16" s="376"/>
      <c r="K16" s="376"/>
      <c r="L16" s="376"/>
      <c r="M16" s="376"/>
      <c r="N16" s="376"/>
      <c r="O16" s="376"/>
      <c r="P16" s="376"/>
      <c r="Q16" s="376"/>
      <c r="R16" s="376"/>
      <c r="S16" s="376"/>
      <c r="T16" s="376"/>
    </row>
    <row r="17" spans="1:113" s="2" customFormat="1" ht="15" customHeight="1" x14ac:dyDescent="0.2">
      <c r="A17" s="349" t="s">
        <v>4</v>
      </c>
      <c r="B17" s="349"/>
      <c r="C17" s="349"/>
      <c r="D17" s="349"/>
      <c r="E17" s="349"/>
      <c r="F17" s="349"/>
      <c r="G17" s="349"/>
      <c r="H17" s="349"/>
      <c r="I17" s="349"/>
      <c r="J17" s="349"/>
      <c r="K17" s="349"/>
      <c r="L17" s="349"/>
      <c r="M17" s="349"/>
      <c r="N17" s="349"/>
      <c r="O17" s="349"/>
      <c r="P17" s="349"/>
      <c r="Q17" s="349"/>
      <c r="R17" s="349"/>
      <c r="S17" s="349"/>
      <c r="T17" s="349"/>
    </row>
    <row r="18" spans="1:113"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2" customFormat="1" ht="15" customHeight="1" x14ac:dyDescent="0.2">
      <c r="A19" s="351" t="s">
        <v>364</v>
      </c>
      <c r="B19" s="351"/>
      <c r="C19" s="351"/>
      <c r="D19" s="351"/>
      <c r="E19" s="351"/>
      <c r="F19" s="351"/>
      <c r="G19" s="351"/>
      <c r="H19" s="351"/>
      <c r="I19" s="351"/>
      <c r="J19" s="351"/>
      <c r="K19" s="351"/>
      <c r="L19" s="351"/>
      <c r="M19" s="351"/>
      <c r="N19" s="351"/>
      <c r="O19" s="351"/>
      <c r="P19" s="351"/>
      <c r="Q19" s="351"/>
      <c r="R19" s="351"/>
      <c r="S19" s="351"/>
      <c r="T19" s="351"/>
    </row>
    <row r="20" spans="1:113" s="56"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3</v>
      </c>
      <c r="B21" s="366" t="s">
        <v>183</v>
      </c>
      <c r="C21" s="367"/>
      <c r="D21" s="370" t="s">
        <v>120</v>
      </c>
      <c r="E21" s="366" t="s">
        <v>393</v>
      </c>
      <c r="F21" s="367"/>
      <c r="G21" s="366" t="s">
        <v>197</v>
      </c>
      <c r="H21" s="367"/>
      <c r="I21" s="366" t="s">
        <v>119</v>
      </c>
      <c r="J21" s="367"/>
      <c r="K21" s="370" t="s">
        <v>118</v>
      </c>
      <c r="L21" s="366" t="s">
        <v>117</v>
      </c>
      <c r="M21" s="367"/>
      <c r="N21" s="366" t="s">
        <v>389</v>
      </c>
      <c r="O21" s="367"/>
      <c r="P21" s="370" t="s">
        <v>116</v>
      </c>
      <c r="Q21" s="373" t="s">
        <v>115</v>
      </c>
      <c r="R21" s="374"/>
      <c r="S21" s="373" t="s">
        <v>114</v>
      </c>
      <c r="T21" s="375"/>
    </row>
    <row r="22" spans="1:113" ht="204.75" customHeight="1" x14ac:dyDescent="0.25">
      <c r="A22" s="364"/>
      <c r="B22" s="368"/>
      <c r="C22" s="369"/>
      <c r="D22" s="371"/>
      <c r="E22" s="368"/>
      <c r="F22" s="369"/>
      <c r="G22" s="368"/>
      <c r="H22" s="369"/>
      <c r="I22" s="368"/>
      <c r="J22" s="369"/>
      <c r="K22" s="372"/>
      <c r="L22" s="368"/>
      <c r="M22" s="369"/>
      <c r="N22" s="368"/>
      <c r="O22" s="369"/>
      <c r="P22" s="372"/>
      <c r="Q22" s="85" t="s">
        <v>113</v>
      </c>
      <c r="R22" s="85" t="s">
        <v>363</v>
      </c>
      <c r="S22" s="85" t="s">
        <v>112</v>
      </c>
      <c r="T22" s="85" t="s">
        <v>111</v>
      </c>
    </row>
    <row r="23" spans="1:113" ht="51.75" customHeight="1" x14ac:dyDescent="0.25">
      <c r="A23" s="365"/>
      <c r="B23" s="116" t="s">
        <v>109</v>
      </c>
      <c r="C23" s="116" t="s">
        <v>110</v>
      </c>
      <c r="D23" s="372"/>
      <c r="E23" s="116" t="s">
        <v>109</v>
      </c>
      <c r="F23" s="116" t="s">
        <v>110</v>
      </c>
      <c r="G23" s="116" t="s">
        <v>109</v>
      </c>
      <c r="H23" s="116" t="s">
        <v>110</v>
      </c>
      <c r="I23" s="116" t="s">
        <v>109</v>
      </c>
      <c r="J23" s="116" t="s">
        <v>110</v>
      </c>
      <c r="K23" s="116" t="s">
        <v>109</v>
      </c>
      <c r="L23" s="116" t="s">
        <v>109</v>
      </c>
      <c r="M23" s="116" t="s">
        <v>110</v>
      </c>
      <c r="N23" s="116" t="s">
        <v>109</v>
      </c>
      <c r="O23" s="116" t="s">
        <v>110</v>
      </c>
      <c r="P23" s="178" t="s">
        <v>109</v>
      </c>
      <c r="Q23" s="85" t="s">
        <v>109</v>
      </c>
      <c r="R23" s="85" t="s">
        <v>109</v>
      </c>
      <c r="S23" s="85" t="s">
        <v>109</v>
      </c>
      <c r="T23" s="85"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0"/>
      <c r="K25" s="180"/>
      <c r="L25" s="180"/>
      <c r="M25" s="180"/>
      <c r="N25" s="181"/>
      <c r="O25" s="181"/>
      <c r="P25" s="57"/>
      <c r="Q25" s="118"/>
      <c r="R25" s="118"/>
      <c r="S25" s="189"/>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61" t="s">
        <v>397</v>
      </c>
      <c r="C28" s="361"/>
      <c r="D28" s="361"/>
      <c r="E28" s="361"/>
      <c r="F28" s="361"/>
      <c r="G28" s="361"/>
      <c r="H28" s="361"/>
      <c r="I28" s="361"/>
      <c r="J28" s="361"/>
      <c r="K28" s="361"/>
      <c r="L28" s="361"/>
      <c r="M28" s="361"/>
      <c r="N28" s="361"/>
      <c r="O28" s="361"/>
      <c r="P28" s="361"/>
      <c r="Q28" s="361"/>
      <c r="R28" s="36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I25" sqref="I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52" t="s">
        <v>7</v>
      </c>
      <c r="F7" s="352"/>
      <c r="G7" s="352"/>
      <c r="H7" s="352"/>
      <c r="I7" s="352"/>
      <c r="J7" s="352"/>
      <c r="K7" s="352"/>
      <c r="L7" s="352"/>
      <c r="M7" s="352"/>
      <c r="N7" s="352"/>
      <c r="O7" s="352"/>
      <c r="P7" s="352"/>
      <c r="Q7" s="352"/>
      <c r="R7" s="352"/>
      <c r="S7" s="352"/>
      <c r="T7" s="352"/>
      <c r="U7" s="352"/>
      <c r="V7" s="352"/>
      <c r="W7" s="352"/>
      <c r="X7" s="352"/>
      <c r="Y7" s="352"/>
    </row>
    <row r="8" spans="1:27" s="11" customFormat="1" ht="18.75" x14ac:dyDescent="0.2">
      <c r="E8" s="139"/>
      <c r="F8" s="139"/>
      <c r="G8" s="139"/>
      <c r="H8" s="139"/>
      <c r="I8" s="139"/>
      <c r="J8" s="139"/>
      <c r="K8" s="139"/>
      <c r="L8" s="139"/>
      <c r="M8" s="139"/>
      <c r="N8" s="139"/>
      <c r="O8" s="139"/>
      <c r="P8" s="139"/>
      <c r="Q8" s="139"/>
      <c r="R8" s="139"/>
      <c r="S8" s="112"/>
      <c r="T8" s="112"/>
      <c r="U8" s="112"/>
      <c r="V8" s="112"/>
      <c r="W8" s="112"/>
    </row>
    <row r="9" spans="1:27" s="11" customFormat="1" ht="18.75" customHeight="1" x14ac:dyDescent="0.2">
      <c r="E9" s="353" t="s">
        <v>416</v>
      </c>
      <c r="F9" s="353"/>
      <c r="G9" s="353"/>
      <c r="H9" s="353"/>
      <c r="I9" s="353"/>
      <c r="J9" s="353"/>
      <c r="K9" s="353"/>
      <c r="L9" s="353"/>
      <c r="M9" s="353"/>
      <c r="N9" s="353"/>
      <c r="O9" s="353"/>
      <c r="P9" s="353"/>
      <c r="Q9" s="353"/>
      <c r="R9" s="353"/>
      <c r="S9" s="353"/>
      <c r="T9" s="353"/>
      <c r="U9" s="353"/>
      <c r="V9" s="353"/>
      <c r="W9" s="353"/>
      <c r="X9" s="353"/>
      <c r="Y9" s="353"/>
    </row>
    <row r="10" spans="1:27" s="11" customFormat="1" ht="18.75" customHeight="1" x14ac:dyDescent="0.2">
      <c r="E10" s="349" t="s">
        <v>6</v>
      </c>
      <c r="F10" s="349"/>
      <c r="G10" s="349"/>
      <c r="H10" s="349"/>
      <c r="I10" s="349"/>
      <c r="J10" s="349"/>
      <c r="K10" s="349"/>
      <c r="L10" s="349"/>
      <c r="M10" s="349"/>
      <c r="N10" s="349"/>
      <c r="O10" s="349"/>
      <c r="P10" s="349"/>
      <c r="Q10" s="349"/>
      <c r="R10" s="349"/>
      <c r="S10" s="349"/>
      <c r="T10" s="349"/>
      <c r="U10" s="349"/>
      <c r="V10" s="349"/>
      <c r="W10" s="349"/>
      <c r="X10" s="349"/>
      <c r="Y10" s="349"/>
    </row>
    <row r="11" spans="1:27" s="11" customFormat="1" ht="18.75" x14ac:dyDescent="0.2">
      <c r="E11" s="139"/>
      <c r="F11" s="139"/>
      <c r="G11" s="139"/>
      <c r="H11" s="139"/>
      <c r="I11" s="139"/>
      <c r="J11" s="139"/>
      <c r="K11" s="139"/>
      <c r="L11" s="139"/>
      <c r="M11" s="139"/>
      <c r="N11" s="139"/>
      <c r="O11" s="139"/>
      <c r="P11" s="139"/>
      <c r="Q11" s="139"/>
      <c r="R11" s="139"/>
      <c r="S11" s="112"/>
      <c r="T11" s="112"/>
      <c r="U11" s="112"/>
      <c r="V11" s="112"/>
      <c r="W11" s="112"/>
    </row>
    <row r="12" spans="1:27" s="11" customFormat="1" ht="18.75" customHeight="1" x14ac:dyDescent="0.2">
      <c r="E12" s="353" t="str">
        <f>'1. паспорт местоположение'!A12</f>
        <v>N_TP3400.VL.0087</v>
      </c>
      <c r="F12" s="353"/>
      <c r="G12" s="353"/>
      <c r="H12" s="353"/>
      <c r="I12" s="353"/>
      <c r="J12" s="353"/>
      <c r="K12" s="353"/>
      <c r="L12" s="353"/>
      <c r="M12" s="353"/>
      <c r="N12" s="353"/>
      <c r="O12" s="353"/>
      <c r="P12" s="353"/>
      <c r="Q12" s="353"/>
      <c r="R12" s="353"/>
      <c r="S12" s="353"/>
      <c r="T12" s="353"/>
      <c r="U12" s="353"/>
      <c r="V12" s="353"/>
      <c r="W12" s="353"/>
      <c r="X12" s="353"/>
      <c r="Y12" s="353"/>
    </row>
    <row r="13" spans="1:27" s="11" customFormat="1" ht="18.75" customHeight="1" x14ac:dyDescent="0.2">
      <c r="E13" s="349" t="s">
        <v>5</v>
      </c>
      <c r="F13" s="349"/>
      <c r="G13" s="349"/>
      <c r="H13" s="349"/>
      <c r="I13" s="349"/>
      <c r="J13" s="349"/>
      <c r="K13" s="349"/>
      <c r="L13" s="349"/>
      <c r="M13" s="349"/>
      <c r="N13" s="349"/>
      <c r="O13" s="349"/>
      <c r="P13" s="349"/>
      <c r="Q13" s="349"/>
      <c r="R13" s="349"/>
      <c r="S13" s="349"/>
      <c r="T13" s="349"/>
      <c r="U13" s="349"/>
      <c r="V13" s="349"/>
      <c r="W13" s="349"/>
      <c r="X13" s="349"/>
      <c r="Y13" s="349"/>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53" t="str">
        <f>'1. паспорт местоположение'!A15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F15" s="353"/>
      <c r="G15" s="353"/>
      <c r="H15" s="353"/>
      <c r="I15" s="353"/>
      <c r="J15" s="353"/>
      <c r="K15" s="353"/>
      <c r="L15" s="353"/>
      <c r="M15" s="353"/>
      <c r="N15" s="353"/>
      <c r="O15" s="353"/>
      <c r="P15" s="353"/>
      <c r="Q15" s="353"/>
      <c r="R15" s="353"/>
      <c r="S15" s="353"/>
      <c r="T15" s="353"/>
      <c r="U15" s="353"/>
      <c r="V15" s="353"/>
      <c r="W15" s="353"/>
      <c r="X15" s="353"/>
      <c r="Y15" s="353"/>
    </row>
    <row r="16" spans="1:27" s="2" customFormat="1" ht="15" customHeight="1" x14ac:dyDescent="0.2">
      <c r="E16" s="349" t="s">
        <v>4</v>
      </c>
      <c r="F16" s="349"/>
      <c r="G16" s="349"/>
      <c r="H16" s="349"/>
      <c r="I16" s="349"/>
      <c r="J16" s="349"/>
      <c r="K16" s="349"/>
      <c r="L16" s="349"/>
      <c r="M16" s="349"/>
      <c r="N16" s="349"/>
      <c r="O16" s="349"/>
      <c r="P16" s="349"/>
      <c r="Q16" s="349"/>
      <c r="R16" s="349"/>
      <c r="S16" s="349"/>
      <c r="T16" s="349"/>
      <c r="U16" s="349"/>
      <c r="V16" s="349"/>
      <c r="W16" s="349"/>
      <c r="X16" s="349"/>
      <c r="Y16" s="349"/>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366</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6" customFormat="1" ht="21" customHeight="1" x14ac:dyDescent="0.25"/>
    <row r="21" spans="1:27" ht="15.75" customHeight="1" x14ac:dyDescent="0.25">
      <c r="A21" s="381" t="s">
        <v>3</v>
      </c>
      <c r="B21" s="377" t="s">
        <v>373</v>
      </c>
      <c r="C21" s="378"/>
      <c r="D21" s="377" t="s">
        <v>375</v>
      </c>
      <c r="E21" s="378"/>
      <c r="F21" s="373" t="s">
        <v>92</v>
      </c>
      <c r="G21" s="375"/>
      <c r="H21" s="375"/>
      <c r="I21" s="374"/>
      <c r="J21" s="381" t="s">
        <v>376</v>
      </c>
      <c r="K21" s="377" t="s">
        <v>377</v>
      </c>
      <c r="L21" s="378"/>
      <c r="M21" s="377" t="s">
        <v>378</v>
      </c>
      <c r="N21" s="378"/>
      <c r="O21" s="377" t="s">
        <v>365</v>
      </c>
      <c r="P21" s="378"/>
      <c r="Q21" s="377" t="s">
        <v>125</v>
      </c>
      <c r="R21" s="378"/>
      <c r="S21" s="381" t="s">
        <v>124</v>
      </c>
      <c r="T21" s="381" t="s">
        <v>379</v>
      </c>
      <c r="U21" s="381" t="s">
        <v>374</v>
      </c>
      <c r="V21" s="377" t="s">
        <v>123</v>
      </c>
      <c r="W21" s="378"/>
      <c r="X21" s="373" t="s">
        <v>115</v>
      </c>
      <c r="Y21" s="375"/>
      <c r="Z21" s="373" t="s">
        <v>114</v>
      </c>
      <c r="AA21" s="375"/>
    </row>
    <row r="22" spans="1:27" ht="216" customHeight="1" x14ac:dyDescent="0.25">
      <c r="A22" s="383"/>
      <c r="B22" s="379"/>
      <c r="C22" s="380"/>
      <c r="D22" s="379"/>
      <c r="E22" s="380"/>
      <c r="F22" s="373" t="s">
        <v>122</v>
      </c>
      <c r="G22" s="374"/>
      <c r="H22" s="373" t="s">
        <v>121</v>
      </c>
      <c r="I22" s="374"/>
      <c r="J22" s="382"/>
      <c r="K22" s="379"/>
      <c r="L22" s="380"/>
      <c r="M22" s="379"/>
      <c r="N22" s="380"/>
      <c r="O22" s="379"/>
      <c r="P22" s="380"/>
      <c r="Q22" s="379"/>
      <c r="R22" s="380"/>
      <c r="S22" s="382"/>
      <c r="T22" s="382"/>
      <c r="U22" s="382"/>
      <c r="V22" s="379"/>
      <c r="W22" s="380"/>
      <c r="X22" s="85" t="s">
        <v>113</v>
      </c>
      <c r="Y22" s="85" t="s">
        <v>363</v>
      </c>
      <c r="Z22" s="85" t="s">
        <v>112</v>
      </c>
      <c r="AA22" s="85" t="s">
        <v>111</v>
      </c>
    </row>
    <row r="23" spans="1:27" ht="60" customHeight="1" x14ac:dyDescent="0.25">
      <c r="A23" s="382"/>
      <c r="B23" s="142" t="s">
        <v>109</v>
      </c>
      <c r="C23" s="142" t="s">
        <v>110</v>
      </c>
      <c r="D23" s="142" t="s">
        <v>109</v>
      </c>
      <c r="E23" s="142" t="s">
        <v>110</v>
      </c>
      <c r="F23" s="142" t="s">
        <v>109</v>
      </c>
      <c r="G23" s="142" t="s">
        <v>110</v>
      </c>
      <c r="H23" s="142" t="s">
        <v>109</v>
      </c>
      <c r="I23" s="142" t="s">
        <v>110</v>
      </c>
      <c r="J23" s="142" t="s">
        <v>109</v>
      </c>
      <c r="K23" s="142" t="s">
        <v>109</v>
      </c>
      <c r="L23" s="142" t="s">
        <v>110</v>
      </c>
      <c r="M23" s="142" t="s">
        <v>109</v>
      </c>
      <c r="N23" s="142" t="s">
        <v>110</v>
      </c>
      <c r="O23" s="142" t="s">
        <v>109</v>
      </c>
      <c r="P23" s="142" t="s">
        <v>110</v>
      </c>
      <c r="Q23" s="142" t="s">
        <v>109</v>
      </c>
      <c r="R23" s="142" t="s">
        <v>110</v>
      </c>
      <c r="S23" s="142" t="s">
        <v>109</v>
      </c>
      <c r="T23" s="142" t="s">
        <v>109</v>
      </c>
      <c r="U23" s="142" t="s">
        <v>109</v>
      </c>
      <c r="V23" s="142" t="s">
        <v>109</v>
      </c>
      <c r="W23" s="142" t="s">
        <v>110</v>
      </c>
      <c r="X23" s="142" t="s">
        <v>109</v>
      </c>
      <c r="Y23" s="142" t="s">
        <v>109</v>
      </c>
      <c r="Z23" s="85" t="s">
        <v>109</v>
      </c>
      <c r="AA23" s="85" t="s">
        <v>109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63" x14ac:dyDescent="0.25">
      <c r="A25" s="59">
        <v>1</v>
      </c>
      <c r="B25" s="342" t="s">
        <v>591</v>
      </c>
      <c r="C25" s="342" t="s">
        <v>591</v>
      </c>
      <c r="D25" s="342" t="s">
        <v>591</v>
      </c>
      <c r="E25" s="342" t="s">
        <v>591</v>
      </c>
      <c r="F25" s="343">
        <v>0.4</v>
      </c>
      <c r="G25" s="343">
        <v>0.4</v>
      </c>
      <c r="H25" s="343">
        <v>0.4</v>
      </c>
      <c r="I25" s="343">
        <v>0.4</v>
      </c>
      <c r="J25" s="342">
        <v>1961</v>
      </c>
      <c r="K25" s="342" t="s">
        <v>592</v>
      </c>
      <c r="L25" s="342" t="s">
        <v>592</v>
      </c>
      <c r="M25" s="342">
        <v>50</v>
      </c>
      <c r="N25" s="342">
        <v>50</v>
      </c>
      <c r="O25" s="342" t="s">
        <v>593</v>
      </c>
      <c r="P25" s="342" t="s">
        <v>593</v>
      </c>
      <c r="Q25" s="344">
        <v>2.5</v>
      </c>
      <c r="R25" s="344">
        <v>2.5</v>
      </c>
      <c r="S25" s="59" t="s">
        <v>256</v>
      </c>
      <c r="T25" s="342">
        <v>2019</v>
      </c>
      <c r="U25" s="342">
        <v>1</v>
      </c>
      <c r="V25" s="342" t="s">
        <v>594</v>
      </c>
      <c r="W25" s="342" t="s">
        <v>594</v>
      </c>
      <c r="X25" s="342" t="s">
        <v>595</v>
      </c>
      <c r="Y25" s="342" t="s">
        <v>596</v>
      </c>
      <c r="Z25" s="342" t="s">
        <v>256</v>
      </c>
      <c r="AA25" s="342" t="s">
        <v>256</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dataValidations count="4">
    <dataValidation type="list" allowBlank="1" showInputMessage="1" showErrorMessage="1" sqref="F25:I25">
      <formula1>INDIRECT("Ур_нап")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8" t="str">
        <f>'1. паспорт местоположение'!A5:C5</f>
        <v>Год раскрытия информации: 2024 год</v>
      </c>
      <c r="B5" s="348"/>
      <c r="C5" s="34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352" t="s">
        <v>7</v>
      </c>
      <c r="B7" s="352"/>
      <c r="C7" s="352"/>
      <c r="D7" s="12"/>
      <c r="E7" s="12"/>
      <c r="F7" s="12"/>
      <c r="G7" s="12"/>
      <c r="H7" s="12"/>
      <c r="I7" s="12"/>
      <c r="J7" s="12"/>
      <c r="K7" s="12"/>
      <c r="L7" s="12"/>
      <c r="M7" s="12"/>
      <c r="N7" s="12"/>
      <c r="O7" s="12"/>
      <c r="P7" s="12"/>
      <c r="Q7" s="12"/>
      <c r="R7" s="12"/>
      <c r="S7" s="12"/>
      <c r="T7" s="12"/>
      <c r="U7" s="12"/>
    </row>
    <row r="8" spans="1:29" s="11" customFormat="1" ht="18.75" x14ac:dyDescent="0.2">
      <c r="A8" s="352"/>
      <c r="B8" s="352"/>
      <c r="C8" s="352"/>
      <c r="D8" s="13"/>
      <c r="E8" s="13"/>
      <c r="F8" s="13"/>
      <c r="G8" s="13"/>
      <c r="H8" s="12"/>
      <c r="I8" s="12"/>
      <c r="J8" s="12"/>
      <c r="K8" s="12"/>
      <c r="L8" s="12"/>
      <c r="M8" s="12"/>
      <c r="N8" s="12"/>
      <c r="O8" s="12"/>
      <c r="P8" s="12"/>
      <c r="Q8" s="12"/>
      <c r="R8" s="12"/>
      <c r="S8" s="12"/>
      <c r="T8" s="12"/>
      <c r="U8" s="12"/>
    </row>
    <row r="9" spans="1:29" s="11" customFormat="1" ht="18.75" x14ac:dyDescent="0.2">
      <c r="A9" s="350" t="str">
        <f>'1. паспорт местоположение'!A9:C9</f>
        <v>АО "Россети Тюмень"</v>
      </c>
      <c r="B9" s="350"/>
      <c r="C9" s="350"/>
      <c r="D9" s="7"/>
      <c r="E9" s="7"/>
      <c r="F9" s="7"/>
      <c r="G9" s="7"/>
      <c r="H9" s="12"/>
      <c r="I9" s="12"/>
      <c r="J9" s="12"/>
      <c r="K9" s="12"/>
      <c r="L9" s="12"/>
      <c r="M9" s="12"/>
      <c r="N9" s="12"/>
      <c r="O9" s="12"/>
      <c r="P9" s="12"/>
      <c r="Q9" s="12"/>
      <c r="R9" s="12"/>
      <c r="S9" s="12"/>
      <c r="T9" s="12"/>
      <c r="U9" s="12"/>
    </row>
    <row r="10" spans="1:29" s="11" customFormat="1" ht="18.75" x14ac:dyDescent="0.2">
      <c r="A10" s="349" t="s">
        <v>6</v>
      </c>
      <c r="B10" s="349"/>
      <c r="C10" s="349"/>
      <c r="D10" s="5"/>
      <c r="E10" s="5"/>
      <c r="F10" s="5"/>
      <c r="G10" s="5"/>
      <c r="H10" s="12"/>
      <c r="I10" s="12"/>
      <c r="J10" s="12"/>
      <c r="K10" s="12"/>
      <c r="L10" s="12"/>
      <c r="M10" s="12"/>
      <c r="N10" s="12"/>
      <c r="O10" s="12"/>
      <c r="P10" s="12"/>
      <c r="Q10" s="12"/>
      <c r="R10" s="12"/>
      <c r="S10" s="12"/>
      <c r="T10" s="12"/>
      <c r="U10" s="12"/>
    </row>
    <row r="11" spans="1:29" s="11" customFormat="1" ht="18.75" x14ac:dyDescent="0.2">
      <c r="A11" s="352"/>
      <c r="B11" s="352"/>
      <c r="C11" s="35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0" t="str">
        <f>'1. паспорт местоположение'!A12:C12</f>
        <v>N_TP3400.VL.0087</v>
      </c>
      <c r="B12" s="384"/>
      <c r="C12" s="384"/>
      <c r="D12" s="129"/>
      <c r="E12" s="129"/>
      <c r="F12" s="129"/>
      <c r="G12" s="129"/>
      <c r="H12" s="129"/>
      <c r="I12" s="129"/>
      <c r="J12" s="129"/>
      <c r="K12" s="129"/>
      <c r="L12" s="129"/>
      <c r="M12" s="129"/>
      <c r="N12" s="129"/>
      <c r="O12" s="129"/>
      <c r="P12" s="129"/>
      <c r="Q12" s="129"/>
      <c r="R12" s="129"/>
      <c r="S12" s="129"/>
      <c r="T12" s="129"/>
      <c r="U12" s="129"/>
    </row>
    <row r="13" spans="1:29" s="11" customFormat="1" ht="33" customHeight="1" x14ac:dyDescent="0.2">
      <c r="A13" s="349" t="s">
        <v>5</v>
      </c>
      <c r="B13" s="349"/>
      <c r="C13" s="34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6"/>
      <c r="B14" s="356"/>
      <c r="C14" s="356"/>
      <c r="D14" s="9"/>
      <c r="E14" s="9"/>
      <c r="F14" s="9"/>
      <c r="G14" s="9"/>
      <c r="H14" s="9"/>
      <c r="I14" s="9"/>
      <c r="J14" s="9"/>
      <c r="K14" s="9"/>
      <c r="L14" s="9"/>
      <c r="M14" s="9"/>
      <c r="N14" s="9"/>
      <c r="O14" s="9"/>
      <c r="P14" s="9"/>
      <c r="Q14" s="9"/>
      <c r="R14" s="9"/>
      <c r="S14" s="9"/>
      <c r="T14" s="9"/>
      <c r="U14" s="9"/>
    </row>
    <row r="15" spans="1:29" s="2" customFormat="1" ht="65.25" customHeight="1" x14ac:dyDescent="0.2">
      <c r="A15" s="35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84"/>
      <c r="C15" s="384"/>
      <c r="D15" s="7"/>
      <c r="E15" s="7"/>
      <c r="F15" s="7"/>
      <c r="G15" s="7"/>
      <c r="H15" s="7"/>
      <c r="I15" s="7"/>
      <c r="J15" s="7"/>
      <c r="K15" s="7"/>
      <c r="L15" s="7"/>
      <c r="M15" s="7"/>
      <c r="N15" s="7"/>
      <c r="O15" s="7"/>
      <c r="P15" s="7"/>
      <c r="Q15" s="7"/>
      <c r="R15" s="7"/>
      <c r="S15" s="7"/>
      <c r="T15" s="7"/>
      <c r="U15" s="7"/>
    </row>
    <row r="16" spans="1:29" s="2" customFormat="1" ht="15" customHeight="1" x14ac:dyDescent="0.2">
      <c r="A16" s="349" t="s">
        <v>4</v>
      </c>
      <c r="B16" s="349"/>
      <c r="C16" s="349"/>
      <c r="D16" s="5"/>
      <c r="E16" s="5"/>
      <c r="F16" s="5"/>
      <c r="G16" s="5"/>
      <c r="H16" s="5"/>
      <c r="I16" s="5"/>
      <c r="J16" s="5"/>
      <c r="K16" s="5"/>
      <c r="L16" s="5"/>
      <c r="M16" s="5"/>
      <c r="N16" s="5"/>
      <c r="O16" s="5"/>
      <c r="P16" s="5"/>
      <c r="Q16" s="5"/>
      <c r="R16" s="5"/>
      <c r="S16" s="5"/>
      <c r="T16" s="5"/>
      <c r="U16" s="5"/>
    </row>
    <row r="17" spans="1:21" s="2" customFormat="1" ht="15" customHeight="1" x14ac:dyDescent="0.2">
      <c r="A17" s="354"/>
      <c r="B17" s="354"/>
      <c r="C17" s="354"/>
      <c r="D17" s="3"/>
      <c r="E17" s="3"/>
      <c r="F17" s="3"/>
      <c r="G17" s="3"/>
      <c r="H17" s="3"/>
      <c r="I17" s="3"/>
      <c r="J17" s="3"/>
      <c r="K17" s="3"/>
      <c r="L17" s="3"/>
      <c r="M17" s="3"/>
      <c r="N17" s="3"/>
      <c r="O17" s="3"/>
      <c r="P17" s="3"/>
      <c r="Q17" s="3"/>
      <c r="R17" s="3"/>
    </row>
    <row r="18" spans="1:21" s="2" customFormat="1" ht="27.75" customHeight="1" x14ac:dyDescent="0.2">
      <c r="A18" s="350" t="s">
        <v>358</v>
      </c>
      <c r="B18" s="350"/>
      <c r="C18" s="35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371</v>
      </c>
      <c r="C22" s="66" t="s">
        <v>403</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458</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391</v>
      </c>
      <c r="C24" s="34" t="s">
        <v>463</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392</v>
      </c>
      <c r="C25" s="34" t="s">
        <v>451</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420</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372</v>
      </c>
      <c r="C27" s="34" t="s">
        <v>454</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597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48" t="str">
        <f>'1. паспорт местоположение'!A5:C5</f>
        <v>Год раскрытия информации: 2024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7</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2"/>
      <c r="AB6" s="112"/>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2"/>
      <c r="AB7" s="112"/>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3"/>
      <c r="AB8" s="113"/>
    </row>
    <row r="9" spans="1:28" ht="15.75"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14"/>
      <c r="AB9" s="1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2"/>
      <c r="AB10" s="112"/>
    </row>
    <row r="11" spans="1:28" ht="15.75" x14ac:dyDescent="0.25">
      <c r="A11" s="353" t="str">
        <f>'1. паспорт местоположение'!A12:C12</f>
        <v>N_TP3400.VL.0087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3"/>
      <c r="AB11" s="113"/>
    </row>
    <row r="12" spans="1:28" ht="15.75"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14"/>
      <c r="AB12" s="1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0"/>
      <c r="AB13" s="10"/>
    </row>
    <row r="14" spans="1:28" ht="15.75" x14ac:dyDescent="0.25">
      <c r="A14" s="35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3"/>
      <c r="AB14" s="113"/>
    </row>
    <row r="15" spans="1:28" ht="15.75"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14"/>
      <c r="AB15" s="1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0"/>
      <c r="AB16" s="120"/>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0"/>
      <c r="AB17" s="120"/>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0"/>
      <c r="AB18" s="120"/>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0"/>
      <c r="AB19" s="120"/>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21"/>
      <c r="AB20" s="12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21"/>
      <c r="AB21" s="121"/>
    </row>
    <row r="22" spans="1:28" x14ac:dyDescent="0.25">
      <c r="A22" s="387" t="s">
        <v>390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22"/>
      <c r="AB22" s="122"/>
    </row>
    <row r="23" spans="1:28" ht="32.25" customHeight="1" x14ac:dyDescent="0.25">
      <c r="A23" s="389" t="s">
        <v>254</v>
      </c>
      <c r="B23" s="390"/>
      <c r="C23" s="390"/>
      <c r="D23" s="390"/>
      <c r="E23" s="390"/>
      <c r="F23" s="390"/>
      <c r="G23" s="390"/>
      <c r="H23" s="390"/>
      <c r="I23" s="390"/>
      <c r="J23" s="390"/>
      <c r="K23" s="390"/>
      <c r="L23" s="391"/>
      <c r="M23" s="388" t="s">
        <v>255</v>
      </c>
      <c r="N23" s="388"/>
      <c r="O23" s="388"/>
      <c r="P23" s="388"/>
      <c r="Q23" s="388"/>
      <c r="R23" s="388"/>
      <c r="S23" s="388"/>
      <c r="T23" s="388"/>
      <c r="U23" s="388"/>
      <c r="V23" s="388"/>
      <c r="W23" s="388"/>
      <c r="X23" s="388"/>
      <c r="Y23" s="388"/>
      <c r="Z23" s="388"/>
    </row>
    <row r="24" spans="1:28" ht="151.5" customHeight="1" x14ac:dyDescent="0.25">
      <c r="A24" s="82" t="s">
        <v>188</v>
      </c>
      <c r="B24" s="83" t="s">
        <v>195</v>
      </c>
      <c r="C24" s="82" t="s">
        <v>248</v>
      </c>
      <c r="D24" s="82" t="s">
        <v>189</v>
      </c>
      <c r="E24" s="82" t="s">
        <v>249</v>
      </c>
      <c r="F24" s="82" t="s">
        <v>251</v>
      </c>
      <c r="G24" s="82" t="s">
        <v>250</v>
      </c>
      <c r="H24" s="82" t="s">
        <v>190</v>
      </c>
      <c r="I24" s="82" t="s">
        <v>252</v>
      </c>
      <c r="J24" s="82" t="s">
        <v>196</v>
      </c>
      <c r="K24" s="83" t="s">
        <v>194</v>
      </c>
      <c r="L24" s="83" t="s">
        <v>191</v>
      </c>
      <c r="M24" s="84" t="s">
        <v>203</v>
      </c>
      <c r="N24" s="83" t="s">
        <v>399</v>
      </c>
      <c r="O24" s="82" t="s">
        <v>201</v>
      </c>
      <c r="P24" s="82" t="s">
        <v>202</v>
      </c>
      <c r="Q24" s="82" t="s">
        <v>200</v>
      </c>
      <c r="R24" s="82" t="s">
        <v>190</v>
      </c>
      <c r="S24" s="82" t="s">
        <v>199</v>
      </c>
      <c r="T24" s="82" t="s">
        <v>198</v>
      </c>
      <c r="U24" s="82" t="s">
        <v>247</v>
      </c>
      <c r="V24" s="82" t="s">
        <v>200</v>
      </c>
      <c r="W24" s="87" t="s">
        <v>193</v>
      </c>
      <c r="X24" s="87" t="s">
        <v>205</v>
      </c>
      <c r="Y24" s="87" t="s">
        <v>206</v>
      </c>
      <c r="Z24" s="89" t="s">
        <v>204</v>
      </c>
    </row>
    <row r="25" spans="1:28" ht="16.5" customHeight="1" x14ac:dyDescent="0.25">
      <c r="A25" s="82">
        <v>1</v>
      </c>
      <c r="B25" s="83">
        <v>2</v>
      </c>
      <c r="C25" s="82">
        <v>3</v>
      </c>
      <c r="D25" s="83">
        <v>4</v>
      </c>
      <c r="E25" s="82">
        <v>5</v>
      </c>
      <c r="F25" s="83">
        <v>6</v>
      </c>
      <c r="G25" s="82">
        <v>7</v>
      </c>
      <c r="H25" s="83">
        <v>8</v>
      </c>
      <c r="I25" s="82">
        <v>9</v>
      </c>
      <c r="J25" s="83">
        <v>10</v>
      </c>
      <c r="K25" s="123">
        <v>11</v>
      </c>
      <c r="L25" s="83">
        <v>12</v>
      </c>
      <c r="M25" s="123">
        <v>13</v>
      </c>
      <c r="N25" s="83">
        <v>14</v>
      </c>
      <c r="O25" s="123">
        <v>15</v>
      </c>
      <c r="P25" s="83">
        <v>16</v>
      </c>
      <c r="Q25" s="123">
        <v>17</v>
      </c>
      <c r="R25" s="83">
        <v>18</v>
      </c>
      <c r="S25" s="123">
        <v>19</v>
      </c>
      <c r="T25" s="83">
        <v>20</v>
      </c>
      <c r="U25" s="123">
        <v>21</v>
      </c>
      <c r="V25" s="83">
        <v>22</v>
      </c>
      <c r="W25" s="123">
        <v>23</v>
      </c>
      <c r="X25" s="83">
        <v>24</v>
      </c>
      <c r="Y25" s="123">
        <v>25</v>
      </c>
      <c r="Z25" s="83">
        <v>26</v>
      </c>
    </row>
    <row r="26" spans="1:28" s="153" customFormat="1" x14ac:dyDescent="0.25">
      <c r="A26" s="79"/>
      <c r="B26" s="152"/>
      <c r="C26" s="79"/>
      <c r="D26" s="79"/>
      <c r="E26" s="79"/>
      <c r="F26" s="79"/>
      <c r="G26" s="79"/>
      <c r="H26" s="79"/>
      <c r="I26" s="79"/>
      <c r="J26" s="79"/>
      <c r="K26" s="79"/>
      <c r="L26" s="79"/>
      <c r="M26" s="80"/>
      <c r="N26" s="79"/>
      <c r="O26" s="79"/>
      <c r="P26" s="79"/>
      <c r="Q26" s="79"/>
      <c r="R26" s="79"/>
      <c r="S26" s="151"/>
      <c r="T26" s="151"/>
      <c r="U26" s="79"/>
      <c r="V26" s="79"/>
      <c r="W26" s="154"/>
      <c r="X26" s="154"/>
      <c r="Y26" s="79"/>
      <c r="Z26" s="152"/>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352" t="s">
        <v>7</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2"/>
      <c r="Q9" s="12"/>
      <c r="R9" s="12"/>
      <c r="S9" s="12"/>
      <c r="T9" s="12"/>
      <c r="U9" s="12"/>
      <c r="V9" s="12"/>
      <c r="W9" s="12"/>
      <c r="X9" s="12"/>
      <c r="Y9" s="12"/>
      <c r="Z9" s="12"/>
    </row>
    <row r="10" spans="1:28" s="11" customFormat="1" ht="18.75" x14ac:dyDescent="0.2">
      <c r="A10" s="349" t="s">
        <v>6</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53" t="str">
        <f>'1. паспорт местоположение'!A12:C12</f>
        <v>N_TP3400.VL.0087</v>
      </c>
      <c r="B12" s="353"/>
      <c r="C12" s="353"/>
      <c r="D12" s="353"/>
      <c r="E12" s="353"/>
      <c r="F12" s="353"/>
      <c r="G12" s="353"/>
      <c r="H12" s="353"/>
      <c r="I12" s="353"/>
      <c r="J12" s="353"/>
      <c r="K12" s="353"/>
      <c r="L12" s="353"/>
      <c r="M12" s="353"/>
      <c r="N12" s="353"/>
      <c r="O12" s="353"/>
      <c r="P12" s="12"/>
      <c r="Q12" s="12"/>
      <c r="R12" s="12"/>
      <c r="S12" s="12"/>
      <c r="T12" s="12"/>
      <c r="U12" s="12"/>
      <c r="V12" s="12"/>
      <c r="W12" s="12"/>
      <c r="X12" s="12"/>
      <c r="Y12" s="12"/>
      <c r="Z12" s="12"/>
    </row>
    <row r="13" spans="1:28" s="11" customFormat="1" ht="18.75" x14ac:dyDescent="0.2">
      <c r="A13" s="349" t="s">
        <v>5</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75.75" customHeight="1" x14ac:dyDescent="0.2">
      <c r="A15" s="37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49" t="s">
        <v>4</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92" t="s">
        <v>367</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57" t="s">
        <v>3</v>
      </c>
      <c r="B19" s="357" t="s">
        <v>86</v>
      </c>
      <c r="C19" s="357" t="s">
        <v>85</v>
      </c>
      <c r="D19" s="357" t="s">
        <v>74</v>
      </c>
      <c r="E19" s="393" t="s">
        <v>84</v>
      </c>
      <c r="F19" s="394"/>
      <c r="G19" s="394"/>
      <c r="H19" s="394"/>
      <c r="I19" s="395"/>
      <c r="J19" s="357" t="s">
        <v>83</v>
      </c>
      <c r="K19" s="357"/>
      <c r="L19" s="357"/>
      <c r="M19" s="357"/>
      <c r="N19" s="357"/>
      <c r="O19" s="357"/>
      <c r="P19" s="3"/>
      <c r="Q19" s="3"/>
      <c r="R19" s="3"/>
      <c r="S19" s="3"/>
      <c r="T19" s="3"/>
      <c r="U19" s="3"/>
      <c r="V19" s="3"/>
      <c r="W19" s="3"/>
    </row>
    <row r="20" spans="1:26" s="2" customFormat="1" ht="51" customHeight="1" x14ac:dyDescent="0.2">
      <c r="A20" s="357"/>
      <c r="B20" s="357"/>
      <c r="C20" s="357"/>
      <c r="D20" s="357"/>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A4" zoomScale="55" zoomScaleNormal="55" workbookViewId="0">
      <selection activeCell="B21" sqref="B21"/>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9" width="17.85546875" style="206" customWidth="1"/>
    <col min="60" max="89" width="16.7109375" style="206" customWidth="1"/>
    <col min="90" max="16384" width="9.140625" style="206"/>
  </cols>
  <sheetData>
    <row r="1" spans="1:52" s="205" customFormat="1" ht="12.75" customHeight="1" x14ac:dyDescent="0.2">
      <c r="A1" s="17"/>
      <c r="B1" s="11"/>
      <c r="C1" s="11"/>
      <c r="D1" s="11"/>
      <c r="E1" s="11"/>
      <c r="F1" s="11"/>
      <c r="G1" s="11"/>
      <c r="H1" s="11"/>
      <c r="I1" s="15"/>
      <c r="J1" s="15"/>
      <c r="K1" s="16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62" t="s">
        <v>67</v>
      </c>
      <c r="AS1" s="204"/>
      <c r="AT1" s="204"/>
      <c r="AU1" s="204"/>
      <c r="AV1" s="204"/>
      <c r="AW1" s="204"/>
      <c r="AX1" s="204"/>
      <c r="AY1" s="204"/>
      <c r="AZ1" s="204"/>
    </row>
    <row r="2" spans="1:52" s="205" customFormat="1" ht="20.25" customHeight="1" x14ac:dyDescent="0.3">
      <c r="A2" s="17"/>
      <c r="B2" s="11"/>
      <c r="C2" s="11"/>
      <c r="D2" s="11"/>
      <c r="E2" s="11"/>
      <c r="F2" s="11"/>
      <c r="G2" s="11"/>
      <c r="H2" s="11"/>
      <c r="I2" s="15"/>
      <c r="J2" s="15"/>
      <c r="K2" s="16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63" t="s">
        <v>8</v>
      </c>
      <c r="AS2" s="204"/>
      <c r="AT2" s="204"/>
      <c r="AU2" s="204"/>
      <c r="AV2" s="204"/>
      <c r="AW2" s="204"/>
      <c r="AX2" s="204"/>
      <c r="AY2" s="204"/>
      <c r="AZ2" s="204"/>
    </row>
    <row r="3" spans="1:52" ht="18.75" x14ac:dyDescent="0.3">
      <c r="A3" s="16"/>
      <c r="B3" s="11"/>
      <c r="C3" s="11"/>
      <c r="D3" s="11"/>
      <c r="E3" s="11"/>
      <c r="F3" s="11"/>
      <c r="G3" s="11"/>
      <c r="H3" s="11"/>
      <c r="I3" s="15"/>
      <c r="J3" s="15"/>
      <c r="K3" s="16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63" t="s">
        <v>462</v>
      </c>
    </row>
    <row r="4" spans="1:52" ht="18.75" x14ac:dyDescent="0.3">
      <c r="A4" s="16"/>
      <c r="B4" s="11"/>
      <c r="C4" s="11"/>
      <c r="D4" s="11"/>
      <c r="E4" s="11"/>
      <c r="F4" s="11"/>
      <c r="G4" s="11"/>
      <c r="H4" s="11"/>
      <c r="I4" s="15"/>
      <c r="J4" s="15"/>
      <c r="K4" s="16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52" x14ac:dyDescent="0.25">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52" ht="18.75" x14ac:dyDescent="0.3">
      <c r="A6" s="16"/>
      <c r="B6" s="11"/>
      <c r="C6" s="11"/>
      <c r="D6" s="11"/>
      <c r="E6" s="11"/>
      <c r="F6" s="11"/>
      <c r="G6" s="11"/>
      <c r="H6" s="11"/>
      <c r="I6" s="15"/>
      <c r="J6" s="15"/>
      <c r="K6" s="16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52" ht="18.75" x14ac:dyDescent="0.25">
      <c r="A7" s="352" t="s">
        <v>7</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52" ht="18.75" x14ac:dyDescent="0.2">
      <c r="A8" s="201"/>
      <c r="B8" s="201"/>
      <c r="C8" s="201"/>
      <c r="D8" s="201"/>
      <c r="E8" s="201"/>
      <c r="F8" s="201"/>
      <c r="G8" s="201"/>
      <c r="H8" s="201"/>
      <c r="I8" s="201"/>
      <c r="J8" s="201"/>
      <c r="K8" s="201"/>
      <c r="L8" s="164"/>
      <c r="M8" s="164"/>
      <c r="N8" s="164"/>
      <c r="O8" s="164"/>
      <c r="P8" s="164"/>
      <c r="Q8" s="164"/>
      <c r="R8" s="164"/>
      <c r="S8" s="164"/>
      <c r="T8" s="164"/>
      <c r="U8" s="164"/>
      <c r="V8" s="164"/>
      <c r="W8" s="164"/>
      <c r="X8" s="164"/>
      <c r="Y8" s="164"/>
      <c r="Z8" s="11"/>
      <c r="AA8" s="11"/>
      <c r="AB8" s="11"/>
      <c r="AC8" s="11"/>
      <c r="AD8" s="11"/>
      <c r="AE8" s="11"/>
      <c r="AF8" s="11"/>
      <c r="AG8" s="11"/>
      <c r="AH8" s="11"/>
      <c r="AI8" s="11"/>
      <c r="AJ8" s="11"/>
      <c r="AK8" s="11"/>
      <c r="AL8" s="11"/>
      <c r="AM8" s="11"/>
      <c r="AN8" s="11"/>
      <c r="AO8" s="11"/>
      <c r="AP8" s="11"/>
      <c r="AQ8" s="11"/>
      <c r="AR8" s="11"/>
    </row>
    <row r="9" spans="1:52"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52" s="207" customFormat="1" ht="24.75" customHeight="1" x14ac:dyDescent="0.25">
      <c r="A10" s="349" t="s">
        <v>6</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52" s="207" customFormat="1" ht="18.75" x14ac:dyDescent="0.2">
      <c r="A11" s="201"/>
      <c r="B11" s="201"/>
      <c r="C11" s="201"/>
      <c r="D11" s="201"/>
      <c r="E11" s="201"/>
      <c r="F11" s="201"/>
      <c r="G11" s="201"/>
      <c r="H11" s="201"/>
      <c r="I11" s="201"/>
      <c r="J11" s="201"/>
      <c r="K11" s="201"/>
      <c r="L11" s="164"/>
      <c r="M11" s="164"/>
      <c r="N11" s="164"/>
      <c r="O11" s="164"/>
      <c r="P11" s="164"/>
      <c r="Q11" s="164"/>
      <c r="R11" s="164"/>
      <c r="S11" s="164"/>
      <c r="T11" s="164"/>
      <c r="U11" s="164"/>
      <c r="V11" s="164"/>
      <c r="W11" s="164"/>
      <c r="X11" s="164"/>
      <c r="Y11" s="164"/>
      <c r="Z11" s="11"/>
      <c r="AA11" s="11"/>
      <c r="AB11" s="11"/>
      <c r="AC11" s="11"/>
      <c r="AD11" s="11"/>
      <c r="AE11" s="11"/>
      <c r="AF11" s="11"/>
      <c r="AG11" s="11"/>
      <c r="AH11" s="11"/>
      <c r="AI11" s="11"/>
      <c r="AJ11" s="11"/>
      <c r="AK11" s="11"/>
      <c r="AL11" s="11"/>
      <c r="AM11" s="11"/>
      <c r="AN11" s="11"/>
      <c r="AO11" s="11"/>
      <c r="AP11" s="11"/>
      <c r="AQ11" s="11"/>
      <c r="AR11" s="11"/>
    </row>
    <row r="12" spans="1:52" ht="27.75" customHeight="1" x14ac:dyDescent="0.25">
      <c r="A12" s="351" t="str">
        <f>'1. паспорт местоположение'!A12:C12</f>
        <v>N_TP3400.VL.0087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52" x14ac:dyDescent="0.25">
      <c r="A13" s="349" t="s">
        <v>5</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52"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8"/>
      <c r="AA14" s="8"/>
      <c r="AB14" s="8"/>
      <c r="AC14" s="8"/>
      <c r="AD14" s="8"/>
      <c r="AE14" s="8"/>
      <c r="AF14" s="8"/>
      <c r="AG14" s="8"/>
      <c r="AH14" s="8"/>
      <c r="AI14" s="8"/>
      <c r="AJ14" s="8"/>
      <c r="AK14" s="8"/>
      <c r="AL14" s="8"/>
      <c r="AM14" s="8"/>
      <c r="AN14" s="8"/>
      <c r="AO14" s="8"/>
      <c r="AP14" s="8"/>
      <c r="AQ14" s="8"/>
      <c r="AR14" s="8"/>
    </row>
    <row r="15" spans="1:52" ht="41.25" customHeight="1" x14ac:dyDescent="0.25">
      <c r="A15" s="39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52" ht="41.25" customHeight="1" x14ac:dyDescent="0.25">
      <c r="A16" s="349" t="s">
        <v>4</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4"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51" t="s">
        <v>368</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4" ht="27.75" customHeight="1" thickBot="1" x14ac:dyDescent="0.3">
      <c r="A19" s="210" t="s">
        <v>244</v>
      </c>
      <c r="B19" s="210"/>
      <c r="D19" s="211"/>
      <c r="E19" s="212"/>
      <c r="F19" s="212"/>
      <c r="G19" s="212"/>
      <c r="H19" s="212"/>
    </row>
    <row r="20" spans="1:44" x14ac:dyDescent="0.25">
      <c r="A20" s="213" t="s">
        <v>425</v>
      </c>
      <c r="B20" s="214">
        <f>'6.2. Паспорт фин осв ввод'!D30*1000000</f>
        <v>336256.60333333333</v>
      </c>
      <c r="D20" s="209" t="s">
        <v>243</v>
      </c>
      <c r="E20" s="215"/>
      <c r="F20" s="215"/>
    </row>
    <row r="21" spans="1:44" x14ac:dyDescent="0.25">
      <c r="A21" s="216" t="s">
        <v>242</v>
      </c>
      <c r="B21" s="217"/>
      <c r="D21" s="398" t="s">
        <v>241</v>
      </c>
      <c r="E21" s="399"/>
      <c r="F21" s="218">
        <f>SUM(B90:BG90)</f>
        <v>0</v>
      </c>
    </row>
    <row r="22" spans="1:44" x14ac:dyDescent="0.25">
      <c r="A22" s="216" t="s">
        <v>240</v>
      </c>
      <c r="B22" s="217">
        <v>50</v>
      </c>
      <c r="D22" s="398" t="s">
        <v>239</v>
      </c>
      <c r="E22" s="399"/>
      <c r="F22" s="218" t="str">
        <f>IF(SUM(B91:BG91)=0,"не окупается",SUM(B91:BG91))</f>
        <v>не окупается</v>
      </c>
    </row>
    <row r="23" spans="1:44" ht="16.5" thickBot="1" x14ac:dyDescent="0.3">
      <c r="A23" s="219" t="s">
        <v>238</v>
      </c>
      <c r="B23" s="220">
        <v>1</v>
      </c>
      <c r="D23" s="398" t="s">
        <v>427</v>
      </c>
      <c r="E23" s="399"/>
      <c r="F23" s="221">
        <f>M88</f>
        <v>1.8095632549375296E-3</v>
      </c>
      <c r="K23" s="222"/>
      <c r="M23" s="223"/>
      <c r="N23" s="223"/>
    </row>
    <row r="24" spans="1:44" x14ac:dyDescent="0.25">
      <c r="A24" s="213" t="s">
        <v>237</v>
      </c>
      <c r="B24" s="224">
        <v>0</v>
      </c>
      <c r="D24" s="398" t="s">
        <v>428</v>
      </c>
      <c r="E24" s="399"/>
      <c r="F24" s="225" t="str">
        <f>IF(F23&gt;0,"да","нет")</f>
        <v>да</v>
      </c>
      <c r="K24" s="222"/>
    </row>
    <row r="25" spans="1:44" x14ac:dyDescent="0.25">
      <c r="A25" s="216" t="s">
        <v>426</v>
      </c>
      <c r="B25" s="226">
        <v>1</v>
      </c>
      <c r="K25" s="222"/>
    </row>
    <row r="26" spans="1:44" x14ac:dyDescent="0.25">
      <c r="A26" s="216" t="s">
        <v>236</v>
      </c>
      <c r="B26" s="226">
        <v>1</v>
      </c>
      <c r="K26" s="222"/>
    </row>
    <row r="27" spans="1:44" x14ac:dyDescent="0.25">
      <c r="A27" s="216" t="s">
        <v>220</v>
      </c>
      <c r="B27" s="226">
        <v>0</v>
      </c>
    </row>
    <row r="28" spans="1:44" x14ac:dyDescent="0.25">
      <c r="A28" s="216" t="s">
        <v>235</v>
      </c>
      <c r="B28" s="226">
        <v>1</v>
      </c>
    </row>
    <row r="29" spans="1:44" x14ac:dyDescent="0.25">
      <c r="A29" s="216" t="s">
        <v>234</v>
      </c>
      <c r="B29" s="226">
        <v>1</v>
      </c>
    </row>
    <row r="30" spans="1:44" x14ac:dyDescent="0.25">
      <c r="A30" s="227" t="s">
        <v>429</v>
      </c>
      <c r="B30" s="228">
        <v>2.1999999999999999E-2</v>
      </c>
    </row>
    <row r="31" spans="1:44" ht="16.5" thickBot="1" x14ac:dyDescent="0.3">
      <c r="A31" s="219" t="s">
        <v>213</v>
      </c>
      <c r="B31" s="229">
        <v>0.2</v>
      </c>
    </row>
    <row r="32" spans="1:44" x14ac:dyDescent="0.25">
      <c r="A32" s="213" t="s">
        <v>430</v>
      </c>
      <c r="B32" s="224">
        <v>0</v>
      </c>
    </row>
    <row r="33" spans="1:59" x14ac:dyDescent="0.25">
      <c r="A33" s="216" t="s">
        <v>233</v>
      </c>
      <c r="B33" s="230"/>
    </row>
    <row r="34" spans="1:59" x14ac:dyDescent="0.25">
      <c r="A34" s="227" t="s">
        <v>232</v>
      </c>
      <c r="B34" s="231">
        <v>0</v>
      </c>
    </row>
    <row r="35" spans="1:59" x14ac:dyDescent="0.25">
      <c r="A35" s="227"/>
      <c r="B35" s="231"/>
    </row>
    <row r="36" spans="1:59" x14ac:dyDescent="0.25">
      <c r="A36" s="227" t="s">
        <v>231</v>
      </c>
      <c r="B36" s="232">
        <v>0</v>
      </c>
    </row>
    <row r="37" spans="1:59" x14ac:dyDescent="0.25">
      <c r="A37" s="233" t="s">
        <v>230</v>
      </c>
      <c r="B37" s="234">
        <v>0</v>
      </c>
    </row>
    <row r="38" spans="1:59" x14ac:dyDescent="0.25">
      <c r="A38" s="233" t="s">
        <v>229</v>
      </c>
      <c r="B38" s="234">
        <v>0</v>
      </c>
      <c r="Z38" s="235"/>
    </row>
    <row r="39" spans="1:59" x14ac:dyDescent="0.25">
      <c r="A39" s="233" t="s">
        <v>228</v>
      </c>
      <c r="B39" s="234">
        <v>0.13500000000000001</v>
      </c>
      <c r="U39" s="236"/>
      <c r="V39" s="236"/>
      <c r="W39" s="236"/>
      <c r="X39" s="236"/>
      <c r="Y39" s="236"/>
      <c r="Z39" s="236"/>
    </row>
    <row r="40" spans="1:59" x14ac:dyDescent="0.25">
      <c r="A40" s="233" t="s">
        <v>227</v>
      </c>
      <c r="B40" s="234">
        <v>1</v>
      </c>
    </row>
    <row r="41" spans="1:59" ht="16.5" thickBot="1" x14ac:dyDescent="0.3">
      <c r="A41" s="237" t="s">
        <v>431</v>
      </c>
      <c r="B41" s="238">
        <v>0.13500000000000001</v>
      </c>
    </row>
    <row r="42" spans="1:59" x14ac:dyDescent="0.25">
      <c r="A42" s="239" t="s">
        <v>226</v>
      </c>
      <c r="B42" s="240">
        <v>2023</v>
      </c>
      <c r="C42" s="241">
        <v>2024</v>
      </c>
      <c r="D42" s="241">
        <v>2025</v>
      </c>
      <c r="E42" s="241">
        <v>2026</v>
      </c>
      <c r="F42" s="241">
        <v>2027</v>
      </c>
      <c r="G42" s="241">
        <v>2028</v>
      </c>
      <c r="H42" s="241">
        <v>2029</v>
      </c>
      <c r="I42" s="241">
        <v>2030</v>
      </c>
      <c r="J42" s="241">
        <v>2031</v>
      </c>
      <c r="K42" s="241">
        <v>2032</v>
      </c>
      <c r="L42" s="241">
        <v>2033</v>
      </c>
      <c r="M42" s="241">
        <v>2034</v>
      </c>
      <c r="N42" s="241">
        <v>2035</v>
      </c>
      <c r="O42" s="241">
        <v>2036</v>
      </c>
      <c r="P42" s="241">
        <v>2037</v>
      </c>
      <c r="Q42" s="241">
        <v>2038</v>
      </c>
      <c r="R42" s="241">
        <v>2039</v>
      </c>
      <c r="S42" s="241">
        <v>2040</v>
      </c>
      <c r="T42" s="241">
        <v>2041</v>
      </c>
      <c r="U42" s="241">
        <v>2042</v>
      </c>
      <c r="V42" s="241">
        <v>2043</v>
      </c>
      <c r="W42" s="241">
        <v>2044</v>
      </c>
      <c r="X42" s="241">
        <v>2045</v>
      </c>
      <c r="Y42" s="241">
        <v>2046</v>
      </c>
      <c r="Z42" s="241">
        <v>2047</v>
      </c>
      <c r="AA42" s="241">
        <v>2048</v>
      </c>
      <c r="AB42" s="241">
        <v>2049</v>
      </c>
      <c r="AC42" s="241">
        <v>2050</v>
      </c>
      <c r="AD42" s="241">
        <v>2051</v>
      </c>
      <c r="AE42" s="241">
        <v>2052</v>
      </c>
      <c r="AF42" s="241">
        <v>2053</v>
      </c>
      <c r="AG42" s="241">
        <v>2054</v>
      </c>
      <c r="AH42" s="241">
        <v>2055</v>
      </c>
      <c r="AI42" s="241">
        <v>2056</v>
      </c>
      <c r="AJ42" s="241">
        <v>2057</v>
      </c>
      <c r="AK42" s="241">
        <v>2058</v>
      </c>
      <c r="AL42" s="241">
        <v>2059</v>
      </c>
      <c r="AM42" s="241">
        <v>2060</v>
      </c>
      <c r="AN42" s="241">
        <v>2061</v>
      </c>
      <c r="AO42" s="241">
        <v>2062</v>
      </c>
      <c r="AP42" s="241">
        <v>2063</v>
      </c>
      <c r="AQ42" s="241">
        <v>2064</v>
      </c>
      <c r="AR42" s="241">
        <v>2065</v>
      </c>
      <c r="AS42" s="241">
        <v>2066</v>
      </c>
      <c r="AT42" s="241">
        <v>2067</v>
      </c>
      <c r="AU42" s="241">
        <v>2068</v>
      </c>
      <c r="AV42" s="241">
        <v>2069</v>
      </c>
      <c r="AW42" s="241">
        <v>2070</v>
      </c>
      <c r="AX42" s="241">
        <v>2071</v>
      </c>
      <c r="AY42" s="241">
        <v>2072</v>
      </c>
      <c r="AZ42" s="241">
        <v>2073</v>
      </c>
      <c r="BA42" s="241" t="s">
        <v>430</v>
      </c>
      <c r="BB42" s="241" t="s">
        <v>430</v>
      </c>
      <c r="BC42" s="241" t="s">
        <v>430</v>
      </c>
      <c r="BD42" s="241" t="s">
        <v>430</v>
      </c>
      <c r="BE42" s="241" t="s">
        <v>430</v>
      </c>
      <c r="BF42" s="241" t="s">
        <v>430</v>
      </c>
      <c r="BG42" s="241" t="s">
        <v>430</v>
      </c>
    </row>
    <row r="43" spans="1:59" outlineLevel="1" x14ac:dyDescent="0.25">
      <c r="A43" s="242" t="s">
        <v>225</v>
      </c>
      <c r="B43" s="243">
        <v>0.06</v>
      </c>
      <c r="C43" s="243">
        <v>4.7E-2</v>
      </c>
      <c r="D43" s="243">
        <v>0.04</v>
      </c>
      <c r="E43" s="243">
        <v>0.04</v>
      </c>
      <c r="F43" s="243">
        <v>0.04</v>
      </c>
      <c r="G43" s="243">
        <v>0.04</v>
      </c>
      <c r="H43" s="243">
        <v>0.04</v>
      </c>
      <c r="I43" s="243">
        <v>0.04</v>
      </c>
      <c r="J43" s="243">
        <v>0.04</v>
      </c>
      <c r="K43" s="243">
        <v>0.04</v>
      </c>
      <c r="L43" s="243">
        <v>0.04</v>
      </c>
      <c r="M43" s="243">
        <v>0.04</v>
      </c>
      <c r="N43" s="243">
        <v>0.04</v>
      </c>
      <c r="O43" s="243">
        <v>0.04</v>
      </c>
      <c r="P43" s="243">
        <v>0.04</v>
      </c>
      <c r="Q43" s="243">
        <v>0.04</v>
      </c>
      <c r="R43" s="243">
        <v>0.04</v>
      </c>
      <c r="S43" s="243">
        <v>0.04</v>
      </c>
      <c r="T43" s="243">
        <v>0.04</v>
      </c>
      <c r="U43" s="243">
        <v>0.04</v>
      </c>
      <c r="V43" s="243">
        <v>0.04</v>
      </c>
      <c r="W43" s="243">
        <v>0.04</v>
      </c>
      <c r="X43" s="243">
        <v>0.04</v>
      </c>
      <c r="Y43" s="243">
        <v>0.04</v>
      </c>
      <c r="Z43" s="243">
        <v>0.04</v>
      </c>
      <c r="AA43" s="243">
        <v>0.04</v>
      </c>
      <c r="AB43" s="243">
        <v>0.04</v>
      </c>
      <c r="AC43" s="243">
        <v>0.04</v>
      </c>
      <c r="AD43" s="243">
        <v>0.04</v>
      </c>
      <c r="AE43" s="243">
        <v>0.04</v>
      </c>
      <c r="AF43" s="243">
        <v>0.04</v>
      </c>
      <c r="AG43" s="243">
        <v>0.04</v>
      </c>
      <c r="AH43" s="243">
        <v>0.04</v>
      </c>
      <c r="AI43" s="243">
        <v>0.04</v>
      </c>
      <c r="AJ43" s="243">
        <v>0.04</v>
      </c>
      <c r="AK43" s="243">
        <v>0.04</v>
      </c>
      <c r="AL43" s="243">
        <v>0.04</v>
      </c>
      <c r="AM43" s="243">
        <v>0.04</v>
      </c>
      <c r="AN43" s="243">
        <v>0.04</v>
      </c>
      <c r="AO43" s="243">
        <v>0.04</v>
      </c>
      <c r="AP43" s="243">
        <v>0.04</v>
      </c>
      <c r="AQ43" s="243">
        <v>0.04</v>
      </c>
      <c r="AR43" s="243">
        <v>0.04</v>
      </c>
      <c r="AS43" s="243">
        <v>0.04</v>
      </c>
      <c r="AT43" s="243">
        <v>0.04</v>
      </c>
      <c r="AU43" s="243">
        <v>0.04</v>
      </c>
      <c r="AV43" s="243">
        <v>0.04</v>
      </c>
      <c r="AW43" s="243">
        <v>0.04</v>
      </c>
      <c r="AX43" s="243">
        <v>0.04</v>
      </c>
      <c r="AY43" s="243">
        <v>0.04</v>
      </c>
      <c r="AZ43" s="243">
        <v>0.04</v>
      </c>
      <c r="BA43" s="243">
        <v>0.04</v>
      </c>
      <c r="BB43" s="243">
        <v>0.04</v>
      </c>
      <c r="BC43" s="243">
        <v>0.04</v>
      </c>
      <c r="BD43" s="243">
        <v>0.04</v>
      </c>
      <c r="BE43" s="243">
        <v>0.04</v>
      </c>
      <c r="BF43" s="243">
        <v>0.04</v>
      </c>
      <c r="BG43" s="243">
        <v>0.04</v>
      </c>
    </row>
    <row r="44" spans="1:59" outlineLevel="1" x14ac:dyDescent="0.25">
      <c r="A44" s="242" t="s">
        <v>224</v>
      </c>
      <c r="B44" s="243">
        <v>0.06</v>
      </c>
      <c r="C44" s="243">
        <v>0.10982000000000003</v>
      </c>
      <c r="D44" s="243">
        <v>0.15421280000000004</v>
      </c>
      <c r="E44" s="243">
        <v>0.20038131199999998</v>
      </c>
      <c r="F44" s="243">
        <v>0.24839656447999992</v>
      </c>
      <c r="G44" s="243">
        <v>0.29833242705920004</v>
      </c>
      <c r="H44" s="243">
        <v>0.35026572414156809</v>
      </c>
      <c r="I44" s="243">
        <v>0.40427635310723087</v>
      </c>
      <c r="J44" s="243">
        <v>0.46044740723152011</v>
      </c>
      <c r="K44" s="243">
        <v>0.51886530352078086</v>
      </c>
      <c r="L44" s="243">
        <v>0.5796199156616122</v>
      </c>
      <c r="M44" s="243">
        <v>0.64280471228807667</v>
      </c>
      <c r="N44" s="243">
        <v>0.70851690077959972</v>
      </c>
      <c r="O44" s="243">
        <v>0.77685757681078371</v>
      </c>
      <c r="P44" s="243">
        <v>0.84793187988321517</v>
      </c>
      <c r="Q44" s="243">
        <v>0.92184915507854392</v>
      </c>
      <c r="R44" s="243">
        <v>0.99872312128168583</v>
      </c>
      <c r="S44" s="243">
        <v>1.0786720461329535</v>
      </c>
      <c r="T44" s="243">
        <v>1.1618189279782718</v>
      </c>
      <c r="U44" s="243">
        <v>1.2482916850974028</v>
      </c>
      <c r="V44" s="243">
        <v>1.338223352501299</v>
      </c>
      <c r="W44" s="243">
        <v>1.431752286601351</v>
      </c>
      <c r="X44" s="243">
        <v>1.5290223780654051</v>
      </c>
      <c r="Y44" s="243">
        <v>1.6301832731880213</v>
      </c>
      <c r="Z44" s="243">
        <v>1.7353906041155422</v>
      </c>
      <c r="AA44" s="243">
        <v>1.8448062282801638</v>
      </c>
      <c r="AB44" s="243">
        <v>1.9585984774113703</v>
      </c>
      <c r="AC44" s="243">
        <v>2.0769424165078254</v>
      </c>
      <c r="AD44" s="243">
        <v>2.2000201131681387</v>
      </c>
      <c r="AE44" s="243">
        <v>2.3280209176948645</v>
      </c>
      <c r="AF44" s="243">
        <v>2.461141754402659</v>
      </c>
      <c r="AG44" s="243">
        <v>2.5995874245787656</v>
      </c>
      <c r="AH44" s="243">
        <v>2.7435709215619162</v>
      </c>
      <c r="AI44" s="243">
        <v>2.8933137584243931</v>
      </c>
      <c r="AJ44" s="243">
        <v>3.0490463087613691</v>
      </c>
      <c r="AK44" s="243">
        <v>3.211008161111824</v>
      </c>
      <c r="AL44" s="243">
        <v>3.3794484875562967</v>
      </c>
      <c r="AM44" s="243">
        <v>3.5546264270585484</v>
      </c>
      <c r="AN44" s="243">
        <v>3.7368114841408904</v>
      </c>
      <c r="AO44" s="243">
        <v>3.926283943506526</v>
      </c>
      <c r="AP44" s="243">
        <v>4.1233353012467875</v>
      </c>
      <c r="AQ44" s="243">
        <v>4.3282687132966595</v>
      </c>
      <c r="AR44" s="243">
        <v>4.5413994618285258</v>
      </c>
      <c r="AS44" s="243">
        <v>4.7630554403016667</v>
      </c>
      <c r="AT44" s="243">
        <v>4.9935776579137334</v>
      </c>
      <c r="AU44" s="243">
        <v>5.2333207642302826</v>
      </c>
      <c r="AV44" s="243">
        <v>5.4826535947994941</v>
      </c>
      <c r="AW44" s="243">
        <v>5.7419597385914738</v>
      </c>
      <c r="AX44" s="243">
        <v>6.0116381281351332</v>
      </c>
      <c r="AY44" s="243">
        <v>6.292103653260539</v>
      </c>
      <c r="AZ44" s="244">
        <v>6.5837877993909606</v>
      </c>
      <c r="BA44" s="244">
        <v>6.8871393113665995</v>
      </c>
      <c r="BB44" s="244">
        <v>7.2026248838212634</v>
      </c>
      <c r="BC44" s="244">
        <v>7.530729879174114</v>
      </c>
      <c r="BD44" s="244">
        <v>7.8719590743410794</v>
      </c>
      <c r="BE44" s="244">
        <v>8.2268374373147228</v>
      </c>
      <c r="BF44" s="244">
        <v>8.5959109348073124</v>
      </c>
      <c r="BG44" s="244">
        <v>8.9797473721996059</v>
      </c>
    </row>
    <row r="45" spans="1:59" s="209" customFormat="1" ht="16.5" thickBot="1" x14ac:dyDescent="0.3">
      <c r="A45" s="245" t="s">
        <v>432</v>
      </c>
      <c r="B45" s="246">
        <v>801184</v>
      </c>
      <c r="C45" s="246">
        <v>0</v>
      </c>
      <c r="D45" s="246">
        <v>0</v>
      </c>
      <c r="E45" s="246">
        <v>0</v>
      </c>
      <c r="F45" s="246">
        <v>0</v>
      </c>
      <c r="G45" s="246">
        <v>0</v>
      </c>
      <c r="H45" s="246">
        <v>0</v>
      </c>
      <c r="I45" s="246">
        <v>0</v>
      </c>
      <c r="J45" s="246">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6">
        <v>0</v>
      </c>
      <c r="AC45" s="246">
        <v>0</v>
      </c>
      <c r="AD45" s="246">
        <v>0</v>
      </c>
      <c r="AE45" s="246">
        <v>0</v>
      </c>
      <c r="AF45" s="246">
        <v>0</v>
      </c>
      <c r="AG45" s="246">
        <v>0</v>
      </c>
      <c r="AH45" s="246">
        <v>0</v>
      </c>
      <c r="AI45" s="246">
        <v>0</v>
      </c>
      <c r="AJ45" s="246">
        <v>0</v>
      </c>
      <c r="AK45" s="246">
        <v>0</v>
      </c>
      <c r="AL45" s="246">
        <v>0</v>
      </c>
      <c r="AM45" s="246">
        <v>0</v>
      </c>
      <c r="AN45" s="246">
        <v>0</v>
      </c>
      <c r="AO45" s="246">
        <v>0</v>
      </c>
      <c r="AP45" s="246">
        <v>0</v>
      </c>
      <c r="AQ45" s="246">
        <v>0</v>
      </c>
      <c r="AR45" s="246">
        <v>0</v>
      </c>
      <c r="AS45" s="246">
        <v>0</v>
      </c>
      <c r="AT45" s="246">
        <v>0</v>
      </c>
      <c r="AU45" s="246">
        <v>0</v>
      </c>
      <c r="AV45" s="246">
        <v>0</v>
      </c>
      <c r="AW45" s="246">
        <v>0</v>
      </c>
      <c r="AX45" s="246">
        <v>0</v>
      </c>
      <c r="AY45" s="246">
        <v>0</v>
      </c>
      <c r="AZ45" s="246">
        <v>0</v>
      </c>
      <c r="BA45" s="246" t="s">
        <v>430</v>
      </c>
      <c r="BB45" s="246" t="s">
        <v>430</v>
      </c>
      <c r="BC45" s="246" t="s">
        <v>430</v>
      </c>
      <c r="BD45" s="246" t="s">
        <v>430</v>
      </c>
      <c r="BE45" s="246" t="s">
        <v>430</v>
      </c>
      <c r="BF45" s="246" t="s">
        <v>430</v>
      </c>
      <c r="BG45" s="246" t="s">
        <v>430</v>
      </c>
    </row>
    <row r="46" spans="1:59" x14ac:dyDescent="0.25">
      <c r="A46" s="247" t="s">
        <v>433</v>
      </c>
      <c r="B46" s="248">
        <v>801.19055000000003</v>
      </c>
      <c r="C46" s="249">
        <v>0</v>
      </c>
      <c r="D46" s="249">
        <v>0</v>
      </c>
      <c r="E46" s="249">
        <v>0</v>
      </c>
      <c r="F46" s="249">
        <v>0</v>
      </c>
      <c r="G46" s="249">
        <v>0</v>
      </c>
      <c r="H46" s="249">
        <v>0</v>
      </c>
      <c r="I46" s="249">
        <v>0</v>
      </c>
      <c r="J46" s="249">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9">
        <v>0</v>
      </c>
      <c r="AC46" s="249">
        <v>0</v>
      </c>
      <c r="AD46" s="249">
        <v>0</v>
      </c>
      <c r="AE46" s="249">
        <v>0</v>
      </c>
      <c r="AF46" s="249">
        <v>0</v>
      </c>
      <c r="AG46" s="249">
        <v>0</v>
      </c>
      <c r="AH46" s="249">
        <v>0</v>
      </c>
      <c r="AI46" s="249">
        <v>0</v>
      </c>
      <c r="AJ46" s="249">
        <v>0</v>
      </c>
      <c r="AK46" s="249">
        <v>0</v>
      </c>
      <c r="AL46" s="249">
        <v>0</v>
      </c>
      <c r="AM46" s="249">
        <v>0</v>
      </c>
      <c r="AN46" s="249">
        <v>0</v>
      </c>
      <c r="AO46" s="249">
        <v>0</v>
      </c>
      <c r="AP46" s="249">
        <v>0</v>
      </c>
      <c r="AQ46" s="249">
        <v>0</v>
      </c>
      <c r="AR46" s="249">
        <v>0</v>
      </c>
      <c r="AS46" s="249">
        <v>0</v>
      </c>
      <c r="AT46" s="249">
        <v>0</v>
      </c>
      <c r="AU46" s="249">
        <v>0</v>
      </c>
      <c r="AV46" s="249">
        <v>0</v>
      </c>
      <c r="AW46" s="249">
        <v>0</v>
      </c>
      <c r="AX46" s="249">
        <v>0</v>
      </c>
      <c r="AY46" s="249">
        <v>0</v>
      </c>
      <c r="AZ46" s="249">
        <v>0</v>
      </c>
      <c r="BA46" s="249" t="s">
        <v>430</v>
      </c>
      <c r="BB46" s="249" t="s">
        <v>430</v>
      </c>
      <c r="BC46" s="249" t="s">
        <v>430</v>
      </c>
      <c r="BD46" s="249" t="s">
        <v>430</v>
      </c>
      <c r="BE46" s="249" t="s">
        <v>430</v>
      </c>
      <c r="BF46" s="249" t="s">
        <v>430</v>
      </c>
      <c r="BG46" s="249" t="s">
        <v>430</v>
      </c>
    </row>
    <row r="47" spans="1:59" x14ac:dyDescent="0.25">
      <c r="A47" s="250" t="s">
        <v>434</v>
      </c>
      <c r="B47" s="251"/>
      <c r="C47" s="251">
        <v>0</v>
      </c>
      <c r="D47" s="251">
        <v>0</v>
      </c>
      <c r="E47" s="251">
        <v>0</v>
      </c>
      <c r="F47" s="251">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51">
        <v>0</v>
      </c>
      <c r="AC47" s="251">
        <v>0</v>
      </c>
      <c r="AD47" s="251">
        <v>0</v>
      </c>
      <c r="AE47" s="251">
        <v>0</v>
      </c>
      <c r="AF47" s="251">
        <v>0</v>
      </c>
      <c r="AG47" s="251">
        <v>0</v>
      </c>
      <c r="AH47" s="251">
        <v>0</v>
      </c>
      <c r="AI47" s="251">
        <v>0</v>
      </c>
      <c r="AJ47" s="251">
        <v>0</v>
      </c>
      <c r="AK47" s="251">
        <v>0</v>
      </c>
      <c r="AL47" s="251">
        <v>0</v>
      </c>
      <c r="AM47" s="251">
        <v>0</v>
      </c>
      <c r="AN47" s="251">
        <v>0</v>
      </c>
      <c r="AO47" s="251">
        <v>0</v>
      </c>
      <c r="AP47" s="251">
        <v>0</v>
      </c>
      <c r="AQ47" s="251">
        <v>0</v>
      </c>
      <c r="AR47" s="251">
        <v>0</v>
      </c>
      <c r="AS47" s="251">
        <v>0</v>
      </c>
      <c r="AT47" s="251">
        <v>0</v>
      </c>
      <c r="AU47" s="251">
        <v>0</v>
      </c>
      <c r="AV47" s="251">
        <v>0</v>
      </c>
      <c r="AW47" s="251">
        <v>0</v>
      </c>
      <c r="AX47" s="251">
        <v>0</v>
      </c>
      <c r="AY47" s="251">
        <v>0</v>
      </c>
      <c r="AZ47" s="251">
        <v>0</v>
      </c>
      <c r="BA47" s="251" t="s">
        <v>430</v>
      </c>
      <c r="BB47" s="251" t="s">
        <v>430</v>
      </c>
      <c r="BC47" s="251" t="s">
        <v>430</v>
      </c>
      <c r="BD47" s="251" t="s">
        <v>430</v>
      </c>
      <c r="BE47" s="251" t="s">
        <v>430</v>
      </c>
      <c r="BF47" s="251" t="s">
        <v>430</v>
      </c>
      <c r="BG47" s="251" t="s">
        <v>430</v>
      </c>
    </row>
    <row r="48" spans="1:59" x14ac:dyDescent="0.25">
      <c r="A48" s="250" t="s">
        <v>435</v>
      </c>
      <c r="B48" s="252">
        <v>0</v>
      </c>
      <c r="C48" s="252">
        <v>0</v>
      </c>
      <c r="D48" s="252">
        <v>0</v>
      </c>
      <c r="E48" s="252">
        <v>0</v>
      </c>
      <c r="F48" s="252">
        <v>0</v>
      </c>
      <c r="G48" s="252">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52">
        <v>0</v>
      </c>
      <c r="AC48" s="252">
        <v>0</v>
      </c>
      <c r="AD48" s="252">
        <v>0</v>
      </c>
      <c r="AE48" s="252">
        <v>0</v>
      </c>
      <c r="AF48" s="252">
        <v>0</v>
      </c>
      <c r="AG48" s="252">
        <v>0</v>
      </c>
      <c r="AH48" s="252">
        <v>0</v>
      </c>
      <c r="AI48" s="252">
        <v>0</v>
      </c>
      <c r="AJ48" s="252">
        <v>0</v>
      </c>
      <c r="AK48" s="252">
        <v>0</v>
      </c>
      <c r="AL48" s="252">
        <v>0</v>
      </c>
      <c r="AM48" s="252">
        <v>0</v>
      </c>
      <c r="AN48" s="252">
        <v>0</v>
      </c>
      <c r="AO48" s="252">
        <v>0</v>
      </c>
      <c r="AP48" s="252">
        <v>0</v>
      </c>
      <c r="AQ48" s="252">
        <v>0</v>
      </c>
      <c r="AR48" s="252">
        <v>0</v>
      </c>
      <c r="AS48" s="252">
        <v>0</v>
      </c>
      <c r="AT48" s="252">
        <v>0</v>
      </c>
      <c r="AU48" s="252">
        <v>0</v>
      </c>
      <c r="AV48" s="252">
        <v>0</v>
      </c>
      <c r="AW48" s="252">
        <v>0</v>
      </c>
      <c r="AX48" s="252">
        <v>0</v>
      </c>
      <c r="AY48" s="252">
        <v>0</v>
      </c>
      <c r="AZ48" s="252">
        <v>0</v>
      </c>
      <c r="BA48" s="252" t="s">
        <v>430</v>
      </c>
      <c r="BB48" s="252" t="s">
        <v>430</v>
      </c>
      <c r="BC48" s="252" t="s">
        <v>430</v>
      </c>
      <c r="BD48" s="252" t="s">
        <v>430</v>
      </c>
      <c r="BE48" s="252" t="s">
        <v>430</v>
      </c>
      <c r="BF48" s="252" t="s">
        <v>430</v>
      </c>
      <c r="BG48" s="252" t="s">
        <v>430</v>
      </c>
    </row>
    <row r="49" spans="1:59" hidden="1" x14ac:dyDescent="0.25">
      <c r="A49" s="250" t="s">
        <v>460</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0"/>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53"/>
      <c r="B57" s="254"/>
      <c r="C57" s="254"/>
      <c r="D57" s="254"/>
      <c r="E57" s="254"/>
      <c r="F57" s="254"/>
      <c r="G57" s="254"/>
      <c r="H57" s="254"/>
      <c r="I57" s="254"/>
      <c r="J57" s="254"/>
      <c r="K57" s="254"/>
      <c r="L57" s="255"/>
      <c r="M57" s="255"/>
      <c r="N57" s="255"/>
      <c r="O57" s="255"/>
      <c r="P57" s="255"/>
      <c r="Q57" s="255"/>
      <c r="R57" s="255"/>
      <c r="S57" s="255"/>
      <c r="T57" s="255"/>
      <c r="U57" s="255"/>
      <c r="V57" s="255"/>
    </row>
    <row r="58" spans="1:59" s="222" customFormat="1" x14ac:dyDescent="0.25">
      <c r="A58" s="256" t="s">
        <v>436</v>
      </c>
      <c r="B58" s="240">
        <v>2023</v>
      </c>
      <c r="C58" s="240">
        <v>2024</v>
      </c>
      <c r="D58" s="240">
        <v>2025</v>
      </c>
      <c r="E58" s="240">
        <v>2026</v>
      </c>
      <c r="F58" s="240">
        <v>2027</v>
      </c>
      <c r="G58" s="240">
        <v>2028</v>
      </c>
      <c r="H58" s="240">
        <v>2029</v>
      </c>
      <c r="I58" s="240">
        <v>2030</v>
      </c>
      <c r="J58" s="240">
        <v>2031</v>
      </c>
      <c r="K58" s="240">
        <v>2032</v>
      </c>
      <c r="L58" s="240">
        <v>2033</v>
      </c>
      <c r="M58" s="240">
        <v>2034</v>
      </c>
      <c r="N58" s="240">
        <v>2035</v>
      </c>
      <c r="O58" s="240">
        <v>2036</v>
      </c>
      <c r="P58" s="240">
        <v>2037</v>
      </c>
      <c r="Q58" s="240">
        <v>2038</v>
      </c>
      <c r="R58" s="240">
        <v>2039</v>
      </c>
      <c r="S58" s="240">
        <v>2040</v>
      </c>
      <c r="T58" s="240">
        <v>2041</v>
      </c>
      <c r="U58" s="240">
        <v>2042</v>
      </c>
      <c r="V58" s="240">
        <v>2043</v>
      </c>
      <c r="W58" s="240">
        <v>2044</v>
      </c>
      <c r="X58" s="240">
        <v>2045</v>
      </c>
      <c r="Y58" s="240">
        <v>2046</v>
      </c>
      <c r="Z58" s="240">
        <v>2047</v>
      </c>
      <c r="AA58" s="240">
        <v>2048</v>
      </c>
      <c r="AB58" s="240">
        <v>2049</v>
      </c>
      <c r="AC58" s="240">
        <v>2050</v>
      </c>
      <c r="AD58" s="240">
        <v>2051</v>
      </c>
      <c r="AE58" s="240">
        <v>2052</v>
      </c>
      <c r="AF58" s="240">
        <v>2053</v>
      </c>
      <c r="AG58" s="240">
        <v>2054</v>
      </c>
      <c r="AH58" s="240">
        <v>2055</v>
      </c>
      <c r="AI58" s="240">
        <v>2056</v>
      </c>
      <c r="AJ58" s="240">
        <v>2057</v>
      </c>
      <c r="AK58" s="240">
        <v>2058</v>
      </c>
      <c r="AL58" s="240">
        <v>2059</v>
      </c>
      <c r="AM58" s="240">
        <v>2060</v>
      </c>
      <c r="AN58" s="240">
        <v>2061</v>
      </c>
      <c r="AO58" s="240">
        <v>2062</v>
      </c>
      <c r="AP58" s="240">
        <v>2063</v>
      </c>
      <c r="AQ58" s="240">
        <v>2064</v>
      </c>
      <c r="AR58" s="240">
        <v>2065</v>
      </c>
      <c r="AS58" s="240">
        <v>2066</v>
      </c>
      <c r="AT58" s="240">
        <v>2067</v>
      </c>
      <c r="AU58" s="240">
        <v>2068</v>
      </c>
      <c r="AV58" s="240">
        <v>2069</v>
      </c>
      <c r="AW58" s="240">
        <v>2070</v>
      </c>
      <c r="AX58" s="240">
        <v>2071</v>
      </c>
      <c r="AY58" s="240">
        <v>2072</v>
      </c>
      <c r="AZ58" s="240">
        <v>2073</v>
      </c>
      <c r="BA58" s="240" t="s">
        <v>430</v>
      </c>
      <c r="BB58" s="240" t="s">
        <v>430</v>
      </c>
      <c r="BC58" s="240" t="s">
        <v>430</v>
      </c>
      <c r="BD58" s="240" t="s">
        <v>430</v>
      </c>
      <c r="BE58" s="240" t="s">
        <v>430</v>
      </c>
      <c r="BF58" s="240" t="s">
        <v>430</v>
      </c>
      <c r="BG58" s="240" t="s">
        <v>430</v>
      </c>
    </row>
    <row r="59" spans="1:59" s="209" customFormat="1" ht="14.25" x14ac:dyDescent="0.25">
      <c r="A59" s="257" t="s">
        <v>223</v>
      </c>
      <c r="B59" s="258">
        <v>801190.55</v>
      </c>
      <c r="C59" s="258">
        <v>0</v>
      </c>
      <c r="D59" s="258">
        <v>0</v>
      </c>
      <c r="E59" s="258">
        <v>0</v>
      </c>
      <c r="F59" s="258">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c r="BA59" s="258" t="s">
        <v>430</v>
      </c>
      <c r="BB59" s="258" t="s">
        <v>430</v>
      </c>
      <c r="BC59" s="258" t="s">
        <v>430</v>
      </c>
      <c r="BD59" s="258" t="s">
        <v>430</v>
      </c>
      <c r="BE59" s="258" t="s">
        <v>430</v>
      </c>
      <c r="BF59" s="258" t="s">
        <v>430</v>
      </c>
      <c r="BG59" s="258" t="s">
        <v>430</v>
      </c>
    </row>
    <row r="60" spans="1:59" x14ac:dyDescent="0.25">
      <c r="A60" s="259" t="s">
        <v>222</v>
      </c>
      <c r="B60" s="260">
        <v>0</v>
      </c>
      <c r="C60" s="260">
        <v>0</v>
      </c>
      <c r="D60" s="260">
        <v>0</v>
      </c>
      <c r="E60" s="260">
        <v>0</v>
      </c>
      <c r="F60" s="260">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c r="BA60" s="260" t="s">
        <v>430</v>
      </c>
      <c r="BB60" s="260" t="s">
        <v>430</v>
      </c>
      <c r="BC60" s="260" t="s">
        <v>430</v>
      </c>
      <c r="BD60" s="260" t="s">
        <v>430</v>
      </c>
      <c r="BE60" s="260" t="s">
        <v>430</v>
      </c>
      <c r="BF60" s="260" t="s">
        <v>430</v>
      </c>
      <c r="BG60" s="260" t="s">
        <v>430</v>
      </c>
    </row>
    <row r="61" spans="1:59" x14ac:dyDescent="0.25">
      <c r="A61" s="261" t="s">
        <v>221</v>
      </c>
      <c r="B61" s="260">
        <v>0</v>
      </c>
      <c r="C61" s="260">
        <v>0</v>
      </c>
      <c r="D61" s="260">
        <v>0</v>
      </c>
      <c r="E61" s="260">
        <v>0</v>
      </c>
      <c r="F61" s="260">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c r="BA61" s="260" t="s">
        <v>430</v>
      </c>
      <c r="BB61" s="260" t="s">
        <v>430</v>
      </c>
      <c r="BC61" s="260" t="s">
        <v>430</v>
      </c>
      <c r="BD61" s="260" t="s">
        <v>430</v>
      </c>
      <c r="BE61" s="260" t="s">
        <v>430</v>
      </c>
      <c r="BF61" s="260" t="s">
        <v>430</v>
      </c>
      <c r="BG61" s="260" t="s">
        <v>430</v>
      </c>
    </row>
    <row r="62" spans="1:59" x14ac:dyDescent="0.25">
      <c r="A62" s="261" t="s">
        <v>220</v>
      </c>
      <c r="B62" s="260">
        <v>0</v>
      </c>
      <c r="C62" s="260">
        <v>0</v>
      </c>
      <c r="D62" s="260">
        <v>0</v>
      </c>
      <c r="E62" s="260">
        <v>0</v>
      </c>
      <c r="F62" s="260">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60">
        <v>0</v>
      </c>
      <c r="AC62" s="260">
        <v>0</v>
      </c>
      <c r="AD62" s="260">
        <v>0</v>
      </c>
      <c r="AE62" s="260">
        <v>0</v>
      </c>
      <c r="AF62" s="260">
        <v>0</v>
      </c>
      <c r="AG62" s="260">
        <v>0</v>
      </c>
      <c r="AH62" s="260">
        <v>0</v>
      </c>
      <c r="AI62" s="260">
        <v>0</v>
      </c>
      <c r="AJ62" s="260">
        <v>0</v>
      </c>
      <c r="AK62" s="260">
        <v>0</v>
      </c>
      <c r="AL62" s="260">
        <v>0</v>
      </c>
      <c r="AM62" s="260">
        <v>0</v>
      </c>
      <c r="AN62" s="260">
        <v>0</v>
      </c>
      <c r="AO62" s="260">
        <v>0</v>
      </c>
      <c r="AP62" s="260">
        <v>0</v>
      </c>
      <c r="AQ62" s="260">
        <v>0</v>
      </c>
      <c r="AR62" s="260">
        <v>0</v>
      </c>
      <c r="AS62" s="260">
        <v>0</v>
      </c>
      <c r="AT62" s="260">
        <v>0</v>
      </c>
      <c r="AU62" s="260">
        <v>0</v>
      </c>
      <c r="AV62" s="260">
        <v>0</v>
      </c>
      <c r="AW62" s="260">
        <v>0</v>
      </c>
      <c r="AX62" s="260">
        <v>0</v>
      </c>
      <c r="AY62" s="260">
        <v>0</v>
      </c>
      <c r="AZ62" s="260">
        <v>0</v>
      </c>
      <c r="BA62" s="260" t="s">
        <v>430</v>
      </c>
      <c r="BB62" s="260" t="s">
        <v>430</v>
      </c>
      <c r="BC62" s="260" t="s">
        <v>430</v>
      </c>
      <c r="BD62" s="260" t="s">
        <v>430</v>
      </c>
      <c r="BE62" s="260" t="s">
        <v>430</v>
      </c>
      <c r="BF62" s="260" t="s">
        <v>430</v>
      </c>
      <c r="BG62" s="260" t="s">
        <v>430</v>
      </c>
    </row>
    <row r="63" spans="1:59" x14ac:dyDescent="0.25">
      <c r="A63" s="261" t="s">
        <v>430</v>
      </c>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c r="BA63" s="260"/>
      <c r="BB63" s="260"/>
      <c r="BC63" s="260"/>
      <c r="BD63" s="260"/>
      <c r="BE63" s="260"/>
      <c r="BF63" s="260"/>
      <c r="BG63" s="260"/>
    </row>
    <row r="64" spans="1:59" x14ac:dyDescent="0.25">
      <c r="A64" s="261" t="s">
        <v>430</v>
      </c>
      <c r="B64" s="260">
        <v>0</v>
      </c>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c r="BA64" s="260" t="s">
        <v>430</v>
      </c>
      <c r="BB64" s="260" t="s">
        <v>430</v>
      </c>
      <c r="BC64" s="260" t="s">
        <v>430</v>
      </c>
      <c r="BD64" s="260" t="s">
        <v>430</v>
      </c>
      <c r="BE64" s="260" t="s">
        <v>430</v>
      </c>
      <c r="BF64" s="260" t="s">
        <v>430</v>
      </c>
      <c r="BG64" s="260" t="s">
        <v>430</v>
      </c>
    </row>
    <row r="65" spans="1:59" x14ac:dyDescent="0.25">
      <c r="A65" s="261" t="s">
        <v>430</v>
      </c>
      <c r="B65" s="260"/>
      <c r="C65" s="260">
        <v>0</v>
      </c>
      <c r="D65" s="260">
        <v>0</v>
      </c>
      <c r="E65" s="260">
        <v>0</v>
      </c>
      <c r="F65" s="260">
        <v>0</v>
      </c>
      <c r="G65" s="260">
        <v>0</v>
      </c>
      <c r="H65" s="260">
        <v>0</v>
      </c>
      <c r="I65" s="260">
        <v>0</v>
      </c>
      <c r="J65" s="260">
        <v>0</v>
      </c>
      <c r="K65" s="260">
        <v>0</v>
      </c>
      <c r="L65" s="260">
        <v>0</v>
      </c>
      <c r="M65" s="260">
        <v>0</v>
      </c>
      <c r="N65" s="260">
        <v>0</v>
      </c>
      <c r="O65" s="260">
        <v>0</v>
      </c>
      <c r="P65" s="260">
        <v>0</v>
      </c>
      <c r="Q65" s="260">
        <v>0</v>
      </c>
      <c r="R65" s="260">
        <v>0</v>
      </c>
      <c r="S65" s="260">
        <v>0</v>
      </c>
      <c r="T65" s="260">
        <v>0</v>
      </c>
      <c r="U65" s="260">
        <v>0</v>
      </c>
      <c r="V65" s="260">
        <v>0</v>
      </c>
      <c r="W65" s="260">
        <v>0</v>
      </c>
      <c r="X65" s="260">
        <v>0</v>
      </c>
      <c r="Y65" s="260">
        <v>0</v>
      </c>
      <c r="Z65" s="260">
        <v>0</v>
      </c>
      <c r="AA65" s="260">
        <v>0</v>
      </c>
      <c r="AB65" s="260">
        <v>0</v>
      </c>
      <c r="AC65" s="260">
        <v>0</v>
      </c>
      <c r="AD65" s="260">
        <v>0</v>
      </c>
      <c r="AE65" s="260">
        <v>0</v>
      </c>
      <c r="AF65" s="260">
        <v>0</v>
      </c>
      <c r="AG65" s="260">
        <v>0</v>
      </c>
      <c r="AH65" s="260">
        <v>0</v>
      </c>
      <c r="AI65" s="260">
        <v>0</v>
      </c>
      <c r="AJ65" s="260">
        <v>0</v>
      </c>
      <c r="AK65" s="260">
        <v>0</v>
      </c>
      <c r="AL65" s="260">
        <v>0</v>
      </c>
      <c r="AM65" s="260">
        <v>0</v>
      </c>
      <c r="AN65" s="260">
        <v>0</v>
      </c>
      <c r="AO65" s="260">
        <v>0</v>
      </c>
      <c r="AP65" s="260">
        <v>0</v>
      </c>
      <c r="AQ65" s="260">
        <v>0</v>
      </c>
      <c r="AR65" s="260">
        <v>0</v>
      </c>
      <c r="AS65" s="260">
        <v>0</v>
      </c>
      <c r="AT65" s="260">
        <v>0</v>
      </c>
      <c r="AU65" s="260">
        <v>0</v>
      </c>
      <c r="AV65" s="260">
        <v>0</v>
      </c>
      <c r="AW65" s="260">
        <v>0</v>
      </c>
      <c r="AX65" s="260">
        <v>0</v>
      </c>
      <c r="AY65" s="260">
        <v>0</v>
      </c>
      <c r="AZ65" s="260">
        <v>0</v>
      </c>
      <c r="BA65" s="260" t="s">
        <v>461</v>
      </c>
      <c r="BB65" s="260" t="s">
        <v>461</v>
      </c>
      <c r="BC65" s="260" t="s">
        <v>461</v>
      </c>
      <c r="BD65" s="260" t="s">
        <v>461</v>
      </c>
      <c r="BE65" s="260" t="s">
        <v>461</v>
      </c>
      <c r="BF65" s="260" t="s">
        <v>461</v>
      </c>
      <c r="BG65" s="260" t="s">
        <v>461</v>
      </c>
    </row>
    <row r="66" spans="1:59" x14ac:dyDescent="0.25">
      <c r="A66" s="261" t="s">
        <v>219</v>
      </c>
      <c r="B66" s="260"/>
      <c r="C66" s="260" t="s">
        <v>461</v>
      </c>
      <c r="D66" s="260" t="s">
        <v>461</v>
      </c>
      <c r="E66" s="260" t="s">
        <v>461</v>
      </c>
      <c r="F66" s="260" t="s">
        <v>461</v>
      </c>
      <c r="G66" s="260" t="s">
        <v>461</v>
      </c>
      <c r="H66" s="260" t="s">
        <v>461</v>
      </c>
      <c r="I66" s="260" t="s">
        <v>461</v>
      </c>
      <c r="J66" s="260" t="s">
        <v>461</v>
      </c>
      <c r="K66" s="260" t="s">
        <v>461</v>
      </c>
      <c r="L66" s="260" t="s">
        <v>461</v>
      </c>
      <c r="M66" s="260" t="s">
        <v>461</v>
      </c>
      <c r="N66" s="260" t="s">
        <v>461</v>
      </c>
      <c r="O66" s="260" t="s">
        <v>461</v>
      </c>
      <c r="P66" s="260" t="s">
        <v>461</v>
      </c>
      <c r="Q66" s="260" t="s">
        <v>461</v>
      </c>
      <c r="R66" s="260" t="s">
        <v>461</v>
      </c>
      <c r="S66" s="260" t="s">
        <v>461</v>
      </c>
      <c r="T66" s="260" t="s">
        <v>461</v>
      </c>
      <c r="U66" s="260" t="s">
        <v>461</v>
      </c>
      <c r="V66" s="260" t="s">
        <v>461</v>
      </c>
      <c r="W66" s="260" t="s">
        <v>461</v>
      </c>
      <c r="X66" s="260" t="s">
        <v>461</v>
      </c>
      <c r="Y66" s="260" t="s">
        <v>461</v>
      </c>
      <c r="Z66" s="260" t="s">
        <v>461</v>
      </c>
      <c r="AA66" s="260" t="s">
        <v>461</v>
      </c>
      <c r="AB66" s="260" t="s">
        <v>461</v>
      </c>
      <c r="AC66" s="260" t="s">
        <v>461</v>
      </c>
      <c r="AD66" s="260" t="s">
        <v>461</v>
      </c>
      <c r="AE66" s="260" t="s">
        <v>461</v>
      </c>
      <c r="AF66" s="260" t="s">
        <v>461</v>
      </c>
      <c r="AG66" s="260" t="s">
        <v>461</v>
      </c>
      <c r="AH66" s="260" t="s">
        <v>461</v>
      </c>
      <c r="AI66" s="260" t="s">
        <v>461</v>
      </c>
      <c r="AJ66" s="260" t="s">
        <v>461</v>
      </c>
      <c r="AK66" s="260" t="s">
        <v>461</v>
      </c>
      <c r="AL66" s="260" t="s">
        <v>461</v>
      </c>
      <c r="AM66" s="260" t="s">
        <v>461</v>
      </c>
      <c r="AN66" s="260" t="s">
        <v>461</v>
      </c>
      <c r="AO66" s="260" t="s">
        <v>461</v>
      </c>
      <c r="AP66" s="260" t="s">
        <v>461</v>
      </c>
      <c r="AQ66" s="260" t="s">
        <v>461</v>
      </c>
      <c r="AR66" s="260" t="s">
        <v>461</v>
      </c>
      <c r="AS66" s="260" t="s">
        <v>461</v>
      </c>
      <c r="AT66" s="260" t="s">
        <v>461</v>
      </c>
      <c r="AU66" s="260" t="s">
        <v>461</v>
      </c>
      <c r="AV66" s="260" t="s">
        <v>461</v>
      </c>
      <c r="AW66" s="260" t="s">
        <v>461</v>
      </c>
      <c r="AX66" s="260" t="s">
        <v>461</v>
      </c>
      <c r="AY66" s="260" t="s">
        <v>461</v>
      </c>
      <c r="AZ66" s="260" t="s">
        <v>461</v>
      </c>
      <c r="BA66" s="260">
        <v>-8813.0960300947936</v>
      </c>
      <c r="BB66" s="260">
        <v>-8813.0960300947936</v>
      </c>
      <c r="BC66" s="260">
        <v>-8813.0960300947936</v>
      </c>
      <c r="BD66" s="260">
        <v>-8813.0960300947936</v>
      </c>
      <c r="BE66" s="260">
        <v>-8813.0960300947936</v>
      </c>
      <c r="BF66" s="260">
        <v>-8813.0960300947936</v>
      </c>
      <c r="BG66" s="260">
        <v>-8813.0960300947936</v>
      </c>
    </row>
    <row r="67" spans="1:59" s="209" customFormat="1" ht="14.25" x14ac:dyDescent="0.25">
      <c r="A67" s="262" t="s">
        <v>437</v>
      </c>
      <c r="B67" s="258">
        <v>801190.55</v>
      </c>
      <c r="C67" s="258">
        <v>0</v>
      </c>
      <c r="D67" s="258">
        <v>0</v>
      </c>
      <c r="E67" s="258">
        <v>0</v>
      </c>
      <c r="F67" s="258">
        <v>0</v>
      </c>
      <c r="G67" s="258">
        <v>0</v>
      </c>
      <c r="H67" s="258">
        <v>0</v>
      </c>
      <c r="I67" s="258">
        <v>0</v>
      </c>
      <c r="J67" s="258">
        <v>0</v>
      </c>
      <c r="K67" s="258">
        <v>0</v>
      </c>
      <c r="L67" s="258">
        <v>0</v>
      </c>
      <c r="M67" s="258">
        <v>0</v>
      </c>
      <c r="N67" s="258">
        <v>0</v>
      </c>
      <c r="O67" s="258">
        <v>0</v>
      </c>
      <c r="P67" s="258">
        <v>0</v>
      </c>
      <c r="Q67" s="258">
        <v>0</v>
      </c>
      <c r="R67" s="258">
        <v>0</v>
      </c>
      <c r="S67" s="258">
        <v>0</v>
      </c>
      <c r="T67" s="258">
        <v>0</v>
      </c>
      <c r="U67" s="258">
        <v>0</v>
      </c>
      <c r="V67" s="258">
        <v>0</v>
      </c>
      <c r="W67" s="258">
        <v>0</v>
      </c>
      <c r="X67" s="258">
        <v>0</v>
      </c>
      <c r="Y67" s="258">
        <v>0</v>
      </c>
      <c r="Z67" s="258">
        <v>0</v>
      </c>
      <c r="AA67" s="258">
        <v>0</v>
      </c>
      <c r="AB67" s="258">
        <v>0</v>
      </c>
      <c r="AC67" s="258">
        <v>0</v>
      </c>
      <c r="AD67" s="258">
        <v>0</v>
      </c>
      <c r="AE67" s="258">
        <v>0</v>
      </c>
      <c r="AF67" s="258">
        <v>0</v>
      </c>
      <c r="AG67" s="258">
        <v>0</v>
      </c>
      <c r="AH67" s="258">
        <v>0</v>
      </c>
      <c r="AI67" s="258">
        <v>0</v>
      </c>
      <c r="AJ67" s="258">
        <v>0</v>
      </c>
      <c r="AK67" s="258">
        <v>0</v>
      </c>
      <c r="AL67" s="258">
        <v>0</v>
      </c>
      <c r="AM67" s="258">
        <v>0</v>
      </c>
      <c r="AN67" s="258">
        <v>0</v>
      </c>
      <c r="AO67" s="258">
        <v>0</v>
      </c>
      <c r="AP67" s="258">
        <v>0</v>
      </c>
      <c r="AQ67" s="258">
        <v>0</v>
      </c>
      <c r="AR67" s="258">
        <v>0</v>
      </c>
      <c r="AS67" s="258">
        <v>0</v>
      </c>
      <c r="AT67" s="258">
        <v>0</v>
      </c>
      <c r="AU67" s="258">
        <v>0</v>
      </c>
      <c r="AV67" s="258">
        <v>0</v>
      </c>
      <c r="AW67" s="258">
        <v>0</v>
      </c>
      <c r="AX67" s="258">
        <v>0</v>
      </c>
      <c r="AY67" s="258">
        <v>0</v>
      </c>
      <c r="AZ67" s="258">
        <v>0</v>
      </c>
      <c r="BA67" s="258" t="s">
        <v>430</v>
      </c>
      <c r="BB67" s="258" t="s">
        <v>430</v>
      </c>
      <c r="BC67" s="258" t="s">
        <v>430</v>
      </c>
      <c r="BD67" s="258" t="s">
        <v>430</v>
      </c>
      <c r="BE67" s="258" t="s">
        <v>430</v>
      </c>
      <c r="BF67" s="258" t="s">
        <v>430</v>
      </c>
      <c r="BG67" s="258" t="s">
        <v>430</v>
      </c>
    </row>
    <row r="68" spans="1:59" x14ac:dyDescent="0.25">
      <c r="A68" s="261" t="s">
        <v>215</v>
      </c>
      <c r="B68" s="260">
        <v>0</v>
      </c>
      <c r="C68" s="260">
        <v>-16023.810963808735</v>
      </c>
      <c r="D68" s="260">
        <v>-16023.810963808735</v>
      </c>
      <c r="E68" s="260">
        <v>-16023.810963808735</v>
      </c>
      <c r="F68" s="260">
        <v>-16023.810963808735</v>
      </c>
      <c r="G68" s="260">
        <v>-16023.810963808735</v>
      </c>
      <c r="H68" s="260">
        <v>-16023.810963808735</v>
      </c>
      <c r="I68" s="260">
        <v>-16023.810963808735</v>
      </c>
      <c r="J68" s="260">
        <v>-16023.810963808735</v>
      </c>
      <c r="K68" s="260">
        <v>-16023.810963808735</v>
      </c>
      <c r="L68" s="260">
        <v>-16023.810963808735</v>
      </c>
      <c r="M68" s="260">
        <v>-16023.810963808735</v>
      </c>
      <c r="N68" s="260">
        <v>-16023.810963808735</v>
      </c>
      <c r="O68" s="260">
        <v>-16023.810963808735</v>
      </c>
      <c r="P68" s="260">
        <v>-16023.810963808735</v>
      </c>
      <c r="Q68" s="260">
        <v>-16023.810963808735</v>
      </c>
      <c r="R68" s="260">
        <v>-16023.810963808735</v>
      </c>
      <c r="S68" s="260">
        <v>-16023.810963808735</v>
      </c>
      <c r="T68" s="260">
        <v>-16023.810963808735</v>
      </c>
      <c r="U68" s="260">
        <v>-16023.810963808735</v>
      </c>
      <c r="V68" s="260">
        <v>-16023.810963808735</v>
      </c>
      <c r="W68" s="260">
        <v>-16023.810963808735</v>
      </c>
      <c r="X68" s="260">
        <v>-16023.810963808735</v>
      </c>
      <c r="Y68" s="260">
        <v>-16023.810963808735</v>
      </c>
      <c r="Z68" s="260">
        <v>-16023.810963808735</v>
      </c>
      <c r="AA68" s="260">
        <v>-16023.810963808735</v>
      </c>
      <c r="AB68" s="260">
        <v>-16023.810963808735</v>
      </c>
      <c r="AC68" s="260">
        <v>-16023.810963808735</v>
      </c>
      <c r="AD68" s="260">
        <v>-16023.810963808735</v>
      </c>
      <c r="AE68" s="260">
        <v>-16023.810963808735</v>
      </c>
      <c r="AF68" s="260">
        <v>-16023.810963808735</v>
      </c>
      <c r="AG68" s="260">
        <v>-16023.810963808735</v>
      </c>
      <c r="AH68" s="260">
        <v>-16023.810963808735</v>
      </c>
      <c r="AI68" s="260">
        <v>-16023.810963808735</v>
      </c>
      <c r="AJ68" s="260">
        <v>-16023.810963808735</v>
      </c>
      <c r="AK68" s="260">
        <v>-16023.810963808735</v>
      </c>
      <c r="AL68" s="260">
        <v>-16023.810963808735</v>
      </c>
      <c r="AM68" s="260">
        <v>-16023.810963808735</v>
      </c>
      <c r="AN68" s="260">
        <v>-16023.810963808735</v>
      </c>
      <c r="AO68" s="260">
        <v>-16023.810963808735</v>
      </c>
      <c r="AP68" s="260">
        <v>-16023.810963808735</v>
      </c>
      <c r="AQ68" s="260">
        <v>-16023.810963808735</v>
      </c>
      <c r="AR68" s="260">
        <v>-16023.810963808735</v>
      </c>
      <c r="AS68" s="260">
        <v>-16023.810963808735</v>
      </c>
      <c r="AT68" s="260">
        <v>-16023.810963808735</v>
      </c>
      <c r="AU68" s="260">
        <v>-16023.810963808735</v>
      </c>
      <c r="AV68" s="260">
        <v>-16023.810963808735</v>
      </c>
      <c r="AW68" s="260">
        <v>-16023.810963808735</v>
      </c>
      <c r="AX68" s="260">
        <v>-16023.810963808735</v>
      </c>
      <c r="AY68" s="260">
        <v>-16023.810963808735</v>
      </c>
      <c r="AZ68" s="260">
        <v>-16023.810963808735</v>
      </c>
      <c r="BA68" s="260" t="s">
        <v>461</v>
      </c>
      <c r="BB68" s="260" t="s">
        <v>461</v>
      </c>
      <c r="BC68" s="260" t="s">
        <v>461</v>
      </c>
      <c r="BD68" s="260" t="s">
        <v>461</v>
      </c>
      <c r="BE68" s="260" t="s">
        <v>461</v>
      </c>
      <c r="BF68" s="260" t="s">
        <v>461</v>
      </c>
      <c r="BG68" s="260" t="s">
        <v>461</v>
      </c>
    </row>
    <row r="69" spans="1:59" s="209" customFormat="1" ht="14.25" x14ac:dyDescent="0.25">
      <c r="A69" s="262" t="s">
        <v>438</v>
      </c>
      <c r="B69" s="258">
        <v>801190.55</v>
      </c>
      <c r="C69" s="258">
        <v>-16023.810963808735</v>
      </c>
      <c r="D69" s="258">
        <v>-16023.810963808735</v>
      </c>
      <c r="E69" s="258">
        <v>-16023.810963808735</v>
      </c>
      <c r="F69" s="258">
        <v>-16023.810963808735</v>
      </c>
      <c r="G69" s="258">
        <v>-16023.810963808735</v>
      </c>
      <c r="H69" s="258">
        <v>-16023.810963808735</v>
      </c>
      <c r="I69" s="258">
        <v>-16023.810963808735</v>
      </c>
      <c r="J69" s="258">
        <v>-16023.810963808735</v>
      </c>
      <c r="K69" s="258">
        <v>-16023.810963808735</v>
      </c>
      <c r="L69" s="258">
        <v>-16023.810963808735</v>
      </c>
      <c r="M69" s="258">
        <v>-16023.810963808735</v>
      </c>
      <c r="N69" s="258">
        <v>-16023.810963808735</v>
      </c>
      <c r="O69" s="258">
        <v>-16023.810963808735</v>
      </c>
      <c r="P69" s="258">
        <v>-16023.810963808735</v>
      </c>
      <c r="Q69" s="258">
        <v>-16023.810963808735</v>
      </c>
      <c r="R69" s="258">
        <v>-16023.810963808735</v>
      </c>
      <c r="S69" s="258">
        <v>-16023.810963808735</v>
      </c>
      <c r="T69" s="258">
        <v>-16023.810963808735</v>
      </c>
      <c r="U69" s="258">
        <v>-16023.810963808735</v>
      </c>
      <c r="V69" s="258">
        <v>-16023.810963808735</v>
      </c>
      <c r="W69" s="258">
        <v>-16023.810963808735</v>
      </c>
      <c r="X69" s="258">
        <v>-16023.810963808735</v>
      </c>
      <c r="Y69" s="258">
        <v>-16023.810963808735</v>
      </c>
      <c r="Z69" s="258">
        <v>-16023.810963808735</v>
      </c>
      <c r="AA69" s="258">
        <v>-16023.810963808735</v>
      </c>
      <c r="AB69" s="258">
        <v>-16023.810963808735</v>
      </c>
      <c r="AC69" s="258">
        <v>-16023.810963808735</v>
      </c>
      <c r="AD69" s="258">
        <v>-16023.810963808735</v>
      </c>
      <c r="AE69" s="258">
        <v>-16023.810963808735</v>
      </c>
      <c r="AF69" s="258">
        <v>-16023.810963808735</v>
      </c>
      <c r="AG69" s="258">
        <v>-16023.810963808735</v>
      </c>
      <c r="AH69" s="258">
        <v>-16023.810963808735</v>
      </c>
      <c r="AI69" s="258">
        <v>-16023.810963808735</v>
      </c>
      <c r="AJ69" s="258">
        <v>-16023.810963808735</v>
      </c>
      <c r="AK69" s="258">
        <v>-16023.810963808735</v>
      </c>
      <c r="AL69" s="258">
        <v>-16023.810963808735</v>
      </c>
      <c r="AM69" s="258">
        <v>-16023.810963808735</v>
      </c>
      <c r="AN69" s="258">
        <v>-16023.810963808735</v>
      </c>
      <c r="AO69" s="258">
        <v>-16023.810963808735</v>
      </c>
      <c r="AP69" s="258">
        <v>-16023.810963808735</v>
      </c>
      <c r="AQ69" s="258">
        <v>-16023.810963808735</v>
      </c>
      <c r="AR69" s="258">
        <v>-16023.810963808735</v>
      </c>
      <c r="AS69" s="258">
        <v>-16023.810963808735</v>
      </c>
      <c r="AT69" s="258">
        <v>-16023.810963808735</v>
      </c>
      <c r="AU69" s="258">
        <v>-16023.810963808735</v>
      </c>
      <c r="AV69" s="258">
        <v>-16023.810963808735</v>
      </c>
      <c r="AW69" s="258">
        <v>-16023.810963808735</v>
      </c>
      <c r="AX69" s="258">
        <v>-16023.810963808735</v>
      </c>
      <c r="AY69" s="258">
        <v>-16023.810963808735</v>
      </c>
      <c r="AZ69" s="258">
        <v>-16023.810963808735</v>
      </c>
      <c r="BA69" s="258" t="s">
        <v>430</v>
      </c>
      <c r="BB69" s="258" t="s">
        <v>430</v>
      </c>
      <c r="BC69" s="258" t="s">
        <v>430</v>
      </c>
      <c r="BD69" s="258" t="s">
        <v>430</v>
      </c>
      <c r="BE69" s="258" t="s">
        <v>430</v>
      </c>
      <c r="BF69" s="258" t="s">
        <v>430</v>
      </c>
      <c r="BG69" s="258" t="s">
        <v>430</v>
      </c>
    </row>
    <row r="70" spans="1:59" x14ac:dyDescent="0.25">
      <c r="A70" s="261" t="s">
        <v>214</v>
      </c>
      <c r="B70" s="260">
        <v>0</v>
      </c>
      <c r="C70" s="260">
        <v>0</v>
      </c>
      <c r="D70" s="260">
        <v>0</v>
      </c>
      <c r="E70" s="260">
        <v>0</v>
      </c>
      <c r="F70" s="260">
        <v>0</v>
      </c>
      <c r="G70" s="260">
        <v>0</v>
      </c>
      <c r="H70" s="260">
        <v>0</v>
      </c>
      <c r="I70" s="260">
        <v>0</v>
      </c>
      <c r="J70" s="260">
        <v>0</v>
      </c>
      <c r="K70" s="260">
        <v>0</v>
      </c>
      <c r="L70" s="260">
        <v>0</v>
      </c>
      <c r="M70" s="260">
        <v>0</v>
      </c>
      <c r="N70" s="260">
        <v>0</v>
      </c>
      <c r="O70" s="260">
        <v>0</v>
      </c>
      <c r="P70" s="260">
        <v>0</v>
      </c>
      <c r="Q70" s="260">
        <v>0</v>
      </c>
      <c r="R70" s="260">
        <v>0</v>
      </c>
      <c r="S70" s="260">
        <v>0</v>
      </c>
      <c r="T70" s="260">
        <v>0</v>
      </c>
      <c r="U70" s="260">
        <v>0</v>
      </c>
      <c r="V70" s="260">
        <v>0</v>
      </c>
      <c r="W70" s="260">
        <v>0</v>
      </c>
      <c r="X70" s="260">
        <v>0</v>
      </c>
      <c r="Y70" s="260">
        <v>0</v>
      </c>
      <c r="Z70" s="260">
        <v>0</v>
      </c>
      <c r="AA70" s="260">
        <v>0</v>
      </c>
      <c r="AB70" s="260">
        <v>0</v>
      </c>
      <c r="AC70" s="260">
        <v>0</v>
      </c>
      <c r="AD70" s="260">
        <v>0</v>
      </c>
      <c r="AE70" s="260">
        <v>0</v>
      </c>
      <c r="AF70" s="260">
        <v>0</v>
      </c>
      <c r="AG70" s="260">
        <v>0</v>
      </c>
      <c r="AH70" s="260">
        <v>0</v>
      </c>
      <c r="AI70" s="260">
        <v>0</v>
      </c>
      <c r="AJ70" s="260">
        <v>0</v>
      </c>
      <c r="AK70" s="260">
        <v>0</v>
      </c>
      <c r="AL70" s="260">
        <v>0</v>
      </c>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row>
    <row r="71" spans="1:59" s="209" customFormat="1" ht="14.25" x14ac:dyDescent="0.25">
      <c r="A71" s="262" t="s">
        <v>218</v>
      </c>
      <c r="B71" s="258">
        <v>0</v>
      </c>
      <c r="C71" s="258">
        <v>0</v>
      </c>
      <c r="D71" s="258">
        <v>0</v>
      </c>
      <c r="E71" s="258">
        <v>0</v>
      </c>
      <c r="F71" s="258">
        <v>0</v>
      </c>
      <c r="G71" s="258">
        <v>0</v>
      </c>
      <c r="H71" s="258">
        <v>0</v>
      </c>
      <c r="I71" s="258">
        <v>0</v>
      </c>
      <c r="J71" s="258">
        <v>0</v>
      </c>
      <c r="K71" s="258">
        <v>0</v>
      </c>
      <c r="L71" s="258">
        <v>0</v>
      </c>
      <c r="M71" s="258">
        <v>0</v>
      </c>
      <c r="N71" s="258">
        <v>0</v>
      </c>
      <c r="O71" s="258">
        <v>0</v>
      </c>
      <c r="P71" s="258">
        <v>0</v>
      </c>
      <c r="Q71" s="258">
        <v>0</v>
      </c>
      <c r="R71" s="258">
        <v>0</v>
      </c>
      <c r="S71" s="258">
        <v>0</v>
      </c>
      <c r="T71" s="258">
        <v>0</v>
      </c>
      <c r="U71" s="258">
        <v>0</v>
      </c>
      <c r="V71" s="258">
        <v>0</v>
      </c>
      <c r="W71" s="258">
        <v>0</v>
      </c>
      <c r="X71" s="258">
        <v>0</v>
      </c>
      <c r="Y71" s="258">
        <v>0</v>
      </c>
      <c r="Z71" s="258">
        <v>0</v>
      </c>
      <c r="AA71" s="258">
        <v>0</v>
      </c>
      <c r="AB71" s="258">
        <v>0</v>
      </c>
      <c r="AC71" s="258">
        <v>0</v>
      </c>
      <c r="AD71" s="258">
        <v>0</v>
      </c>
      <c r="AE71" s="258">
        <v>0</v>
      </c>
      <c r="AF71" s="258">
        <v>0</v>
      </c>
      <c r="AG71" s="258">
        <v>0</v>
      </c>
      <c r="AH71" s="258">
        <v>0</v>
      </c>
      <c r="AI71" s="258">
        <v>0</v>
      </c>
      <c r="AJ71" s="258">
        <v>0</v>
      </c>
      <c r="AK71" s="258">
        <v>0</v>
      </c>
      <c r="AL71" s="258">
        <v>0</v>
      </c>
      <c r="AM71" s="258">
        <v>0</v>
      </c>
      <c r="AN71" s="258">
        <v>0</v>
      </c>
      <c r="AO71" s="258">
        <v>0</v>
      </c>
      <c r="AP71" s="258">
        <v>0</v>
      </c>
      <c r="AQ71" s="258">
        <v>0</v>
      </c>
      <c r="AR71" s="258">
        <v>0</v>
      </c>
      <c r="AS71" s="258">
        <v>0</v>
      </c>
      <c r="AT71" s="258">
        <v>0</v>
      </c>
      <c r="AU71" s="258">
        <v>0</v>
      </c>
      <c r="AV71" s="258">
        <v>0</v>
      </c>
      <c r="AW71" s="258">
        <v>0</v>
      </c>
      <c r="AX71" s="258">
        <v>0</v>
      </c>
      <c r="AY71" s="258">
        <v>0</v>
      </c>
      <c r="AZ71" s="258">
        <v>0</v>
      </c>
      <c r="BA71" s="258">
        <v>0</v>
      </c>
      <c r="BB71" s="258">
        <v>0</v>
      </c>
      <c r="BC71" s="258">
        <v>0</v>
      </c>
      <c r="BD71" s="258">
        <v>0</v>
      </c>
      <c r="BE71" s="258">
        <v>0</v>
      </c>
      <c r="BF71" s="258">
        <v>0</v>
      </c>
      <c r="BG71" s="258">
        <v>0</v>
      </c>
    </row>
    <row r="72" spans="1:59" x14ac:dyDescent="0.25">
      <c r="A72" s="261" t="s">
        <v>213</v>
      </c>
      <c r="B72" s="260">
        <v>0</v>
      </c>
      <c r="C72" s="260">
        <v>0</v>
      </c>
      <c r="D72" s="260">
        <v>0</v>
      </c>
      <c r="E72" s="260">
        <v>0</v>
      </c>
      <c r="F72" s="260">
        <v>0</v>
      </c>
      <c r="G72" s="260">
        <v>0</v>
      </c>
      <c r="H72" s="260">
        <v>0</v>
      </c>
      <c r="I72" s="260">
        <v>0</v>
      </c>
      <c r="J72" s="260">
        <v>0</v>
      </c>
      <c r="K72" s="260">
        <v>0</v>
      </c>
      <c r="L72" s="260">
        <v>0</v>
      </c>
      <c r="M72" s="260">
        <v>0</v>
      </c>
      <c r="N72" s="260">
        <v>0</v>
      </c>
      <c r="O72" s="260">
        <v>0</v>
      </c>
      <c r="P72" s="260">
        <v>0</v>
      </c>
      <c r="Q72" s="260">
        <v>0</v>
      </c>
      <c r="R72" s="260">
        <v>0</v>
      </c>
      <c r="S72" s="260">
        <v>0</v>
      </c>
      <c r="T72" s="260">
        <v>0</v>
      </c>
      <c r="U72" s="260">
        <v>0</v>
      </c>
      <c r="V72" s="260">
        <v>0</v>
      </c>
      <c r="W72" s="260">
        <v>0</v>
      </c>
      <c r="X72" s="260">
        <v>0</v>
      </c>
      <c r="Y72" s="260">
        <v>0</v>
      </c>
      <c r="Z72" s="260">
        <v>0</v>
      </c>
      <c r="AA72" s="260">
        <v>0</v>
      </c>
      <c r="AB72" s="260">
        <v>0</v>
      </c>
      <c r="AC72" s="260">
        <v>0</v>
      </c>
      <c r="AD72" s="260">
        <v>0</v>
      </c>
      <c r="AE72" s="260">
        <v>0</v>
      </c>
      <c r="AF72" s="260">
        <v>0</v>
      </c>
      <c r="AG72" s="260">
        <v>0</v>
      </c>
      <c r="AH72" s="260">
        <v>0</v>
      </c>
      <c r="AI72" s="260">
        <v>0</v>
      </c>
      <c r="AJ72" s="260">
        <v>0</v>
      </c>
      <c r="AK72" s="260">
        <v>0</v>
      </c>
      <c r="AL72" s="260">
        <v>0</v>
      </c>
      <c r="AM72" s="260">
        <v>0</v>
      </c>
      <c r="AN72" s="260">
        <v>0</v>
      </c>
      <c r="AO72" s="260">
        <v>0</v>
      </c>
      <c r="AP72" s="260">
        <v>0</v>
      </c>
      <c r="AQ72" s="260">
        <v>0</v>
      </c>
      <c r="AR72" s="260">
        <v>0</v>
      </c>
      <c r="AS72" s="260">
        <v>0</v>
      </c>
      <c r="AT72" s="260">
        <v>0</v>
      </c>
      <c r="AU72" s="260">
        <v>0</v>
      </c>
      <c r="AV72" s="260">
        <v>0</v>
      </c>
      <c r="AW72" s="260">
        <v>0</v>
      </c>
      <c r="AX72" s="260">
        <v>0</v>
      </c>
      <c r="AY72" s="260">
        <v>0</v>
      </c>
      <c r="AZ72" s="260">
        <v>0</v>
      </c>
      <c r="BA72" s="260" t="e">
        <v>#REF!</v>
      </c>
      <c r="BB72" s="260" t="e">
        <v>#REF!</v>
      </c>
      <c r="BC72" s="260" t="e">
        <v>#REF!</v>
      </c>
      <c r="BD72" s="260" t="e">
        <v>#REF!</v>
      </c>
      <c r="BE72" s="260" t="e">
        <v>#REF!</v>
      </c>
      <c r="BF72" s="260" t="e">
        <v>#REF!</v>
      </c>
      <c r="BG72" s="260" t="e">
        <v>#REF!</v>
      </c>
    </row>
    <row r="73" spans="1:59" ht="16.5" thickBot="1" x14ac:dyDescent="0.3">
      <c r="A73" s="263" t="s">
        <v>217</v>
      </c>
      <c r="B73" s="264">
        <v>0</v>
      </c>
      <c r="C73" s="264">
        <v>0</v>
      </c>
      <c r="D73" s="264">
        <v>0</v>
      </c>
      <c r="E73" s="264">
        <v>0</v>
      </c>
      <c r="F73" s="264">
        <v>0</v>
      </c>
      <c r="G73" s="264">
        <v>0</v>
      </c>
      <c r="H73" s="264">
        <v>0</v>
      </c>
      <c r="I73" s="264">
        <v>0</v>
      </c>
      <c r="J73" s="264">
        <v>0</v>
      </c>
      <c r="K73" s="264">
        <v>0</v>
      </c>
      <c r="L73" s="264">
        <v>0</v>
      </c>
      <c r="M73" s="264">
        <v>0</v>
      </c>
      <c r="N73" s="264">
        <v>0</v>
      </c>
      <c r="O73" s="264">
        <v>0</v>
      </c>
      <c r="P73" s="264">
        <v>0</v>
      </c>
      <c r="Q73" s="264">
        <v>0</v>
      </c>
      <c r="R73" s="264">
        <v>0</v>
      </c>
      <c r="S73" s="264">
        <v>0</v>
      </c>
      <c r="T73" s="264">
        <v>0</v>
      </c>
      <c r="U73" s="264">
        <v>0</v>
      </c>
      <c r="V73" s="264">
        <v>0</v>
      </c>
      <c r="W73" s="264">
        <v>0</v>
      </c>
      <c r="X73" s="264">
        <v>0</v>
      </c>
      <c r="Y73" s="264">
        <v>0</v>
      </c>
      <c r="Z73" s="264">
        <v>0</v>
      </c>
      <c r="AA73" s="264">
        <v>0</v>
      </c>
      <c r="AB73" s="264">
        <v>0</v>
      </c>
      <c r="AC73" s="264">
        <v>0</v>
      </c>
      <c r="AD73" s="264">
        <v>0</v>
      </c>
      <c r="AE73" s="264">
        <v>0</v>
      </c>
      <c r="AF73" s="264">
        <v>0</v>
      </c>
      <c r="AG73" s="264">
        <v>0</v>
      </c>
      <c r="AH73" s="264">
        <v>0</v>
      </c>
      <c r="AI73" s="264">
        <v>0</v>
      </c>
      <c r="AJ73" s="264">
        <v>0</v>
      </c>
      <c r="AK73" s="264">
        <v>0</v>
      </c>
      <c r="AL73" s="264">
        <v>0</v>
      </c>
      <c r="AM73" s="264">
        <v>0</v>
      </c>
      <c r="AN73" s="264">
        <v>0</v>
      </c>
      <c r="AO73" s="264">
        <v>0</v>
      </c>
      <c r="AP73" s="264">
        <v>0</v>
      </c>
      <c r="AQ73" s="264">
        <v>0</v>
      </c>
      <c r="AR73" s="264">
        <v>0</v>
      </c>
      <c r="AS73" s="264">
        <v>0</v>
      </c>
      <c r="AT73" s="264">
        <v>0</v>
      </c>
      <c r="AU73" s="264">
        <v>0</v>
      </c>
      <c r="AV73" s="264">
        <v>0</v>
      </c>
      <c r="AW73" s="264">
        <v>0</v>
      </c>
      <c r="AX73" s="264">
        <v>0</v>
      </c>
      <c r="AY73" s="264">
        <v>0</v>
      </c>
      <c r="AZ73" s="264">
        <v>0</v>
      </c>
      <c r="BA73" s="264" t="s">
        <v>430</v>
      </c>
      <c r="BB73" s="264" t="s">
        <v>430</v>
      </c>
      <c r="BC73" s="264" t="s">
        <v>430</v>
      </c>
      <c r="BD73" s="264" t="s">
        <v>430</v>
      </c>
      <c r="BE73" s="264" t="s">
        <v>430</v>
      </c>
      <c r="BF73" s="264" t="s">
        <v>430</v>
      </c>
      <c r="BG73" s="264" t="s">
        <v>430</v>
      </c>
    </row>
    <row r="74" spans="1:59" s="267" customFormat="1" ht="16.5" thickBot="1" x14ac:dyDescent="0.3">
      <c r="A74" s="265"/>
      <c r="B74" s="266">
        <v>0</v>
      </c>
      <c r="C74" s="266">
        <v>1</v>
      </c>
      <c r="D74" s="266">
        <v>2</v>
      </c>
      <c r="E74" s="266">
        <v>3</v>
      </c>
      <c r="F74" s="266">
        <v>4</v>
      </c>
      <c r="G74" s="266">
        <v>5</v>
      </c>
      <c r="H74" s="266">
        <v>6</v>
      </c>
      <c r="I74" s="266">
        <v>7</v>
      </c>
      <c r="J74" s="266">
        <v>8</v>
      </c>
      <c r="K74" s="266">
        <v>9</v>
      </c>
      <c r="L74" s="266">
        <v>10</v>
      </c>
      <c r="M74" s="266">
        <v>11</v>
      </c>
      <c r="N74" s="266">
        <v>12</v>
      </c>
      <c r="O74" s="266">
        <v>13</v>
      </c>
      <c r="P74" s="266">
        <v>14</v>
      </c>
      <c r="Q74" s="266">
        <v>15</v>
      </c>
      <c r="R74" s="266">
        <v>16</v>
      </c>
      <c r="S74" s="266">
        <v>17</v>
      </c>
      <c r="T74" s="266">
        <v>18</v>
      </c>
      <c r="U74" s="266">
        <v>19</v>
      </c>
      <c r="V74" s="266">
        <v>20</v>
      </c>
      <c r="W74" s="266">
        <v>21</v>
      </c>
      <c r="X74" s="266">
        <v>22</v>
      </c>
      <c r="Y74" s="266">
        <v>23</v>
      </c>
      <c r="Z74" s="266">
        <v>24</v>
      </c>
      <c r="AA74" s="266">
        <v>25</v>
      </c>
      <c r="AB74" s="266">
        <v>26</v>
      </c>
      <c r="AC74" s="266">
        <v>27</v>
      </c>
      <c r="AD74" s="266">
        <v>28</v>
      </c>
      <c r="AE74" s="266">
        <v>29</v>
      </c>
      <c r="AF74" s="266">
        <v>30</v>
      </c>
      <c r="AG74" s="266">
        <v>31</v>
      </c>
      <c r="AH74" s="266">
        <v>32</v>
      </c>
      <c r="AI74" s="266">
        <v>33</v>
      </c>
      <c r="AJ74" s="266">
        <v>34</v>
      </c>
      <c r="AK74" s="266">
        <v>35</v>
      </c>
      <c r="AL74" s="266">
        <v>36</v>
      </c>
      <c r="AM74" s="266">
        <v>37</v>
      </c>
      <c r="AN74" s="266">
        <v>38</v>
      </c>
      <c r="AO74" s="266">
        <v>39</v>
      </c>
      <c r="AP74" s="266">
        <v>40</v>
      </c>
      <c r="AQ74" s="266">
        <v>41</v>
      </c>
      <c r="AR74" s="266">
        <v>42</v>
      </c>
      <c r="AS74" s="266">
        <v>43</v>
      </c>
      <c r="AT74" s="266">
        <v>44</v>
      </c>
      <c r="AU74" s="266">
        <v>45</v>
      </c>
      <c r="AV74" s="266">
        <v>46</v>
      </c>
      <c r="AW74" s="266">
        <v>47</v>
      </c>
      <c r="AX74" s="266">
        <v>48</v>
      </c>
      <c r="AY74" s="266">
        <v>49</v>
      </c>
      <c r="AZ74" s="266">
        <v>50</v>
      </c>
      <c r="BA74" s="266">
        <v>51</v>
      </c>
      <c r="BB74" s="266">
        <v>52</v>
      </c>
      <c r="BC74" s="266">
        <v>53</v>
      </c>
      <c r="BD74" s="266">
        <v>54</v>
      </c>
      <c r="BE74" s="266">
        <v>55</v>
      </c>
      <c r="BF74" s="266">
        <v>56</v>
      </c>
      <c r="BG74" s="266">
        <v>57</v>
      </c>
    </row>
    <row r="75" spans="1:59" x14ac:dyDescent="0.25">
      <c r="A75" s="256" t="s">
        <v>216</v>
      </c>
      <c r="B75" s="240">
        <v>2023</v>
      </c>
      <c r="C75" s="240">
        <v>2024</v>
      </c>
      <c r="D75" s="240">
        <v>2025</v>
      </c>
      <c r="E75" s="240">
        <v>2026</v>
      </c>
      <c r="F75" s="240">
        <v>2027</v>
      </c>
      <c r="G75" s="240">
        <v>2028</v>
      </c>
      <c r="H75" s="240">
        <v>2029</v>
      </c>
      <c r="I75" s="240">
        <v>2030</v>
      </c>
      <c r="J75" s="240">
        <v>2031</v>
      </c>
      <c r="K75" s="240">
        <v>2032</v>
      </c>
      <c r="L75" s="240">
        <v>2033</v>
      </c>
      <c r="M75" s="240">
        <v>2034</v>
      </c>
      <c r="N75" s="240">
        <v>2035</v>
      </c>
      <c r="O75" s="240">
        <v>2036</v>
      </c>
      <c r="P75" s="240">
        <v>2037</v>
      </c>
      <c r="Q75" s="240">
        <v>2038</v>
      </c>
      <c r="R75" s="240">
        <v>2039</v>
      </c>
      <c r="S75" s="240">
        <v>2040</v>
      </c>
      <c r="T75" s="240">
        <v>2041</v>
      </c>
      <c r="U75" s="240">
        <v>2042</v>
      </c>
      <c r="V75" s="240">
        <v>2043</v>
      </c>
      <c r="W75" s="240">
        <v>2044</v>
      </c>
      <c r="X75" s="240">
        <v>2045</v>
      </c>
      <c r="Y75" s="240">
        <v>2046</v>
      </c>
      <c r="Z75" s="240">
        <v>2047</v>
      </c>
      <c r="AA75" s="240">
        <v>2048</v>
      </c>
      <c r="AB75" s="240">
        <v>2049</v>
      </c>
      <c r="AC75" s="240">
        <v>2050</v>
      </c>
      <c r="AD75" s="240">
        <v>2051</v>
      </c>
      <c r="AE75" s="240">
        <v>2052</v>
      </c>
      <c r="AF75" s="240">
        <v>2053</v>
      </c>
      <c r="AG75" s="240">
        <v>2054</v>
      </c>
      <c r="AH75" s="240">
        <v>2055</v>
      </c>
      <c r="AI75" s="240">
        <v>2056</v>
      </c>
      <c r="AJ75" s="240">
        <v>2057</v>
      </c>
      <c r="AK75" s="240">
        <v>2058</v>
      </c>
      <c r="AL75" s="240">
        <v>2059</v>
      </c>
      <c r="AM75" s="240">
        <v>2060</v>
      </c>
      <c r="AN75" s="240">
        <v>2061</v>
      </c>
      <c r="AO75" s="240">
        <v>2062</v>
      </c>
      <c r="AP75" s="240">
        <v>2063</v>
      </c>
      <c r="AQ75" s="240">
        <v>2064</v>
      </c>
      <c r="AR75" s="240">
        <v>2065</v>
      </c>
      <c r="AS75" s="240">
        <v>2066</v>
      </c>
      <c r="AT75" s="240">
        <v>2067</v>
      </c>
      <c r="AU75" s="240">
        <v>2068</v>
      </c>
      <c r="AV75" s="240">
        <v>2069</v>
      </c>
      <c r="AW75" s="240">
        <v>2070</v>
      </c>
      <c r="AX75" s="240">
        <v>2071</v>
      </c>
      <c r="AY75" s="240">
        <v>2072</v>
      </c>
      <c r="AZ75" s="240">
        <v>2073</v>
      </c>
      <c r="BA75" s="240" t="s">
        <v>430</v>
      </c>
      <c r="BB75" s="240" t="s">
        <v>430</v>
      </c>
      <c r="BC75" s="240" t="s">
        <v>430</v>
      </c>
      <c r="BD75" s="240" t="s">
        <v>430</v>
      </c>
      <c r="BE75" s="240" t="s">
        <v>430</v>
      </c>
      <c r="BF75" s="240" t="s">
        <v>430</v>
      </c>
      <c r="BG75" s="240" t="s">
        <v>430</v>
      </c>
    </row>
    <row r="76" spans="1:59" s="209" customFormat="1" ht="14.25" x14ac:dyDescent="0.25">
      <c r="A76" s="257" t="s">
        <v>438</v>
      </c>
      <c r="B76" s="258">
        <v>801190.55</v>
      </c>
      <c r="C76" s="258">
        <v>-16023.810963808735</v>
      </c>
      <c r="D76" s="258">
        <v>-16023.810963808735</v>
      </c>
      <c r="E76" s="258">
        <v>-16023.810963808735</v>
      </c>
      <c r="F76" s="258">
        <v>-16023.810963808735</v>
      </c>
      <c r="G76" s="258">
        <v>-16023.810963808735</v>
      </c>
      <c r="H76" s="258">
        <v>-16023.810963808735</v>
      </c>
      <c r="I76" s="258">
        <v>-16023.810963808735</v>
      </c>
      <c r="J76" s="258">
        <v>-16023.810963808735</v>
      </c>
      <c r="K76" s="258">
        <v>-16023.810963808735</v>
      </c>
      <c r="L76" s="258">
        <v>-16023.810963808735</v>
      </c>
      <c r="M76" s="258">
        <v>-16023.810963808735</v>
      </c>
      <c r="N76" s="258">
        <v>-16023.810963808735</v>
      </c>
      <c r="O76" s="258">
        <v>-16023.810963808735</v>
      </c>
      <c r="P76" s="258">
        <v>-16023.810963808735</v>
      </c>
      <c r="Q76" s="258">
        <v>-16023.810963808735</v>
      </c>
      <c r="R76" s="258">
        <v>-16023.810963808735</v>
      </c>
      <c r="S76" s="258">
        <v>-16023.810963808735</v>
      </c>
      <c r="T76" s="258">
        <v>-16023.810963808735</v>
      </c>
      <c r="U76" s="258">
        <v>-16023.810963808735</v>
      </c>
      <c r="V76" s="258">
        <v>-16023.810963808735</v>
      </c>
      <c r="W76" s="258">
        <v>-16023.810963808735</v>
      </c>
      <c r="X76" s="258">
        <v>-16023.810963808735</v>
      </c>
      <c r="Y76" s="258">
        <v>-16023.810963808735</v>
      </c>
      <c r="Z76" s="258">
        <v>-16023.810963808735</v>
      </c>
      <c r="AA76" s="258">
        <v>-16023.810963808735</v>
      </c>
      <c r="AB76" s="258">
        <v>-16023.810963808735</v>
      </c>
      <c r="AC76" s="258">
        <v>-16023.810963808735</v>
      </c>
      <c r="AD76" s="258">
        <v>-16023.810963808735</v>
      </c>
      <c r="AE76" s="258">
        <v>-16023.810963808735</v>
      </c>
      <c r="AF76" s="258">
        <v>-16023.810963808735</v>
      </c>
      <c r="AG76" s="258">
        <v>-16023.810963808735</v>
      </c>
      <c r="AH76" s="258">
        <v>-16023.810963808735</v>
      </c>
      <c r="AI76" s="258">
        <v>-16023.810963808735</v>
      </c>
      <c r="AJ76" s="258">
        <v>-16023.810963808735</v>
      </c>
      <c r="AK76" s="258">
        <v>-16023.810963808735</v>
      </c>
      <c r="AL76" s="258">
        <v>-16023.810963808735</v>
      </c>
      <c r="AM76" s="258">
        <v>-16023.810963808735</v>
      </c>
      <c r="AN76" s="258">
        <v>-16023.810963808735</v>
      </c>
      <c r="AO76" s="258">
        <v>-16023.810963808735</v>
      </c>
      <c r="AP76" s="258">
        <v>-16023.810963808735</v>
      </c>
      <c r="AQ76" s="258">
        <v>-16023.810963808735</v>
      </c>
      <c r="AR76" s="258">
        <v>-16023.810963808735</v>
      </c>
      <c r="AS76" s="258">
        <v>-16023.810963808735</v>
      </c>
      <c r="AT76" s="258">
        <v>-16023.810963808735</v>
      </c>
      <c r="AU76" s="258">
        <v>-16023.810963808735</v>
      </c>
      <c r="AV76" s="258">
        <v>-16023.810963808735</v>
      </c>
      <c r="AW76" s="258">
        <v>-16023.810963808735</v>
      </c>
      <c r="AX76" s="258">
        <v>-16023.810963808735</v>
      </c>
      <c r="AY76" s="258">
        <v>-16023.810963808735</v>
      </c>
      <c r="AZ76" s="258">
        <v>-16023.810963808735</v>
      </c>
      <c r="BA76" s="258" t="s">
        <v>430</v>
      </c>
      <c r="BB76" s="258" t="s">
        <v>430</v>
      </c>
      <c r="BC76" s="258" t="s">
        <v>430</v>
      </c>
      <c r="BD76" s="258" t="s">
        <v>430</v>
      </c>
      <c r="BE76" s="258" t="s">
        <v>430</v>
      </c>
      <c r="BF76" s="258" t="s">
        <v>430</v>
      </c>
      <c r="BG76" s="258" t="s">
        <v>430</v>
      </c>
    </row>
    <row r="77" spans="1:59" x14ac:dyDescent="0.25">
      <c r="A77" s="261" t="s">
        <v>215</v>
      </c>
      <c r="B77" s="260">
        <v>0</v>
      </c>
      <c r="C77" s="260">
        <v>16023.810963808735</v>
      </c>
      <c r="D77" s="260">
        <v>16023.810963808735</v>
      </c>
      <c r="E77" s="260">
        <v>16023.810963808735</v>
      </c>
      <c r="F77" s="260">
        <v>16023.810963808735</v>
      </c>
      <c r="G77" s="260">
        <v>16023.810963808735</v>
      </c>
      <c r="H77" s="260">
        <v>16023.810963808735</v>
      </c>
      <c r="I77" s="260">
        <v>16023.810963808735</v>
      </c>
      <c r="J77" s="260">
        <v>16023.810963808735</v>
      </c>
      <c r="K77" s="260">
        <v>16023.810963808735</v>
      </c>
      <c r="L77" s="260">
        <v>16023.810963808735</v>
      </c>
      <c r="M77" s="260">
        <v>16023.810963808735</v>
      </c>
      <c r="N77" s="260">
        <v>16023.810963808735</v>
      </c>
      <c r="O77" s="260">
        <v>16023.810963808735</v>
      </c>
      <c r="P77" s="260">
        <v>16023.810963808735</v>
      </c>
      <c r="Q77" s="260">
        <v>16023.810963808735</v>
      </c>
      <c r="R77" s="260">
        <v>16023.810963808735</v>
      </c>
      <c r="S77" s="260">
        <v>16023.810963808735</v>
      </c>
      <c r="T77" s="260">
        <v>16023.810963808735</v>
      </c>
      <c r="U77" s="260">
        <v>16023.810963808735</v>
      </c>
      <c r="V77" s="260">
        <v>16023.810963808735</v>
      </c>
      <c r="W77" s="260">
        <v>16023.810963808735</v>
      </c>
      <c r="X77" s="260">
        <v>16023.810963808735</v>
      </c>
      <c r="Y77" s="260">
        <v>16023.810963808735</v>
      </c>
      <c r="Z77" s="260">
        <v>16023.810963808735</v>
      </c>
      <c r="AA77" s="260">
        <v>16023.810963808735</v>
      </c>
      <c r="AB77" s="260">
        <v>16023.810963808735</v>
      </c>
      <c r="AC77" s="260">
        <v>16023.810963808735</v>
      </c>
      <c r="AD77" s="260">
        <v>16023.810963808735</v>
      </c>
      <c r="AE77" s="260">
        <v>16023.810963808735</v>
      </c>
      <c r="AF77" s="260">
        <v>16023.810963808735</v>
      </c>
      <c r="AG77" s="260">
        <v>16023.810963808735</v>
      </c>
      <c r="AH77" s="260">
        <v>16023.810963808735</v>
      </c>
      <c r="AI77" s="260">
        <v>16023.810963808735</v>
      </c>
      <c r="AJ77" s="260">
        <v>16023.810963808735</v>
      </c>
      <c r="AK77" s="260">
        <v>16023.810963808735</v>
      </c>
      <c r="AL77" s="260">
        <v>16023.810963808735</v>
      </c>
      <c r="AM77" s="260">
        <v>16023.810963808735</v>
      </c>
      <c r="AN77" s="260">
        <v>16023.810963808735</v>
      </c>
      <c r="AO77" s="260">
        <v>16023.810963808735</v>
      </c>
      <c r="AP77" s="260">
        <v>16023.810963808735</v>
      </c>
      <c r="AQ77" s="260">
        <v>16023.810963808735</v>
      </c>
      <c r="AR77" s="260">
        <v>16023.810963808735</v>
      </c>
      <c r="AS77" s="260">
        <v>16023.810963808735</v>
      </c>
      <c r="AT77" s="260">
        <v>16023.810963808735</v>
      </c>
      <c r="AU77" s="260">
        <v>16023.810963808735</v>
      </c>
      <c r="AV77" s="260">
        <v>16023.810963808735</v>
      </c>
      <c r="AW77" s="260">
        <v>16023.810963808735</v>
      </c>
      <c r="AX77" s="260">
        <v>16023.810963808735</v>
      </c>
      <c r="AY77" s="260">
        <v>16023.810963808735</v>
      </c>
      <c r="AZ77" s="260">
        <v>16023.810963808735</v>
      </c>
      <c r="BA77" s="260" t="s">
        <v>461</v>
      </c>
      <c r="BB77" s="260" t="s">
        <v>461</v>
      </c>
      <c r="BC77" s="260" t="s">
        <v>461</v>
      </c>
      <c r="BD77" s="260" t="s">
        <v>461</v>
      </c>
      <c r="BE77" s="260" t="s">
        <v>461</v>
      </c>
      <c r="BF77" s="260" t="s">
        <v>461</v>
      </c>
      <c r="BG77" s="260" t="s">
        <v>461</v>
      </c>
    </row>
    <row r="78" spans="1:59" x14ac:dyDescent="0.25">
      <c r="A78" s="261" t="s">
        <v>214</v>
      </c>
      <c r="B78" s="260">
        <v>0</v>
      </c>
      <c r="C78" s="260">
        <v>0</v>
      </c>
      <c r="D78" s="260">
        <v>0</v>
      </c>
      <c r="E78" s="260">
        <v>0</v>
      </c>
      <c r="F78" s="260">
        <v>0</v>
      </c>
      <c r="G78" s="260">
        <v>0</v>
      </c>
      <c r="H78" s="260">
        <v>0</v>
      </c>
      <c r="I78" s="260">
        <v>0</v>
      </c>
      <c r="J78" s="260">
        <v>0</v>
      </c>
      <c r="K78" s="260">
        <v>0</v>
      </c>
      <c r="L78" s="260">
        <v>0</v>
      </c>
      <c r="M78" s="260">
        <v>0</v>
      </c>
      <c r="N78" s="260">
        <v>0</v>
      </c>
      <c r="O78" s="260">
        <v>0</v>
      </c>
      <c r="P78" s="260">
        <v>0</v>
      </c>
      <c r="Q78" s="260">
        <v>0</v>
      </c>
      <c r="R78" s="260">
        <v>0</v>
      </c>
      <c r="S78" s="260">
        <v>0</v>
      </c>
      <c r="T78" s="260">
        <v>0</v>
      </c>
      <c r="U78" s="260">
        <v>0</v>
      </c>
      <c r="V78" s="260">
        <v>0</v>
      </c>
      <c r="W78" s="260">
        <v>0</v>
      </c>
      <c r="X78" s="260">
        <v>0</v>
      </c>
      <c r="Y78" s="260">
        <v>0</v>
      </c>
      <c r="Z78" s="260">
        <v>0</v>
      </c>
      <c r="AA78" s="260">
        <v>0</v>
      </c>
      <c r="AB78" s="260">
        <v>0</v>
      </c>
      <c r="AC78" s="260">
        <v>0</v>
      </c>
      <c r="AD78" s="260">
        <v>0</v>
      </c>
      <c r="AE78" s="260">
        <v>0</v>
      </c>
      <c r="AF78" s="260">
        <v>0</v>
      </c>
      <c r="AG78" s="260">
        <v>0</v>
      </c>
      <c r="AH78" s="260">
        <v>0</v>
      </c>
      <c r="AI78" s="260">
        <v>0</v>
      </c>
      <c r="AJ78" s="260">
        <v>0</v>
      </c>
      <c r="AK78" s="260">
        <v>0</v>
      </c>
      <c r="AL78" s="260">
        <v>0</v>
      </c>
      <c r="AM78" s="260">
        <v>0</v>
      </c>
      <c r="AN78" s="260">
        <v>0</v>
      </c>
      <c r="AO78" s="260">
        <v>0</v>
      </c>
      <c r="AP78" s="260">
        <v>0</v>
      </c>
      <c r="AQ78" s="260">
        <v>0</v>
      </c>
      <c r="AR78" s="260">
        <v>0</v>
      </c>
      <c r="AS78" s="260">
        <v>0</v>
      </c>
      <c r="AT78" s="260">
        <v>0</v>
      </c>
      <c r="AU78" s="260">
        <v>0</v>
      </c>
      <c r="AV78" s="260">
        <v>0</v>
      </c>
      <c r="AW78" s="260">
        <v>0</v>
      </c>
      <c r="AX78" s="260">
        <v>0</v>
      </c>
      <c r="AY78" s="260">
        <v>0</v>
      </c>
      <c r="AZ78" s="260">
        <v>0</v>
      </c>
      <c r="BA78" s="260">
        <v>0</v>
      </c>
      <c r="BB78" s="260">
        <v>0</v>
      </c>
      <c r="BC78" s="260">
        <v>0</v>
      </c>
      <c r="BD78" s="260">
        <v>0</v>
      </c>
      <c r="BE78" s="260">
        <v>0</v>
      </c>
      <c r="BF78" s="260">
        <v>0</v>
      </c>
      <c r="BG78" s="260">
        <v>0</v>
      </c>
    </row>
    <row r="79" spans="1:59" x14ac:dyDescent="0.25">
      <c r="A79" s="261" t="s">
        <v>213</v>
      </c>
      <c r="B79" s="260">
        <v>0</v>
      </c>
      <c r="C79" s="260">
        <v>0</v>
      </c>
      <c r="D79" s="260">
        <v>0</v>
      </c>
      <c r="E79" s="260">
        <v>0</v>
      </c>
      <c r="F79" s="260">
        <v>0</v>
      </c>
      <c r="G79" s="260">
        <v>0</v>
      </c>
      <c r="H79" s="260">
        <v>0</v>
      </c>
      <c r="I79" s="260">
        <v>0</v>
      </c>
      <c r="J79" s="260">
        <v>0</v>
      </c>
      <c r="K79" s="260">
        <v>0</v>
      </c>
      <c r="L79" s="260">
        <v>0</v>
      </c>
      <c r="M79" s="260">
        <v>0</v>
      </c>
      <c r="N79" s="260">
        <v>0</v>
      </c>
      <c r="O79" s="260">
        <v>0</v>
      </c>
      <c r="P79" s="260">
        <v>0</v>
      </c>
      <c r="Q79" s="260">
        <v>0</v>
      </c>
      <c r="R79" s="260">
        <v>0</v>
      </c>
      <c r="S79" s="260">
        <v>0</v>
      </c>
      <c r="T79" s="260">
        <v>0</v>
      </c>
      <c r="U79" s="260">
        <v>0</v>
      </c>
      <c r="V79" s="260">
        <v>0</v>
      </c>
      <c r="W79" s="260">
        <v>0</v>
      </c>
      <c r="X79" s="260">
        <v>0</v>
      </c>
      <c r="Y79" s="260">
        <v>0</v>
      </c>
      <c r="Z79" s="260">
        <v>0</v>
      </c>
      <c r="AA79" s="260">
        <v>0</v>
      </c>
      <c r="AB79" s="260">
        <v>0</v>
      </c>
      <c r="AC79" s="260">
        <v>0</v>
      </c>
      <c r="AD79" s="260">
        <v>0</v>
      </c>
      <c r="AE79" s="260">
        <v>0</v>
      </c>
      <c r="AF79" s="260">
        <v>0</v>
      </c>
      <c r="AG79" s="260">
        <v>0</v>
      </c>
      <c r="AH79" s="260">
        <v>0</v>
      </c>
      <c r="AI79" s="260">
        <v>0</v>
      </c>
      <c r="AJ79" s="260">
        <v>0</v>
      </c>
      <c r="AK79" s="260">
        <v>0</v>
      </c>
      <c r="AL79" s="260">
        <v>0</v>
      </c>
      <c r="AM79" s="260">
        <v>0</v>
      </c>
      <c r="AN79" s="260">
        <v>0</v>
      </c>
      <c r="AO79" s="260">
        <v>0</v>
      </c>
      <c r="AP79" s="260">
        <v>0</v>
      </c>
      <c r="AQ79" s="260">
        <v>0</v>
      </c>
      <c r="AR79" s="260">
        <v>0</v>
      </c>
      <c r="AS79" s="260">
        <v>0</v>
      </c>
      <c r="AT79" s="260">
        <v>0</v>
      </c>
      <c r="AU79" s="260">
        <v>0</v>
      </c>
      <c r="AV79" s="260">
        <v>0</v>
      </c>
      <c r="AW79" s="260">
        <v>0</v>
      </c>
      <c r="AX79" s="260">
        <v>0</v>
      </c>
      <c r="AY79" s="260">
        <v>0</v>
      </c>
      <c r="AZ79" s="260">
        <v>0</v>
      </c>
      <c r="BA79" s="260" t="e">
        <v>#REF!</v>
      </c>
      <c r="BB79" s="260" t="e">
        <v>#REF!</v>
      </c>
      <c r="BC79" s="260" t="e">
        <v>#REF!</v>
      </c>
      <c r="BD79" s="260" t="e">
        <v>#REF!</v>
      </c>
      <c r="BE79" s="260" t="e">
        <v>#REF!</v>
      </c>
      <c r="BF79" s="260" t="e">
        <v>#REF!</v>
      </c>
      <c r="BG79" s="260" t="e">
        <v>#REF!</v>
      </c>
    </row>
    <row r="80" spans="1:59" x14ac:dyDescent="0.25">
      <c r="A80" s="261" t="s">
        <v>212</v>
      </c>
      <c r="B80" s="268">
        <v>0</v>
      </c>
      <c r="C80" s="268">
        <v>0</v>
      </c>
      <c r="D80" s="268">
        <v>0</v>
      </c>
      <c r="E80" s="268">
        <v>0</v>
      </c>
      <c r="F80" s="268">
        <v>0</v>
      </c>
      <c r="G80" s="268">
        <v>0</v>
      </c>
      <c r="H80" s="268">
        <v>0</v>
      </c>
      <c r="I80" s="268">
        <v>0</v>
      </c>
      <c r="J80" s="268">
        <v>0</v>
      </c>
      <c r="K80" s="268">
        <v>0</v>
      </c>
      <c r="L80" s="268">
        <v>0</v>
      </c>
      <c r="M80" s="268">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c r="BA80" s="268">
        <v>0</v>
      </c>
      <c r="BB80" s="268">
        <v>0</v>
      </c>
      <c r="BC80" s="268">
        <v>0</v>
      </c>
      <c r="BD80" s="268">
        <v>0</v>
      </c>
      <c r="BE80" s="268">
        <v>0</v>
      </c>
      <c r="BF80" s="268">
        <v>0</v>
      </c>
      <c r="BG80" s="268">
        <v>0</v>
      </c>
    </row>
    <row r="81" spans="1:59" x14ac:dyDescent="0.25">
      <c r="A81" s="261" t="s">
        <v>211</v>
      </c>
      <c r="B81" s="260">
        <v>0</v>
      </c>
      <c r="C81" s="260">
        <v>0</v>
      </c>
      <c r="D81" s="260">
        <v>0</v>
      </c>
      <c r="E81" s="260">
        <v>0</v>
      </c>
      <c r="F81" s="260">
        <v>0</v>
      </c>
      <c r="G81" s="260">
        <v>0</v>
      </c>
      <c r="H81" s="260">
        <v>0</v>
      </c>
      <c r="I81" s="260">
        <v>0</v>
      </c>
      <c r="J81" s="260">
        <v>0</v>
      </c>
      <c r="K81" s="260">
        <v>0</v>
      </c>
      <c r="L81" s="260">
        <v>0</v>
      </c>
      <c r="M81" s="260">
        <v>0</v>
      </c>
      <c r="N81" s="260">
        <v>0</v>
      </c>
      <c r="O81" s="260">
        <v>0</v>
      </c>
      <c r="P81" s="260">
        <v>0</v>
      </c>
      <c r="Q81" s="260">
        <v>0</v>
      </c>
      <c r="R81" s="260">
        <v>0</v>
      </c>
      <c r="S81" s="260">
        <v>0</v>
      </c>
      <c r="T81" s="260">
        <v>0</v>
      </c>
      <c r="U81" s="260">
        <v>0</v>
      </c>
      <c r="V81" s="260">
        <v>0</v>
      </c>
      <c r="W81" s="260">
        <v>0</v>
      </c>
      <c r="X81" s="260">
        <v>0</v>
      </c>
      <c r="Y81" s="260">
        <v>0</v>
      </c>
      <c r="Z81" s="260">
        <v>0</v>
      </c>
      <c r="AA81" s="260">
        <v>0</v>
      </c>
      <c r="AB81" s="260">
        <v>0</v>
      </c>
      <c r="AC81" s="260">
        <v>0</v>
      </c>
      <c r="AD81" s="260">
        <v>0</v>
      </c>
      <c r="AE81" s="260">
        <v>0</v>
      </c>
      <c r="AF81" s="260">
        <v>0</v>
      </c>
      <c r="AG81" s="260">
        <v>0</v>
      </c>
      <c r="AH81" s="260">
        <v>0</v>
      </c>
      <c r="AI81" s="260">
        <v>0</v>
      </c>
      <c r="AJ81" s="260">
        <v>0</v>
      </c>
      <c r="AK81" s="260">
        <v>0</v>
      </c>
      <c r="AL81" s="260">
        <v>0</v>
      </c>
      <c r="AM81" s="260">
        <v>0</v>
      </c>
      <c r="AN81" s="260">
        <v>0</v>
      </c>
      <c r="AO81" s="260">
        <v>0</v>
      </c>
      <c r="AP81" s="260">
        <v>0</v>
      </c>
      <c r="AQ81" s="260">
        <v>0</v>
      </c>
      <c r="AR81" s="260">
        <v>0</v>
      </c>
      <c r="AS81" s="260">
        <v>0</v>
      </c>
      <c r="AT81" s="260">
        <v>0</v>
      </c>
      <c r="AU81" s="260">
        <v>0</v>
      </c>
      <c r="AV81" s="260">
        <v>0</v>
      </c>
      <c r="AW81" s="260">
        <v>0</v>
      </c>
      <c r="AX81" s="260">
        <v>0</v>
      </c>
      <c r="AY81" s="260">
        <v>0</v>
      </c>
      <c r="AZ81" s="260">
        <v>0</v>
      </c>
      <c r="BA81" s="260" t="s">
        <v>430</v>
      </c>
      <c r="BB81" s="260" t="s">
        <v>430</v>
      </c>
      <c r="BC81" s="260" t="s">
        <v>430</v>
      </c>
      <c r="BD81" s="260" t="s">
        <v>430</v>
      </c>
      <c r="BE81" s="260" t="s">
        <v>430</v>
      </c>
      <c r="BF81" s="260" t="s">
        <v>430</v>
      </c>
      <c r="BG81" s="260" t="s">
        <v>430</v>
      </c>
    </row>
    <row r="82" spans="1:59" x14ac:dyDescent="0.25">
      <c r="A82" s="261" t="s">
        <v>210</v>
      </c>
      <c r="B82" s="260">
        <v>-801190.54819043679</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c r="BA82" s="260">
        <v>0</v>
      </c>
      <c r="BB82" s="260">
        <v>0</v>
      </c>
      <c r="BC82" s="260">
        <v>0</v>
      </c>
      <c r="BD82" s="260">
        <v>0</v>
      </c>
      <c r="BE82" s="260">
        <v>0</v>
      </c>
      <c r="BF82" s="260">
        <v>0</v>
      </c>
      <c r="BG82" s="260">
        <v>0</v>
      </c>
    </row>
    <row r="83" spans="1:59" x14ac:dyDescent="0.25">
      <c r="A83" s="261" t="s">
        <v>209</v>
      </c>
      <c r="B83" s="260">
        <v>0</v>
      </c>
      <c r="C83" s="260">
        <v>0</v>
      </c>
      <c r="D83" s="260">
        <v>0</v>
      </c>
      <c r="E83" s="260">
        <v>0</v>
      </c>
      <c r="F83" s="260">
        <v>0</v>
      </c>
      <c r="G83" s="260">
        <v>0</v>
      </c>
      <c r="H83" s="260">
        <v>0</v>
      </c>
      <c r="I83" s="260">
        <v>0</v>
      </c>
      <c r="J83" s="260">
        <v>0</v>
      </c>
      <c r="K83" s="260">
        <v>0</v>
      </c>
      <c r="L83" s="260">
        <v>0</v>
      </c>
      <c r="M83" s="260">
        <v>0</v>
      </c>
      <c r="N83" s="260">
        <v>0</v>
      </c>
      <c r="O83" s="260">
        <v>0</v>
      </c>
      <c r="P83" s="260">
        <v>0</v>
      </c>
      <c r="Q83" s="260">
        <v>0</v>
      </c>
      <c r="R83" s="260">
        <v>0</v>
      </c>
      <c r="S83" s="260">
        <v>0</v>
      </c>
      <c r="T83" s="260">
        <v>0</v>
      </c>
      <c r="U83" s="260">
        <v>0</v>
      </c>
      <c r="V83" s="260">
        <v>0</v>
      </c>
      <c r="W83" s="260">
        <v>0</v>
      </c>
      <c r="X83" s="260">
        <v>0</v>
      </c>
      <c r="Y83" s="260">
        <v>0</v>
      </c>
      <c r="Z83" s="260">
        <v>0</v>
      </c>
      <c r="AA83" s="260">
        <v>0</v>
      </c>
      <c r="AB83" s="260">
        <v>0</v>
      </c>
      <c r="AC83" s="260">
        <v>0</v>
      </c>
      <c r="AD83" s="260">
        <v>0</v>
      </c>
      <c r="AE83" s="260">
        <v>0</v>
      </c>
      <c r="AF83" s="260">
        <v>0</v>
      </c>
      <c r="AG83" s="260">
        <v>0</v>
      </c>
      <c r="AH83" s="260">
        <v>0</v>
      </c>
      <c r="AI83" s="260">
        <v>0</v>
      </c>
      <c r="AJ83" s="260">
        <v>0</v>
      </c>
      <c r="AK83" s="260">
        <v>0</v>
      </c>
      <c r="AL83" s="260">
        <v>0</v>
      </c>
      <c r="AM83" s="260">
        <v>0</v>
      </c>
      <c r="AN83" s="260">
        <v>0</v>
      </c>
      <c r="AO83" s="260">
        <v>0</v>
      </c>
      <c r="AP83" s="260">
        <v>0</v>
      </c>
      <c r="AQ83" s="260">
        <v>0</v>
      </c>
      <c r="AR83" s="260">
        <v>0</v>
      </c>
      <c r="AS83" s="260">
        <v>0</v>
      </c>
      <c r="AT83" s="260">
        <v>0</v>
      </c>
      <c r="AU83" s="260">
        <v>0</v>
      </c>
      <c r="AV83" s="260">
        <v>0</v>
      </c>
      <c r="AW83" s="260">
        <v>0</v>
      </c>
      <c r="AX83" s="260">
        <v>0</v>
      </c>
      <c r="AY83" s="260">
        <v>0</v>
      </c>
      <c r="AZ83" s="260">
        <v>0</v>
      </c>
      <c r="BA83" s="260">
        <v>0</v>
      </c>
      <c r="BB83" s="260">
        <v>0</v>
      </c>
      <c r="BC83" s="260">
        <v>0</v>
      </c>
      <c r="BD83" s="260">
        <v>0</v>
      </c>
      <c r="BE83" s="260">
        <v>0</v>
      </c>
      <c r="BF83" s="260">
        <v>0</v>
      </c>
      <c r="BG83" s="260">
        <v>0</v>
      </c>
    </row>
    <row r="84" spans="1:59" s="209" customFormat="1" ht="14.25" x14ac:dyDescent="0.25">
      <c r="A84" s="269" t="s">
        <v>208</v>
      </c>
      <c r="B84" s="258">
        <v>1.8095632549375296E-3</v>
      </c>
      <c r="C84" s="258">
        <v>0</v>
      </c>
      <c r="D84" s="258">
        <v>0</v>
      </c>
      <c r="E84" s="258">
        <v>0</v>
      </c>
      <c r="F84" s="258">
        <v>0</v>
      </c>
      <c r="G84" s="258">
        <v>0</v>
      </c>
      <c r="H84" s="258">
        <v>0</v>
      </c>
      <c r="I84" s="258">
        <v>0</v>
      </c>
      <c r="J84" s="258">
        <v>0</v>
      </c>
      <c r="K84" s="258">
        <v>0</v>
      </c>
      <c r="L84" s="258">
        <v>0</v>
      </c>
      <c r="M84" s="258">
        <v>0</v>
      </c>
      <c r="N84" s="258">
        <v>0</v>
      </c>
      <c r="O84" s="258">
        <v>0</v>
      </c>
      <c r="P84" s="258">
        <v>0</v>
      </c>
      <c r="Q84" s="258">
        <v>0</v>
      </c>
      <c r="R84" s="258">
        <v>0</v>
      </c>
      <c r="S84" s="258">
        <v>0</v>
      </c>
      <c r="T84" s="258">
        <v>0</v>
      </c>
      <c r="U84" s="258">
        <v>0</v>
      </c>
      <c r="V84" s="258">
        <v>0</v>
      </c>
      <c r="W84" s="258">
        <v>0</v>
      </c>
      <c r="X84" s="258">
        <v>0</v>
      </c>
      <c r="Y84" s="258">
        <v>0</v>
      </c>
      <c r="Z84" s="258">
        <v>0</v>
      </c>
      <c r="AA84" s="258">
        <v>0</v>
      </c>
      <c r="AB84" s="258">
        <v>0</v>
      </c>
      <c r="AC84" s="258">
        <v>0</v>
      </c>
      <c r="AD84" s="258">
        <v>0</v>
      </c>
      <c r="AE84" s="258">
        <v>0</v>
      </c>
      <c r="AF84" s="258">
        <v>0</v>
      </c>
      <c r="AG84" s="258">
        <v>0</v>
      </c>
      <c r="AH84" s="258">
        <v>0</v>
      </c>
      <c r="AI84" s="258">
        <v>0</v>
      </c>
      <c r="AJ84" s="258">
        <v>0</v>
      </c>
      <c r="AK84" s="258">
        <v>0</v>
      </c>
      <c r="AL84" s="258">
        <v>0</v>
      </c>
      <c r="AM84" s="258">
        <v>0</v>
      </c>
      <c r="AN84" s="258">
        <v>0</v>
      </c>
      <c r="AO84" s="258">
        <v>0</v>
      </c>
      <c r="AP84" s="258">
        <v>0</v>
      </c>
      <c r="AQ84" s="258">
        <v>0</v>
      </c>
      <c r="AR84" s="258">
        <v>0</v>
      </c>
      <c r="AS84" s="258">
        <v>0</v>
      </c>
      <c r="AT84" s="258">
        <v>0</v>
      </c>
      <c r="AU84" s="258">
        <v>0</v>
      </c>
      <c r="AV84" s="258">
        <v>0</v>
      </c>
      <c r="AW84" s="258">
        <v>0</v>
      </c>
      <c r="AX84" s="258">
        <v>0</v>
      </c>
      <c r="AY84" s="258">
        <v>0</v>
      </c>
      <c r="AZ84" s="258">
        <v>0</v>
      </c>
      <c r="BA84" s="258" t="s">
        <v>461</v>
      </c>
      <c r="BB84" s="258" t="s">
        <v>461</v>
      </c>
      <c r="BC84" s="258" t="s">
        <v>461</v>
      </c>
      <c r="BD84" s="258" t="s">
        <v>461</v>
      </c>
      <c r="BE84" s="258" t="s">
        <v>461</v>
      </c>
      <c r="BF84" s="258" t="s">
        <v>461</v>
      </c>
      <c r="BG84" s="258" t="s">
        <v>461</v>
      </c>
    </row>
    <row r="85" spans="1:59" s="209" customFormat="1" ht="14.25" x14ac:dyDescent="0.25">
      <c r="A85" s="269" t="s">
        <v>439</v>
      </c>
      <c r="B85" s="258">
        <v>1.8095632549375296E-3</v>
      </c>
      <c r="C85" s="258">
        <v>1.8095632549375296E-3</v>
      </c>
      <c r="D85" s="258">
        <v>1.8095632549375296E-3</v>
      </c>
      <c r="E85" s="258">
        <v>1.8095632549375296E-3</v>
      </c>
      <c r="F85" s="258">
        <v>1.8095632549375296E-3</v>
      </c>
      <c r="G85" s="258">
        <v>1.8095632549375296E-3</v>
      </c>
      <c r="H85" s="258">
        <v>1.8095632549375296E-3</v>
      </c>
      <c r="I85" s="258">
        <v>1.8095632549375296E-3</v>
      </c>
      <c r="J85" s="258">
        <v>1.8095632549375296E-3</v>
      </c>
      <c r="K85" s="258">
        <v>1.8095632549375296E-3</v>
      </c>
      <c r="L85" s="258">
        <v>1.8095632549375296E-3</v>
      </c>
      <c r="M85" s="258">
        <v>1.8095632549375296E-3</v>
      </c>
      <c r="N85" s="258">
        <v>1.8095632549375296E-3</v>
      </c>
      <c r="O85" s="258">
        <v>1.8095632549375296E-3</v>
      </c>
      <c r="P85" s="258">
        <v>-7.8578285241965204</v>
      </c>
      <c r="Q85" s="258">
        <v>-7.8578285241965204</v>
      </c>
      <c r="R85" s="258">
        <v>-7.8578285241965204</v>
      </c>
      <c r="S85" s="258">
        <v>-7.8578285241965204</v>
      </c>
      <c r="T85" s="258">
        <v>-7.8578285241965204</v>
      </c>
      <c r="U85" s="258">
        <v>-7.8578285241965204</v>
      </c>
      <c r="V85" s="258">
        <v>-7.8578285241965204</v>
      </c>
      <c r="W85" s="258">
        <v>-7.8578285241965204</v>
      </c>
      <c r="X85" s="258">
        <v>-7.8578285241965204</v>
      </c>
      <c r="Y85" s="258">
        <v>-7.8578285241965204</v>
      </c>
      <c r="Z85" s="258">
        <v>-7.8578285241965204</v>
      </c>
      <c r="AA85" s="258">
        <v>-7.8578285241965204</v>
      </c>
      <c r="AB85" s="258">
        <v>-7.8578285241965204</v>
      </c>
      <c r="AC85" s="258">
        <v>-7.8578285241965204</v>
      </c>
      <c r="AD85" s="258">
        <v>-7.8578285241965204</v>
      </c>
      <c r="AE85" s="258">
        <v>-7.8578285241965204</v>
      </c>
      <c r="AF85" s="258">
        <v>-7.8578285241965204</v>
      </c>
      <c r="AG85" s="258">
        <v>-7.8578285241965204</v>
      </c>
      <c r="AH85" s="258">
        <v>-7.8578285241965204</v>
      </c>
      <c r="AI85" s="258">
        <v>-7.8578285241965204</v>
      </c>
      <c r="AJ85" s="258">
        <v>-7.8578285241965204</v>
      </c>
      <c r="AK85" s="258">
        <v>-7.8578285241965204</v>
      </c>
      <c r="AL85" s="258">
        <v>-7.8578285241965204</v>
      </c>
      <c r="AM85" s="258">
        <v>-7.8578285241965204</v>
      </c>
      <c r="AN85" s="258">
        <v>-7.8578285241965204</v>
      </c>
      <c r="AO85" s="258">
        <v>-7.8578285241965204</v>
      </c>
      <c r="AP85" s="258">
        <v>-7.8578285241965204</v>
      </c>
      <c r="AQ85" s="258">
        <v>-7.8578285241965204</v>
      </c>
      <c r="AR85" s="258">
        <v>-7.8578285241965204</v>
      </c>
      <c r="AS85" s="258">
        <v>-7.8578285241965204</v>
      </c>
      <c r="AT85" s="258">
        <v>-7.8578285241965204</v>
      </c>
      <c r="AU85" s="258">
        <v>-7.8578285241965204</v>
      </c>
      <c r="AV85" s="258">
        <v>-7.8578285241965204</v>
      </c>
      <c r="AW85" s="258">
        <v>-7.8578285241965204</v>
      </c>
      <c r="AX85" s="258">
        <v>-7.8578285241965204</v>
      </c>
      <c r="AY85" s="258">
        <v>-7.8578285241965204</v>
      </c>
      <c r="AZ85" s="258">
        <v>-7.8578285241965204</v>
      </c>
      <c r="BA85" s="258" t="s">
        <v>461</v>
      </c>
      <c r="BB85" s="258" t="s">
        <v>461</v>
      </c>
      <c r="BC85" s="258" t="s">
        <v>461</v>
      </c>
      <c r="BD85" s="258" t="s">
        <v>461</v>
      </c>
      <c r="BE85" s="258" t="s">
        <v>461</v>
      </c>
      <c r="BF85" s="258" t="s">
        <v>461</v>
      </c>
      <c r="BG85" s="258" t="s">
        <v>461</v>
      </c>
    </row>
    <row r="86" spans="1:59" x14ac:dyDescent="0.25">
      <c r="A86" s="270" t="s">
        <v>207</v>
      </c>
      <c r="B86" s="271">
        <v>1</v>
      </c>
      <c r="C86" s="271">
        <v>0.88105726872246692</v>
      </c>
      <c r="D86" s="271">
        <v>0.77626191076869333</v>
      </c>
      <c r="E86" s="271">
        <v>0.68393119891514842</v>
      </c>
      <c r="F86" s="271">
        <v>0.60258255411026285</v>
      </c>
      <c r="G86" s="271">
        <v>0.53090973930419638</v>
      </c>
      <c r="H86" s="271">
        <v>0.4677618848495122</v>
      </c>
      <c r="I86" s="271">
        <v>0.41212500867798435</v>
      </c>
      <c r="J86" s="271">
        <v>0.3631057345180479</v>
      </c>
      <c r="K86" s="271">
        <v>0.31991694671193649</v>
      </c>
      <c r="L86" s="271">
        <v>0.28186515128804979</v>
      </c>
      <c r="M86" s="271">
        <v>0.24833934034189409</v>
      </c>
      <c r="N86" s="271">
        <v>0.21880118091796832</v>
      </c>
      <c r="O86" s="271">
        <v>0.19277637085283555</v>
      </c>
      <c r="P86" s="271">
        <v>0.16984702277782865</v>
      </c>
      <c r="Q86" s="271">
        <v>0.14964495398927638</v>
      </c>
      <c r="R86" s="271">
        <v>0.13184577443989109</v>
      </c>
      <c r="S86" s="271">
        <v>0.11616367792060887</v>
      </c>
      <c r="T86" s="271">
        <v>0.102346852793488</v>
      </c>
      <c r="U86" s="271">
        <v>9.0173438584570942E-2</v>
      </c>
      <c r="V86" s="271">
        <v>7.9447963510635183E-2</v>
      </c>
      <c r="W86" s="271">
        <v>6.999820573624245E-2</v>
      </c>
      <c r="X86" s="271">
        <v>6.1672427961447097E-2</v>
      </c>
      <c r="Y86" s="271">
        <v>5.4336940935195678E-2</v>
      </c>
      <c r="Z86" s="271">
        <v>4.7873956771097514E-2</v>
      </c>
      <c r="AA86" s="271">
        <v>4.2179697595680632E-2</v>
      </c>
      <c r="AB86" s="271">
        <v>3.7162729159189986E-2</v>
      </c>
      <c r="AC86" s="271">
        <v>3.2742492651268711E-2</v>
      </c>
      <c r="AD86" s="271">
        <v>2.8848011146492256E-2</v>
      </c>
      <c r="AE86" s="271">
        <v>2.5416749908803746E-2</v>
      </c>
      <c r="AF86" s="271">
        <v>2.239361225445264E-2</v>
      </c>
      <c r="AG86" s="271">
        <v>1.9730054849738013E-2</v>
      </c>
      <c r="AH86" s="271">
        <v>1.7383308237654636E-2</v>
      </c>
      <c r="AI86" s="271">
        <v>1.5315690077228756E-2</v>
      </c>
      <c r="AJ86" s="271">
        <v>1.3494000068042956E-2</v>
      </c>
      <c r="AK86" s="271">
        <v>1.1888986844090711E-2</v>
      </c>
      <c r="AL86" s="271">
        <v>1.0474878276731903E-2</v>
      </c>
      <c r="AM86" s="271">
        <v>9.228967644697713E-3</v>
      </c>
      <c r="AN86" s="271">
        <v>8.1312490261653842E-3</v>
      </c>
      <c r="AO86" s="271">
        <v>7.1640960582954934E-3</v>
      </c>
      <c r="AP86" s="271">
        <v>6.3119789059872195E-3</v>
      </c>
      <c r="AQ86" s="271">
        <v>5.5612148951429243E-3</v>
      </c>
      <c r="AR86" s="271">
        <v>4.8997488062933253E-3</v>
      </c>
      <c r="AS86" s="271">
        <v>4.3169593006989653E-3</v>
      </c>
      <c r="AT86" s="271">
        <v>3.8034883706598811E-3</v>
      </c>
      <c r="AU86" s="271">
        <v>3.3510910754712612E-3</v>
      </c>
      <c r="AV86" s="271">
        <v>2.9525031501949437E-3</v>
      </c>
      <c r="AW86" s="271">
        <v>2.6013243614052368E-3</v>
      </c>
      <c r="AX86" s="271">
        <v>2.2919157369209139E-3</v>
      </c>
      <c r="AY86" s="271">
        <v>2.0193090193135802E-3</v>
      </c>
      <c r="AZ86" s="271">
        <v>1.7791268892630662E-3</v>
      </c>
      <c r="BA86" s="271" t="s">
        <v>461</v>
      </c>
      <c r="BB86" s="271" t="s">
        <v>461</v>
      </c>
      <c r="BC86" s="271" t="s">
        <v>461</v>
      </c>
      <c r="BD86" s="271" t="s">
        <v>461</v>
      </c>
      <c r="BE86" s="271" t="s">
        <v>461</v>
      </c>
      <c r="BF86" s="271" t="s">
        <v>461</v>
      </c>
      <c r="BG86" s="271" t="s">
        <v>461</v>
      </c>
    </row>
    <row r="87" spans="1:59" s="209" customFormat="1" ht="14.25" x14ac:dyDescent="0.25">
      <c r="A87" s="272" t="s">
        <v>440</v>
      </c>
      <c r="B87" s="273">
        <v>1.8095632549375296E-3</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c r="W87" s="273">
        <v>0</v>
      </c>
      <c r="X87" s="273">
        <v>0</v>
      </c>
      <c r="Y87" s="273">
        <v>0</v>
      </c>
      <c r="Z87" s="273">
        <v>0</v>
      </c>
      <c r="AA87" s="273">
        <v>0</v>
      </c>
      <c r="AB87" s="273">
        <v>0</v>
      </c>
      <c r="AC87" s="273">
        <v>0</v>
      </c>
      <c r="AD87" s="273">
        <v>0</v>
      </c>
      <c r="AE87" s="273">
        <v>0</v>
      </c>
      <c r="AF87" s="273">
        <v>0</v>
      </c>
      <c r="AG87" s="273">
        <v>0</v>
      </c>
      <c r="AH87" s="273">
        <v>0</v>
      </c>
      <c r="AI87" s="273">
        <v>0</v>
      </c>
      <c r="AJ87" s="273">
        <v>0</v>
      </c>
      <c r="AK87" s="273">
        <v>0</v>
      </c>
      <c r="AL87" s="273">
        <v>0</v>
      </c>
      <c r="AM87" s="273">
        <v>0</v>
      </c>
      <c r="AN87" s="273">
        <v>0</v>
      </c>
      <c r="AO87" s="273">
        <v>0</v>
      </c>
      <c r="AP87" s="273">
        <v>0</v>
      </c>
      <c r="AQ87" s="273">
        <v>0</v>
      </c>
      <c r="AR87" s="273">
        <v>0</v>
      </c>
      <c r="AS87" s="273">
        <v>0</v>
      </c>
      <c r="AT87" s="273">
        <v>0</v>
      </c>
      <c r="AU87" s="273">
        <v>0</v>
      </c>
      <c r="AV87" s="273">
        <v>0</v>
      </c>
      <c r="AW87" s="273">
        <v>0</v>
      </c>
      <c r="AX87" s="273">
        <v>0</v>
      </c>
      <c r="AY87" s="273">
        <v>0</v>
      </c>
      <c r="AZ87" s="273">
        <v>0</v>
      </c>
      <c r="BA87" s="273" t="s">
        <v>461</v>
      </c>
      <c r="BB87" s="273" t="s">
        <v>461</v>
      </c>
      <c r="BC87" s="273" t="s">
        <v>461</v>
      </c>
      <c r="BD87" s="273" t="s">
        <v>461</v>
      </c>
      <c r="BE87" s="273" t="s">
        <v>461</v>
      </c>
      <c r="BF87" s="273" t="s">
        <v>461</v>
      </c>
      <c r="BG87" s="273" t="s">
        <v>461</v>
      </c>
    </row>
    <row r="88" spans="1:59" s="209" customFormat="1" ht="14.25" x14ac:dyDescent="0.25">
      <c r="A88" s="272" t="s">
        <v>441</v>
      </c>
      <c r="B88" s="273">
        <v>1.8095632549375296E-3</v>
      </c>
      <c r="C88" s="273">
        <v>1.8095632549375296E-3</v>
      </c>
      <c r="D88" s="273">
        <v>1.8095632549375296E-3</v>
      </c>
      <c r="E88" s="273">
        <v>1.8095632549375296E-3</v>
      </c>
      <c r="F88" s="273">
        <v>1.8095632549375296E-3</v>
      </c>
      <c r="G88" s="273">
        <v>1.8095632549375296E-3</v>
      </c>
      <c r="H88" s="273">
        <v>1.8095632549375296E-3</v>
      </c>
      <c r="I88" s="273">
        <v>1.8095632549375296E-3</v>
      </c>
      <c r="J88" s="273">
        <v>1.8095632549375296E-3</v>
      </c>
      <c r="K88" s="273">
        <v>1.8095632549375296E-3</v>
      </c>
      <c r="L88" s="273">
        <v>1.8095632549375296E-3</v>
      </c>
      <c r="M88" s="273">
        <v>1.8095632549375296E-3</v>
      </c>
      <c r="N88" s="273">
        <v>1.8095632549375296E-3</v>
      </c>
      <c r="O88" s="273">
        <v>1.8095632549375296E-3</v>
      </c>
      <c r="P88" s="273">
        <v>-7.8578285241965204</v>
      </c>
      <c r="Q88" s="273">
        <v>-7.8578285241965204</v>
      </c>
      <c r="R88" s="273">
        <v>-7.8578285241965204</v>
      </c>
      <c r="S88" s="273">
        <v>-7.8578285241965204</v>
      </c>
      <c r="T88" s="273">
        <v>-7.8578285241965204</v>
      </c>
      <c r="U88" s="273">
        <v>-7.8578285241965204</v>
      </c>
      <c r="V88" s="273">
        <v>-7.8578285241965204</v>
      </c>
      <c r="W88" s="273">
        <v>-7.8578285241965204</v>
      </c>
      <c r="X88" s="273">
        <v>-7.8578285241965204</v>
      </c>
      <c r="Y88" s="273">
        <v>-7.8578285241965204</v>
      </c>
      <c r="Z88" s="273">
        <v>-7.8578285241965204</v>
      </c>
      <c r="AA88" s="273">
        <v>-7.8578285241965204</v>
      </c>
      <c r="AB88" s="273">
        <v>-7.8578285241965204</v>
      </c>
      <c r="AC88" s="273">
        <v>-7.8578285241965204</v>
      </c>
      <c r="AD88" s="273">
        <v>-7.8578285241965204</v>
      </c>
      <c r="AE88" s="273">
        <v>-7.8578285241965204</v>
      </c>
      <c r="AF88" s="273">
        <v>-7.8578285241965204</v>
      </c>
      <c r="AG88" s="273">
        <v>-7.8578285241965204</v>
      </c>
      <c r="AH88" s="273">
        <v>-7.8578285241965204</v>
      </c>
      <c r="AI88" s="273">
        <v>-7.8578285241965204</v>
      </c>
      <c r="AJ88" s="273">
        <v>-7.8578285241965204</v>
      </c>
      <c r="AK88" s="273">
        <v>-7.8578285241965204</v>
      </c>
      <c r="AL88" s="273">
        <v>-7.8578285241965204</v>
      </c>
      <c r="AM88" s="273">
        <v>-7.8578285241965204</v>
      </c>
      <c r="AN88" s="273">
        <v>-7.8578285241965204</v>
      </c>
      <c r="AO88" s="273">
        <v>-7.8578285241965204</v>
      </c>
      <c r="AP88" s="273">
        <v>-7.8578285241965204</v>
      </c>
      <c r="AQ88" s="273">
        <v>-7.8578285241965204</v>
      </c>
      <c r="AR88" s="273">
        <v>-7.8578285241965204</v>
      </c>
      <c r="AS88" s="273">
        <v>-7.8578285241965204</v>
      </c>
      <c r="AT88" s="273">
        <v>-7.8578285241965204</v>
      </c>
      <c r="AU88" s="273">
        <v>-7.8578285241965204</v>
      </c>
      <c r="AV88" s="273">
        <v>-7.8578285241965204</v>
      </c>
      <c r="AW88" s="273">
        <v>-7.8578285241965204</v>
      </c>
      <c r="AX88" s="273">
        <v>-7.8578285241965204</v>
      </c>
      <c r="AY88" s="273">
        <v>-7.8578285241965204</v>
      </c>
      <c r="AZ88" s="273">
        <v>-7.8578285241965204</v>
      </c>
      <c r="BA88" s="273">
        <v>-7.8578285241965204</v>
      </c>
      <c r="BB88" s="273">
        <v>-7.8578285241965204</v>
      </c>
      <c r="BC88" s="273">
        <v>-7.8578285241965204</v>
      </c>
      <c r="BD88" s="273">
        <v>-7.8578285241965204</v>
      </c>
      <c r="BE88" s="273">
        <v>-7.8578285241965204</v>
      </c>
      <c r="BF88" s="273">
        <v>-7.8578285241965204</v>
      </c>
      <c r="BG88" s="273">
        <v>-7.8578285241965204</v>
      </c>
    </row>
    <row r="89" spans="1:59" s="209" customFormat="1" ht="14.25" x14ac:dyDescent="0.25">
      <c r="A89" s="272" t="s">
        <v>442</v>
      </c>
      <c r="B89" s="274">
        <v>0</v>
      </c>
      <c r="C89" s="274">
        <v>0</v>
      </c>
      <c r="D89" s="274">
        <v>0</v>
      </c>
      <c r="E89" s="274">
        <v>0</v>
      </c>
      <c r="F89" s="274">
        <v>0</v>
      </c>
      <c r="G89" s="274">
        <v>0</v>
      </c>
      <c r="H89" s="274">
        <v>0</v>
      </c>
      <c r="I89" s="274">
        <v>0</v>
      </c>
      <c r="J89" s="274">
        <v>0</v>
      </c>
      <c r="K89" s="274">
        <v>0</v>
      </c>
      <c r="L89" s="274">
        <v>0</v>
      </c>
      <c r="M89" s="274">
        <v>0</v>
      </c>
      <c r="N89" s="274">
        <v>0</v>
      </c>
      <c r="O89" s="274">
        <v>0</v>
      </c>
      <c r="P89" s="274">
        <v>0</v>
      </c>
      <c r="Q89" s="274">
        <v>0</v>
      </c>
      <c r="R89" s="274">
        <v>0</v>
      </c>
      <c r="S89" s="274">
        <v>0</v>
      </c>
      <c r="T89" s="274">
        <v>0</v>
      </c>
      <c r="U89" s="274">
        <v>0</v>
      </c>
      <c r="V89" s="274">
        <v>0</v>
      </c>
      <c r="W89" s="274">
        <v>0</v>
      </c>
      <c r="X89" s="274">
        <v>0</v>
      </c>
      <c r="Y89" s="274">
        <v>0</v>
      </c>
      <c r="Z89" s="274">
        <v>0</v>
      </c>
      <c r="AA89" s="274">
        <v>0</v>
      </c>
      <c r="AB89" s="274">
        <v>0</v>
      </c>
      <c r="AC89" s="274">
        <v>0</v>
      </c>
      <c r="AD89" s="274">
        <v>0</v>
      </c>
      <c r="AE89" s="274">
        <v>0</v>
      </c>
      <c r="AF89" s="274">
        <v>0</v>
      </c>
      <c r="AG89" s="274">
        <v>0</v>
      </c>
      <c r="AH89" s="274">
        <v>0</v>
      </c>
      <c r="AI89" s="274">
        <v>0</v>
      </c>
      <c r="AJ89" s="274">
        <v>0</v>
      </c>
      <c r="AK89" s="274">
        <v>0</v>
      </c>
      <c r="AL89" s="274">
        <v>0</v>
      </c>
      <c r="AM89" s="274">
        <v>0</v>
      </c>
      <c r="AN89" s="274">
        <v>0</v>
      </c>
      <c r="AO89" s="274">
        <v>0</v>
      </c>
      <c r="AP89" s="274">
        <v>0</v>
      </c>
      <c r="AQ89" s="274">
        <v>0</v>
      </c>
      <c r="AR89" s="274">
        <v>0</v>
      </c>
      <c r="AS89" s="274">
        <v>0</v>
      </c>
      <c r="AT89" s="274">
        <v>0</v>
      </c>
      <c r="AU89" s="274">
        <v>0</v>
      </c>
      <c r="AV89" s="274">
        <v>0</v>
      </c>
      <c r="AW89" s="274">
        <v>0</v>
      </c>
      <c r="AX89" s="274">
        <v>0</v>
      </c>
      <c r="AY89" s="274">
        <v>0</v>
      </c>
      <c r="AZ89" s="274">
        <v>0</v>
      </c>
      <c r="BA89" s="274" t="s">
        <v>461</v>
      </c>
      <c r="BB89" s="274" t="s">
        <v>461</v>
      </c>
      <c r="BC89" s="274" t="s">
        <v>461</v>
      </c>
      <c r="BD89" s="274" t="s">
        <v>461</v>
      </c>
      <c r="BE89" s="274" t="s">
        <v>461</v>
      </c>
      <c r="BF89" s="274" t="s">
        <v>461</v>
      </c>
      <c r="BG89" s="274" t="s">
        <v>461</v>
      </c>
    </row>
    <row r="90" spans="1:59" s="209" customFormat="1" ht="14.25" x14ac:dyDescent="0.25">
      <c r="A90" s="272" t="s">
        <v>443</v>
      </c>
      <c r="B90" s="275">
        <v>0</v>
      </c>
      <c r="C90" s="275">
        <v>0</v>
      </c>
      <c r="D90" s="275">
        <v>0</v>
      </c>
      <c r="E90" s="275">
        <v>0</v>
      </c>
      <c r="F90" s="275">
        <v>0</v>
      </c>
      <c r="G90" s="275">
        <v>0</v>
      </c>
      <c r="H90" s="275">
        <v>0</v>
      </c>
      <c r="I90" s="275">
        <v>0</v>
      </c>
      <c r="J90" s="275">
        <v>0</v>
      </c>
      <c r="K90" s="275">
        <v>0</v>
      </c>
      <c r="L90" s="275">
        <v>0</v>
      </c>
      <c r="M90" s="275">
        <v>0</v>
      </c>
      <c r="N90" s="275">
        <v>0</v>
      </c>
      <c r="O90" s="275">
        <v>0</v>
      </c>
      <c r="P90" s="275">
        <v>0</v>
      </c>
      <c r="Q90" s="275">
        <v>0</v>
      </c>
      <c r="R90" s="275">
        <v>0</v>
      </c>
      <c r="S90" s="275">
        <v>0</v>
      </c>
      <c r="T90" s="275">
        <v>0</v>
      </c>
      <c r="U90" s="275">
        <v>0</v>
      </c>
      <c r="V90" s="275">
        <v>0</v>
      </c>
      <c r="W90" s="275">
        <v>0</v>
      </c>
      <c r="X90" s="275">
        <v>0</v>
      </c>
      <c r="Y90" s="275">
        <v>0</v>
      </c>
      <c r="Z90" s="275">
        <v>0</v>
      </c>
      <c r="AA90" s="275">
        <v>0</v>
      </c>
      <c r="AB90" s="275">
        <v>0</v>
      </c>
      <c r="AC90" s="275">
        <v>0</v>
      </c>
      <c r="AD90" s="275">
        <v>0</v>
      </c>
      <c r="AE90" s="275">
        <v>0</v>
      </c>
      <c r="AF90" s="275">
        <v>0</v>
      </c>
      <c r="AG90" s="275">
        <v>0</v>
      </c>
      <c r="AH90" s="275">
        <v>0</v>
      </c>
      <c r="AI90" s="275">
        <v>0</v>
      </c>
      <c r="AJ90" s="275">
        <v>0</v>
      </c>
      <c r="AK90" s="275">
        <v>0</v>
      </c>
      <c r="AL90" s="275">
        <v>0</v>
      </c>
      <c r="AM90" s="275">
        <v>0</v>
      </c>
      <c r="AN90" s="275">
        <v>0</v>
      </c>
      <c r="AO90" s="275">
        <v>0</v>
      </c>
      <c r="AP90" s="275">
        <v>0</v>
      </c>
      <c r="AQ90" s="275">
        <v>0</v>
      </c>
      <c r="AR90" s="275">
        <v>0</v>
      </c>
      <c r="AS90" s="275">
        <v>0</v>
      </c>
      <c r="AT90" s="275">
        <v>0</v>
      </c>
      <c r="AU90" s="275">
        <v>0</v>
      </c>
      <c r="AV90" s="275">
        <v>0</v>
      </c>
      <c r="AW90" s="275">
        <v>0</v>
      </c>
      <c r="AX90" s="275">
        <v>0</v>
      </c>
      <c r="AY90" s="275">
        <v>0</v>
      </c>
      <c r="AZ90" s="275">
        <v>0</v>
      </c>
      <c r="BA90" s="275" t="s">
        <v>461</v>
      </c>
      <c r="BB90" s="275" t="s">
        <v>461</v>
      </c>
      <c r="BC90" s="275" t="s">
        <v>461</v>
      </c>
      <c r="BD90" s="275" t="s">
        <v>461</v>
      </c>
      <c r="BE90" s="275" t="s">
        <v>461</v>
      </c>
      <c r="BF90" s="275" t="s">
        <v>461</v>
      </c>
      <c r="BG90" s="275" t="s">
        <v>461</v>
      </c>
    </row>
    <row r="91" spans="1:59" s="209" customFormat="1" ht="15" thickBot="1" x14ac:dyDescent="0.3">
      <c r="A91" s="276" t="s">
        <v>444</v>
      </c>
      <c r="B91" s="277">
        <v>0</v>
      </c>
      <c r="C91" s="277">
        <v>0</v>
      </c>
      <c r="D91" s="277">
        <v>0</v>
      </c>
      <c r="E91" s="277">
        <v>0</v>
      </c>
      <c r="F91" s="277">
        <v>0</v>
      </c>
      <c r="G91" s="277">
        <v>0</v>
      </c>
      <c r="H91" s="277">
        <v>0</v>
      </c>
      <c r="I91" s="277">
        <v>0</v>
      </c>
      <c r="J91" s="277">
        <v>0</v>
      </c>
      <c r="K91" s="277">
        <v>0</v>
      </c>
      <c r="L91" s="277">
        <v>0</v>
      </c>
      <c r="M91" s="277">
        <v>0</v>
      </c>
      <c r="N91" s="277">
        <v>0</v>
      </c>
      <c r="O91" s="277">
        <v>0</v>
      </c>
      <c r="P91" s="277">
        <v>0</v>
      </c>
      <c r="Q91" s="277">
        <v>0</v>
      </c>
      <c r="R91" s="277">
        <v>0</v>
      </c>
      <c r="S91" s="277">
        <v>0</v>
      </c>
      <c r="T91" s="277">
        <v>0</v>
      </c>
      <c r="U91" s="277">
        <v>0</v>
      </c>
      <c r="V91" s="277">
        <v>0</v>
      </c>
      <c r="W91" s="277">
        <v>0</v>
      </c>
      <c r="X91" s="277">
        <v>0</v>
      </c>
      <c r="Y91" s="277">
        <v>0</v>
      </c>
      <c r="Z91" s="277">
        <v>0</v>
      </c>
      <c r="AA91" s="277">
        <v>0</v>
      </c>
      <c r="AB91" s="277">
        <v>0</v>
      </c>
      <c r="AC91" s="277">
        <v>0</v>
      </c>
      <c r="AD91" s="277">
        <v>0</v>
      </c>
      <c r="AE91" s="277">
        <v>0</v>
      </c>
      <c r="AF91" s="277">
        <v>0</v>
      </c>
      <c r="AG91" s="277">
        <v>0</v>
      </c>
      <c r="AH91" s="277">
        <v>0</v>
      </c>
      <c r="AI91" s="277">
        <v>0</v>
      </c>
      <c r="AJ91" s="277">
        <v>0</v>
      </c>
      <c r="AK91" s="277">
        <v>0</v>
      </c>
      <c r="AL91" s="277">
        <v>0</v>
      </c>
      <c r="AM91" s="277">
        <v>0</v>
      </c>
      <c r="AN91" s="277">
        <v>0</v>
      </c>
      <c r="AO91" s="277">
        <v>0</v>
      </c>
      <c r="AP91" s="277">
        <v>0</v>
      </c>
      <c r="AQ91" s="277">
        <v>0</v>
      </c>
      <c r="AR91" s="277">
        <v>0</v>
      </c>
      <c r="AS91" s="277">
        <v>0</v>
      </c>
      <c r="AT91" s="277">
        <v>0</v>
      </c>
      <c r="AU91" s="277">
        <v>0</v>
      </c>
      <c r="AV91" s="277">
        <v>0</v>
      </c>
      <c r="AW91" s="277">
        <v>0</v>
      </c>
      <c r="AX91" s="277">
        <v>0</v>
      </c>
      <c r="AY91" s="277">
        <v>0</v>
      </c>
      <c r="AZ91" s="277">
        <v>0</v>
      </c>
      <c r="BA91" s="277" t="s">
        <v>461</v>
      </c>
      <c r="BB91" s="277" t="s">
        <v>461</v>
      </c>
      <c r="BC91" s="277" t="s">
        <v>461</v>
      </c>
      <c r="BD91" s="277" t="s">
        <v>461</v>
      </c>
      <c r="BE91" s="277" t="s">
        <v>461</v>
      </c>
      <c r="BF91" s="277" t="s">
        <v>461</v>
      </c>
      <c r="BG91" s="277" t="s">
        <v>461</v>
      </c>
    </row>
    <row r="92" spans="1:59" x14ac:dyDescent="0.25">
      <c r="C92" s="278"/>
      <c r="D92" s="278"/>
      <c r="E92" s="278"/>
      <c r="F92" s="278"/>
      <c r="G92" s="278"/>
      <c r="H92" s="278"/>
      <c r="I92" s="278"/>
      <c r="J92" s="278"/>
    </row>
    <row r="93" spans="1:59" x14ac:dyDescent="0.25">
      <c r="A93" s="397"/>
      <c r="B93" s="397"/>
      <c r="C93" s="397"/>
      <c r="D93" s="397"/>
      <c r="E93" s="397"/>
      <c r="F93" s="397"/>
      <c r="G93" s="397"/>
      <c r="H93" s="397"/>
      <c r="I93" s="397"/>
      <c r="J93" s="397"/>
      <c r="K93" s="397"/>
    </row>
    <row r="95" spans="1:59" x14ac:dyDescent="0.25">
      <c r="C95" s="278"/>
    </row>
    <row r="97" spans="2:59" x14ac:dyDescent="0.25">
      <c r="C97" s="206" t="s">
        <v>430</v>
      </c>
      <c r="AZ97" s="279"/>
      <c r="BA97" s="279"/>
      <c r="BB97" s="279"/>
      <c r="BC97" s="279"/>
      <c r="BD97" s="279"/>
      <c r="BE97" s="279"/>
      <c r="BF97" s="279"/>
      <c r="BG97" s="279"/>
    </row>
    <row r="98" spans="2:59" ht="27.75" x14ac:dyDescent="0.25">
      <c r="B98" s="208"/>
    </row>
    <row r="99" spans="2:59" ht="27.75" x14ac:dyDescent="0.25">
      <c r="B99" s="208"/>
    </row>
  </sheetData>
  <mergeCells count="14">
    <mergeCell ref="A18:AR18"/>
    <mergeCell ref="A93:K93"/>
    <mergeCell ref="D21:E21"/>
    <mergeCell ref="D22:E22"/>
    <mergeCell ref="D23:E23"/>
    <mergeCell ref="D24:E24"/>
    <mergeCell ref="A12:AR12"/>
    <mergeCell ref="A13:AR13"/>
    <mergeCell ref="A15:AR15"/>
    <mergeCell ref="A16:AR16"/>
    <mergeCell ref="A5:AR5"/>
    <mergeCell ref="A7:AR7"/>
    <mergeCell ref="A9:AR9"/>
    <mergeCell ref="A10:AR1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I50" sqref="I50:J50"/>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49"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48" t="str">
        <f>'1. паспорт местоположение'!A5:C5</f>
        <v>Год раскрытия информации: 2024 год</v>
      </c>
      <c r="B5" s="348"/>
      <c r="C5" s="348"/>
      <c r="D5" s="348"/>
      <c r="E5" s="348"/>
      <c r="F5" s="348"/>
      <c r="G5" s="348"/>
      <c r="H5" s="348"/>
      <c r="I5" s="348"/>
      <c r="J5" s="348"/>
      <c r="K5" s="348"/>
      <c r="L5" s="34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4"/>
    </row>
    <row r="7" spans="1:44" ht="18.75" x14ac:dyDescent="0.25">
      <c r="A7" s="352" t="s">
        <v>7</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9" t="s">
        <v>6</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ht="18.75" x14ac:dyDescent="0.25">
      <c r="A12" s="351" t="str">
        <f>'1. паспорт местоположение'!A12:C12</f>
        <v>N_TP3400.VL.0087</v>
      </c>
      <c r="B12" s="351"/>
      <c r="C12" s="351"/>
      <c r="D12" s="351"/>
      <c r="E12" s="351"/>
      <c r="F12" s="351"/>
      <c r="G12" s="351"/>
      <c r="H12" s="351"/>
      <c r="I12" s="351"/>
      <c r="J12" s="351"/>
      <c r="K12" s="351"/>
      <c r="L12" s="351"/>
    </row>
    <row r="13" spans="1:44" x14ac:dyDescent="0.25">
      <c r="A13" s="349" t="s">
        <v>5</v>
      </c>
      <c r="B13" s="349"/>
      <c r="C13" s="349"/>
      <c r="D13" s="349"/>
      <c r="E13" s="349"/>
      <c r="F13" s="349"/>
      <c r="G13" s="349"/>
      <c r="H13" s="349"/>
      <c r="I13" s="349"/>
      <c r="J13" s="349"/>
      <c r="K13" s="349"/>
      <c r="L13" s="349"/>
    </row>
    <row r="14" spans="1:44" ht="18.75" x14ac:dyDescent="0.25">
      <c r="A14" s="356"/>
      <c r="B14" s="356"/>
      <c r="C14" s="356"/>
      <c r="D14" s="356"/>
      <c r="E14" s="356"/>
      <c r="F14" s="356"/>
      <c r="G14" s="356"/>
      <c r="H14" s="356"/>
      <c r="I14" s="356"/>
      <c r="J14" s="356"/>
      <c r="K14" s="356"/>
      <c r="L14" s="356"/>
    </row>
    <row r="15" spans="1:44" ht="72.75" customHeight="1" x14ac:dyDescent="0.25">
      <c r="A15" s="35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50"/>
      <c r="C15" s="350"/>
      <c r="D15" s="350"/>
      <c r="E15" s="350"/>
      <c r="F15" s="350"/>
      <c r="G15" s="350"/>
      <c r="H15" s="350"/>
      <c r="I15" s="350"/>
      <c r="J15" s="350"/>
      <c r="K15" s="350"/>
      <c r="L15" s="350"/>
    </row>
    <row r="16" spans="1:44" x14ac:dyDescent="0.25">
      <c r="A16" s="349" t="s">
        <v>4</v>
      </c>
      <c r="B16" s="349"/>
      <c r="C16" s="349"/>
      <c r="D16" s="349"/>
      <c r="E16" s="349"/>
      <c r="F16" s="349"/>
      <c r="G16" s="349"/>
      <c r="H16" s="349"/>
      <c r="I16" s="349"/>
      <c r="J16" s="349"/>
      <c r="K16" s="349"/>
      <c r="L16" s="349"/>
    </row>
    <row r="17" spans="1:12" ht="15.75" customHeight="1" x14ac:dyDescent="0.25">
      <c r="L17" s="78"/>
    </row>
    <row r="18" spans="1:12" x14ac:dyDescent="0.25">
      <c r="K18" s="77"/>
    </row>
    <row r="19" spans="1:12" ht="15.75" customHeight="1" x14ac:dyDescent="0.25">
      <c r="A19" s="402" t="s">
        <v>369</v>
      </c>
      <c r="B19" s="402"/>
      <c r="C19" s="402"/>
      <c r="D19" s="402"/>
      <c r="E19" s="402"/>
      <c r="F19" s="402"/>
      <c r="G19" s="402"/>
      <c r="H19" s="402"/>
      <c r="I19" s="402"/>
      <c r="J19" s="402"/>
      <c r="K19" s="402"/>
      <c r="L19" s="402"/>
    </row>
    <row r="20" spans="1:12" x14ac:dyDescent="0.25">
      <c r="A20" s="64"/>
      <c r="B20" s="64"/>
      <c r="C20" s="76"/>
      <c r="D20" s="76"/>
      <c r="E20" s="76"/>
      <c r="F20" s="76"/>
      <c r="G20" s="76"/>
      <c r="H20" s="76"/>
      <c r="I20" s="150"/>
      <c r="J20" s="76"/>
      <c r="K20" s="76"/>
      <c r="L20" s="76"/>
    </row>
    <row r="21" spans="1:12" ht="28.5" customHeight="1" x14ac:dyDescent="0.25">
      <c r="A21" s="400" t="s">
        <v>182</v>
      </c>
      <c r="B21" s="400" t="s">
        <v>181</v>
      </c>
      <c r="C21" s="407" t="s">
        <v>302</v>
      </c>
      <c r="D21" s="407"/>
      <c r="E21" s="407"/>
      <c r="F21" s="407"/>
      <c r="G21" s="407"/>
      <c r="H21" s="407"/>
      <c r="I21" s="401" t="s">
        <v>180</v>
      </c>
      <c r="J21" s="404" t="s">
        <v>304</v>
      </c>
      <c r="K21" s="400" t="s">
        <v>179</v>
      </c>
      <c r="L21" s="403" t="s">
        <v>303</v>
      </c>
    </row>
    <row r="22" spans="1:12" ht="58.5" customHeight="1" x14ac:dyDescent="0.25">
      <c r="A22" s="400"/>
      <c r="B22" s="400"/>
      <c r="C22" s="408" t="s">
        <v>0</v>
      </c>
      <c r="D22" s="408"/>
      <c r="E22" s="106"/>
      <c r="F22" s="107"/>
      <c r="G22" s="409" t="s">
        <v>414</v>
      </c>
      <c r="H22" s="410"/>
      <c r="I22" s="401"/>
      <c r="J22" s="405"/>
      <c r="K22" s="400"/>
      <c r="L22" s="403"/>
    </row>
    <row r="23" spans="1:12" ht="47.25" x14ac:dyDescent="0.25">
      <c r="A23" s="400"/>
      <c r="B23" s="400"/>
      <c r="C23" s="75" t="s">
        <v>178</v>
      </c>
      <c r="D23" s="75" t="s">
        <v>177</v>
      </c>
      <c r="E23" s="75" t="s">
        <v>178</v>
      </c>
      <c r="F23" s="75" t="s">
        <v>177</v>
      </c>
      <c r="G23" s="75" t="s">
        <v>178</v>
      </c>
      <c r="H23" s="75" t="s">
        <v>177</v>
      </c>
      <c r="I23" s="401"/>
      <c r="J23" s="406"/>
      <c r="K23" s="400"/>
      <c r="L23" s="403"/>
    </row>
    <row r="24" spans="1:12" x14ac:dyDescent="0.25">
      <c r="A24" s="196">
        <v>1</v>
      </c>
      <c r="B24" s="148">
        <v>2</v>
      </c>
      <c r="C24" s="75">
        <v>3</v>
      </c>
      <c r="D24" s="75">
        <v>4</v>
      </c>
      <c r="E24" s="75">
        <v>5</v>
      </c>
      <c r="F24" s="75">
        <v>6</v>
      </c>
      <c r="G24" s="75">
        <v>7</v>
      </c>
      <c r="H24" s="75">
        <v>8</v>
      </c>
      <c r="I24" s="75">
        <v>9</v>
      </c>
      <c r="J24" s="75">
        <v>10</v>
      </c>
      <c r="K24" s="75">
        <v>11</v>
      </c>
      <c r="L24" s="75">
        <v>12</v>
      </c>
    </row>
    <row r="25" spans="1:12" ht="15.75" customHeight="1" x14ac:dyDescent="0.25">
      <c r="A25" s="71">
        <v>1</v>
      </c>
      <c r="B25" s="72" t="s">
        <v>176</v>
      </c>
      <c r="C25" s="130"/>
      <c r="D25" s="131"/>
      <c r="E25" s="131"/>
      <c r="F25" s="131"/>
      <c r="G25" s="131"/>
      <c r="H25" s="131"/>
      <c r="I25" s="131"/>
      <c r="J25" s="131"/>
      <c r="K25" s="69"/>
      <c r="L25" s="81"/>
    </row>
    <row r="26" spans="1:12" ht="21.75" customHeight="1" x14ac:dyDescent="0.25">
      <c r="A26" s="71" t="s">
        <v>175</v>
      </c>
      <c r="B26" s="74" t="s">
        <v>309</v>
      </c>
      <c r="C26" s="156" t="s">
        <v>401</v>
      </c>
      <c r="D26" s="156" t="s">
        <v>401</v>
      </c>
      <c r="E26" s="131"/>
      <c r="F26" s="131"/>
      <c r="G26" s="156" t="s">
        <v>401</v>
      </c>
      <c r="H26" s="156" t="s">
        <v>401</v>
      </c>
      <c r="I26" s="157"/>
      <c r="J26" s="157"/>
      <c r="K26" s="69"/>
      <c r="L26" s="69"/>
    </row>
    <row r="27" spans="1:12" s="65" customFormat="1" ht="39" customHeight="1" x14ac:dyDescent="0.25">
      <c r="A27" s="71" t="s">
        <v>174</v>
      </c>
      <c r="B27" s="74" t="s">
        <v>311</v>
      </c>
      <c r="C27" s="156" t="s">
        <v>401</v>
      </c>
      <c r="D27" s="156" t="s">
        <v>401</v>
      </c>
      <c r="E27" s="131"/>
      <c r="F27" s="131"/>
      <c r="G27" s="156" t="s">
        <v>401</v>
      </c>
      <c r="H27" s="156" t="s">
        <v>401</v>
      </c>
      <c r="I27" s="157"/>
      <c r="J27" s="157"/>
      <c r="K27" s="69"/>
      <c r="L27" s="69"/>
    </row>
    <row r="28" spans="1:12" s="65" customFormat="1" ht="70.5" customHeight="1" x14ac:dyDescent="0.25">
      <c r="A28" s="71" t="s">
        <v>310</v>
      </c>
      <c r="B28" s="74" t="s">
        <v>315</v>
      </c>
      <c r="C28" s="156" t="s">
        <v>401</v>
      </c>
      <c r="D28" s="156" t="s">
        <v>401</v>
      </c>
      <c r="E28" s="131"/>
      <c r="F28" s="131"/>
      <c r="G28" s="156" t="s">
        <v>401</v>
      </c>
      <c r="H28" s="156" t="s">
        <v>401</v>
      </c>
      <c r="I28" s="157"/>
      <c r="J28" s="157"/>
      <c r="K28" s="69"/>
      <c r="L28" s="69"/>
    </row>
    <row r="29" spans="1:12" s="65" customFormat="1" ht="54" customHeight="1" x14ac:dyDescent="0.25">
      <c r="A29" s="71" t="s">
        <v>173</v>
      </c>
      <c r="B29" s="74" t="s">
        <v>314</v>
      </c>
      <c r="C29" s="156" t="s">
        <v>401</v>
      </c>
      <c r="D29" s="156" t="s">
        <v>401</v>
      </c>
      <c r="E29" s="157"/>
      <c r="F29" s="157"/>
      <c r="G29" s="156" t="s">
        <v>401</v>
      </c>
      <c r="H29" s="156" t="s">
        <v>401</v>
      </c>
      <c r="I29" s="157"/>
      <c r="J29" s="157"/>
      <c r="K29" s="69"/>
      <c r="L29" s="69"/>
    </row>
    <row r="30" spans="1:12" s="65" customFormat="1" ht="42" customHeight="1" x14ac:dyDescent="0.25">
      <c r="A30" s="71" t="s">
        <v>172</v>
      </c>
      <c r="B30" s="74" t="s">
        <v>316</v>
      </c>
      <c r="C30" s="197">
        <f>D31</f>
        <v>45133</v>
      </c>
      <c r="D30" s="198">
        <v>45260</v>
      </c>
      <c r="E30" s="157"/>
      <c r="F30" s="157"/>
      <c r="G30" s="197">
        <f>H31</f>
        <v>45133</v>
      </c>
      <c r="H30" s="198">
        <v>45260</v>
      </c>
      <c r="I30" s="155">
        <v>1</v>
      </c>
      <c r="J30" s="155">
        <v>1</v>
      </c>
      <c r="K30" s="69"/>
      <c r="L30" s="69"/>
    </row>
    <row r="31" spans="1:12" s="65" customFormat="1" ht="37.5" customHeight="1" x14ac:dyDescent="0.25">
      <c r="A31" s="71" t="s">
        <v>171</v>
      </c>
      <c r="B31" s="70" t="s">
        <v>312</v>
      </c>
      <c r="C31" s="197">
        <f>D31-20</f>
        <v>45113</v>
      </c>
      <c r="D31" s="197">
        <v>45133</v>
      </c>
      <c r="E31" s="157"/>
      <c r="F31" s="157"/>
      <c r="G31" s="197">
        <f>H31-20</f>
        <v>45113</v>
      </c>
      <c r="H31" s="197">
        <v>45133</v>
      </c>
      <c r="I31" s="155">
        <v>1</v>
      </c>
      <c r="J31" s="155">
        <v>1</v>
      </c>
      <c r="K31" s="69"/>
      <c r="L31" s="69"/>
    </row>
    <row r="32" spans="1:12" s="65" customFormat="1" ht="31.5" x14ac:dyDescent="0.25">
      <c r="A32" s="71" t="s">
        <v>169</v>
      </c>
      <c r="B32" s="70" t="s">
        <v>317</v>
      </c>
      <c r="C32" s="197">
        <f>D31</f>
        <v>45133</v>
      </c>
      <c r="D32" s="197">
        <f>C32+110</f>
        <v>45243</v>
      </c>
      <c r="E32" s="157"/>
      <c r="F32" s="157"/>
      <c r="G32" s="197">
        <f>H31</f>
        <v>45133</v>
      </c>
      <c r="H32" s="197">
        <f>G32+110</f>
        <v>45243</v>
      </c>
      <c r="I32" s="155">
        <v>1</v>
      </c>
      <c r="J32" s="155">
        <v>1</v>
      </c>
      <c r="K32" s="69"/>
      <c r="L32" s="69"/>
    </row>
    <row r="33" spans="1:12" s="65" customFormat="1" ht="37.5" customHeight="1" x14ac:dyDescent="0.25">
      <c r="A33" s="71" t="s">
        <v>328</v>
      </c>
      <c r="B33" s="70" t="s">
        <v>253</v>
      </c>
      <c r="C33" s="158" t="s">
        <v>401</v>
      </c>
      <c r="D33" s="158" t="s">
        <v>401</v>
      </c>
      <c r="E33" s="157"/>
      <c r="F33" s="157"/>
      <c r="G33" s="158" t="s">
        <v>401</v>
      </c>
      <c r="H33" s="158" t="s">
        <v>401</v>
      </c>
      <c r="I33" s="155"/>
      <c r="J33" s="155"/>
      <c r="K33" s="69"/>
      <c r="L33" s="69"/>
    </row>
    <row r="34" spans="1:12" s="65" customFormat="1" ht="47.25" customHeight="1" x14ac:dyDescent="0.25">
      <c r="A34" s="71" t="s">
        <v>329</v>
      </c>
      <c r="B34" s="70" t="s">
        <v>321</v>
      </c>
      <c r="C34" s="158" t="s">
        <v>401</v>
      </c>
      <c r="D34" s="158" t="s">
        <v>401</v>
      </c>
      <c r="E34" s="157"/>
      <c r="F34" s="157"/>
      <c r="G34" s="158" t="s">
        <v>401</v>
      </c>
      <c r="H34" s="158" t="s">
        <v>401</v>
      </c>
      <c r="I34" s="157"/>
      <c r="J34" s="157"/>
      <c r="K34" s="73"/>
      <c r="L34" s="69"/>
    </row>
    <row r="35" spans="1:12" s="65" customFormat="1" ht="49.5" customHeight="1" x14ac:dyDescent="0.25">
      <c r="A35" s="71" t="s">
        <v>330</v>
      </c>
      <c r="B35" s="70" t="s">
        <v>170</v>
      </c>
      <c r="C35" s="197">
        <f>D32</f>
        <v>45243</v>
      </c>
      <c r="D35" s="199">
        <f>C35+10</f>
        <v>45253</v>
      </c>
      <c r="E35" s="157"/>
      <c r="F35" s="157"/>
      <c r="G35" s="197">
        <f>H32</f>
        <v>45243</v>
      </c>
      <c r="H35" s="199">
        <v>45337</v>
      </c>
      <c r="I35" s="155">
        <v>1</v>
      </c>
      <c r="J35" s="155">
        <v>1</v>
      </c>
      <c r="K35" s="73"/>
      <c r="L35" s="69"/>
    </row>
    <row r="36" spans="1:12" ht="37.5" customHeight="1" x14ac:dyDescent="0.25">
      <c r="A36" s="71" t="s">
        <v>331</v>
      </c>
      <c r="B36" s="70" t="s">
        <v>313</v>
      </c>
      <c r="C36" s="158" t="s">
        <v>401</v>
      </c>
      <c r="D36" s="158" t="s">
        <v>401</v>
      </c>
      <c r="E36" s="157"/>
      <c r="F36" s="157"/>
      <c r="G36" s="158" t="s">
        <v>401</v>
      </c>
      <c r="H36" s="158" t="s">
        <v>401</v>
      </c>
      <c r="I36" s="155"/>
      <c r="J36" s="155"/>
      <c r="K36" s="69"/>
      <c r="L36" s="69"/>
    </row>
    <row r="37" spans="1:12" ht="39" customHeight="1" x14ac:dyDescent="0.25">
      <c r="A37" s="71" t="s">
        <v>332</v>
      </c>
      <c r="B37" s="70" t="s">
        <v>168</v>
      </c>
      <c r="C37" s="197">
        <f>C35</f>
        <v>45243</v>
      </c>
      <c r="D37" s="159">
        <f>C37+15</f>
        <v>45258</v>
      </c>
      <c r="E37" s="157"/>
      <c r="F37" s="157"/>
      <c r="G37" s="197">
        <f>G35</f>
        <v>45243</v>
      </c>
      <c r="H37" s="159">
        <f>G37+15</f>
        <v>45258</v>
      </c>
      <c r="I37" s="155">
        <v>1</v>
      </c>
      <c r="J37" s="155">
        <v>1</v>
      </c>
      <c r="K37" s="69"/>
      <c r="L37" s="69"/>
    </row>
    <row r="38" spans="1:12" x14ac:dyDescent="0.25">
      <c r="A38" s="71" t="s">
        <v>452</v>
      </c>
      <c r="B38" s="72" t="s">
        <v>167</v>
      </c>
      <c r="C38" s="186"/>
      <c r="D38" s="200"/>
      <c r="E38" s="132"/>
      <c r="F38" s="132"/>
      <c r="G38" s="186"/>
      <c r="H38" s="200"/>
      <c r="I38" s="161"/>
      <c r="J38" s="161"/>
      <c r="K38" s="69"/>
      <c r="L38" s="69"/>
    </row>
    <row r="39" spans="1:12" ht="63" x14ac:dyDescent="0.25">
      <c r="A39" s="71">
        <v>2</v>
      </c>
      <c r="B39" s="70" t="s">
        <v>318</v>
      </c>
      <c r="C39" s="158" t="s">
        <v>401</v>
      </c>
      <c r="D39" s="158" t="s">
        <v>401</v>
      </c>
      <c r="E39" s="132"/>
      <c r="F39" s="132"/>
      <c r="G39" s="158" t="s">
        <v>401</v>
      </c>
      <c r="H39" s="158" t="s">
        <v>401</v>
      </c>
      <c r="I39" s="155"/>
      <c r="J39" s="155"/>
      <c r="K39" s="184"/>
      <c r="L39" s="69"/>
    </row>
    <row r="40" spans="1:12" ht="33.75" customHeight="1" x14ac:dyDescent="0.25">
      <c r="A40" s="71" t="s">
        <v>166</v>
      </c>
      <c r="B40" s="70" t="s">
        <v>320</v>
      </c>
      <c r="C40" s="158" t="s">
        <v>401</v>
      </c>
      <c r="D40" s="158" t="s">
        <v>401</v>
      </c>
      <c r="E40" s="132"/>
      <c r="F40" s="132"/>
      <c r="G40" s="158" t="s">
        <v>401</v>
      </c>
      <c r="H40" s="158" t="s">
        <v>401</v>
      </c>
      <c r="I40" s="155"/>
      <c r="J40" s="155"/>
      <c r="K40" s="69"/>
      <c r="L40" s="69"/>
    </row>
    <row r="41" spans="1:12" ht="63" customHeight="1" x14ac:dyDescent="0.25">
      <c r="A41" s="71" t="s">
        <v>165</v>
      </c>
      <c r="B41" s="72" t="s">
        <v>398</v>
      </c>
      <c r="C41" s="160"/>
      <c r="D41" s="160"/>
      <c r="E41" s="132"/>
      <c r="F41" s="132"/>
      <c r="G41" s="160"/>
      <c r="H41" s="160"/>
      <c r="I41" s="161"/>
      <c r="J41" s="161"/>
      <c r="K41" s="69"/>
      <c r="L41" s="69"/>
    </row>
    <row r="42" spans="1:12" ht="58.5" customHeight="1" x14ac:dyDescent="0.25">
      <c r="A42" s="71">
        <v>3</v>
      </c>
      <c r="B42" s="70" t="s">
        <v>319</v>
      </c>
      <c r="C42" s="158">
        <v>45017</v>
      </c>
      <c r="D42" s="158">
        <v>45046</v>
      </c>
      <c r="E42" s="160"/>
      <c r="F42" s="160"/>
      <c r="G42" s="158">
        <v>45017</v>
      </c>
      <c r="H42" s="158">
        <v>45046</v>
      </c>
      <c r="I42" s="155">
        <v>1</v>
      </c>
      <c r="J42" s="155">
        <v>1</v>
      </c>
      <c r="K42" s="185"/>
      <c r="L42" s="69"/>
    </row>
    <row r="43" spans="1:12" ht="34.5" customHeight="1" x14ac:dyDescent="0.25">
      <c r="A43" s="71" t="s">
        <v>164</v>
      </c>
      <c r="B43" s="70" t="s">
        <v>162</v>
      </c>
      <c r="C43" s="158" t="s">
        <v>401</v>
      </c>
      <c r="D43" s="158" t="s">
        <v>401</v>
      </c>
      <c r="E43" s="160"/>
      <c r="F43" s="160"/>
      <c r="G43" s="158" t="s">
        <v>401</v>
      </c>
      <c r="H43" s="158" t="s">
        <v>401</v>
      </c>
      <c r="I43" s="155"/>
      <c r="J43" s="155"/>
      <c r="K43" s="187"/>
      <c r="L43" s="187"/>
    </row>
    <row r="44" spans="1:12" ht="24.75" customHeight="1" x14ac:dyDescent="0.25">
      <c r="A44" s="71" t="s">
        <v>163</v>
      </c>
      <c r="B44" s="70" t="s">
        <v>160</v>
      </c>
      <c r="C44" s="158" t="s">
        <v>401</v>
      </c>
      <c r="D44" s="158" t="s">
        <v>401</v>
      </c>
      <c r="E44" s="160"/>
      <c r="F44" s="160"/>
      <c r="G44" s="158" t="s">
        <v>401</v>
      </c>
      <c r="H44" s="158" t="s">
        <v>401</v>
      </c>
      <c r="I44" s="155"/>
      <c r="J44" s="155"/>
      <c r="K44" s="187"/>
      <c r="L44" s="187"/>
    </row>
    <row r="45" spans="1:12" ht="90.75" customHeight="1" x14ac:dyDescent="0.25">
      <c r="A45" s="71" t="s">
        <v>161</v>
      </c>
      <c r="B45" s="70" t="s">
        <v>324</v>
      </c>
      <c r="C45" s="158" t="s">
        <v>401</v>
      </c>
      <c r="D45" s="158" t="s">
        <v>401</v>
      </c>
      <c r="E45" s="160"/>
      <c r="F45" s="160"/>
      <c r="G45" s="158" t="s">
        <v>401</v>
      </c>
      <c r="H45" s="158" t="s">
        <v>401</v>
      </c>
      <c r="I45" s="155"/>
      <c r="J45" s="155"/>
      <c r="K45" s="187"/>
      <c r="L45" s="187"/>
    </row>
    <row r="46" spans="1:12" ht="167.25" customHeight="1" x14ac:dyDescent="0.25">
      <c r="A46" s="71" t="s">
        <v>159</v>
      </c>
      <c r="B46" s="70" t="s">
        <v>322</v>
      </c>
      <c r="C46" s="158" t="s">
        <v>401</v>
      </c>
      <c r="D46" s="158" t="s">
        <v>401</v>
      </c>
      <c r="E46" s="177" t="s">
        <v>401</v>
      </c>
      <c r="F46" s="177" t="s">
        <v>401</v>
      </c>
      <c r="G46" s="158" t="s">
        <v>401</v>
      </c>
      <c r="H46" s="158" t="s">
        <v>401</v>
      </c>
      <c r="I46" s="161"/>
      <c r="J46" s="161"/>
      <c r="K46" s="187"/>
      <c r="L46" s="187"/>
    </row>
    <row r="47" spans="1:12" ht="30.75" customHeight="1" x14ac:dyDescent="0.25">
      <c r="A47" s="71" t="s">
        <v>157</v>
      </c>
      <c r="B47" s="70" t="s">
        <v>158</v>
      </c>
      <c r="C47" s="158" t="s">
        <v>401</v>
      </c>
      <c r="D47" s="158" t="s">
        <v>401</v>
      </c>
      <c r="E47" s="160"/>
      <c r="F47" s="160"/>
      <c r="G47" s="158" t="s">
        <v>401</v>
      </c>
      <c r="H47" s="158" t="s">
        <v>401</v>
      </c>
      <c r="I47" s="155"/>
      <c r="J47" s="155"/>
      <c r="K47" s="187"/>
      <c r="L47" s="187"/>
    </row>
    <row r="48" spans="1:12" ht="37.5" customHeight="1" x14ac:dyDescent="0.25">
      <c r="A48" s="71" t="s">
        <v>333</v>
      </c>
      <c r="B48" s="72" t="s">
        <v>156</v>
      </c>
      <c r="C48" s="186"/>
      <c r="D48" s="160"/>
      <c r="E48" s="160"/>
      <c r="F48" s="160"/>
      <c r="G48" s="186"/>
      <c r="H48" s="160"/>
      <c r="I48" s="161"/>
      <c r="J48" s="161"/>
      <c r="K48" s="187"/>
      <c r="L48" s="187"/>
    </row>
    <row r="49" spans="1:12" ht="35.25" customHeight="1" x14ac:dyDescent="0.25">
      <c r="A49" s="71">
        <v>4</v>
      </c>
      <c r="B49" s="70" t="s">
        <v>154</v>
      </c>
      <c r="C49" s="158" t="s">
        <v>401</v>
      </c>
      <c r="D49" s="158" t="s">
        <v>401</v>
      </c>
      <c r="E49" s="160"/>
      <c r="F49" s="160"/>
      <c r="G49" s="158" t="s">
        <v>401</v>
      </c>
      <c r="H49" s="158" t="s">
        <v>401</v>
      </c>
      <c r="I49" s="155"/>
      <c r="J49" s="155"/>
      <c r="K49" s="187"/>
      <c r="L49" s="187"/>
    </row>
    <row r="50" spans="1:12" ht="86.25" customHeight="1" x14ac:dyDescent="0.25">
      <c r="A50" s="71" t="s">
        <v>155</v>
      </c>
      <c r="B50" s="70" t="s">
        <v>323</v>
      </c>
      <c r="C50" s="159">
        <v>45280</v>
      </c>
      <c r="D50" s="159">
        <v>45285</v>
      </c>
      <c r="E50" s="160"/>
      <c r="F50" s="160"/>
      <c r="G50" s="159">
        <v>45280</v>
      </c>
      <c r="H50" s="159">
        <v>45285</v>
      </c>
      <c r="I50" s="155">
        <v>1</v>
      </c>
      <c r="J50" s="155">
        <v>1</v>
      </c>
      <c r="K50" s="187"/>
      <c r="L50" s="187"/>
    </row>
    <row r="51" spans="1:12" ht="77.25" customHeight="1" x14ac:dyDescent="0.25">
      <c r="A51" s="71" t="s">
        <v>153</v>
      </c>
      <c r="B51" s="70" t="s">
        <v>325</v>
      </c>
      <c r="C51" s="159" t="s">
        <v>401</v>
      </c>
      <c r="D51" s="159" t="s">
        <v>401</v>
      </c>
      <c r="E51" s="160"/>
      <c r="F51" s="160"/>
      <c r="G51" s="159" t="s">
        <v>401</v>
      </c>
      <c r="H51" s="159" t="s">
        <v>401</v>
      </c>
      <c r="I51" s="155"/>
      <c r="J51" s="155"/>
      <c r="K51" s="187"/>
      <c r="L51" s="187"/>
    </row>
    <row r="52" spans="1:12" ht="71.25" customHeight="1" x14ac:dyDescent="0.25">
      <c r="A52" s="71" t="s">
        <v>151</v>
      </c>
      <c r="B52" s="70" t="s">
        <v>152</v>
      </c>
      <c r="C52" s="159" t="s">
        <v>401</v>
      </c>
      <c r="D52" s="159" t="s">
        <v>401</v>
      </c>
      <c r="E52" s="177" t="s">
        <v>401</v>
      </c>
      <c r="F52" s="177" t="s">
        <v>401</v>
      </c>
      <c r="G52" s="159" t="s">
        <v>401</v>
      </c>
      <c r="H52" s="159" t="s">
        <v>401</v>
      </c>
      <c r="I52" s="161"/>
      <c r="J52" s="161"/>
      <c r="K52" s="187"/>
      <c r="L52" s="187"/>
    </row>
    <row r="53" spans="1:12" ht="48" customHeight="1" x14ac:dyDescent="0.25">
      <c r="A53" s="71" t="s">
        <v>149</v>
      </c>
      <c r="B53" s="108" t="s">
        <v>326</v>
      </c>
      <c r="C53" s="159">
        <v>45285</v>
      </c>
      <c r="D53" s="159">
        <v>45290</v>
      </c>
      <c r="E53" s="160"/>
      <c r="F53" s="160"/>
      <c r="G53" s="159">
        <v>45651</v>
      </c>
      <c r="H53" s="159">
        <v>45656</v>
      </c>
      <c r="I53" s="155"/>
      <c r="J53" s="155"/>
      <c r="K53" s="187"/>
      <c r="L53" s="187"/>
    </row>
    <row r="54" spans="1:12" ht="46.5" customHeight="1" x14ac:dyDescent="0.25">
      <c r="A54" s="71" t="s">
        <v>327</v>
      </c>
      <c r="B54" s="70" t="s">
        <v>150</v>
      </c>
      <c r="C54" s="159" t="s">
        <v>401</v>
      </c>
      <c r="D54" s="159" t="s">
        <v>401</v>
      </c>
      <c r="E54" s="160"/>
      <c r="F54" s="160"/>
      <c r="G54" s="159" t="s">
        <v>401</v>
      </c>
      <c r="H54" s="159" t="s">
        <v>401</v>
      </c>
      <c r="I54" s="155"/>
      <c r="J54" s="155"/>
      <c r="K54" s="187"/>
      <c r="L54" s="18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A19"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27" customWidth="1"/>
    <col min="8" max="8" width="11.7109375" style="127" customWidth="1"/>
    <col min="9" max="9" width="10.7109375" style="127" customWidth="1"/>
    <col min="10" max="10" width="12.28515625" style="127" customWidth="1"/>
    <col min="11" max="11" width="11.28515625" style="127" customWidth="1"/>
    <col min="12" max="12" width="10.140625" style="133" customWidth="1"/>
    <col min="13" max="13" width="6.140625" style="133" customWidth="1"/>
    <col min="14" max="14" width="11.42578125" style="133" customWidth="1"/>
    <col min="15" max="15" width="6.140625" style="133" customWidth="1"/>
    <col min="16" max="16" width="10.42578125" style="133" customWidth="1"/>
    <col min="17" max="17" width="6.140625" style="133" customWidth="1"/>
    <col min="18" max="18" width="9.42578125" style="190"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24.85546875" style="133" customWidth="1"/>
    <col min="30" max="16384" width="9.140625" style="62"/>
  </cols>
  <sheetData>
    <row r="1" spans="1:29" ht="18.75" x14ac:dyDescent="0.25">
      <c r="A1" s="63"/>
      <c r="B1" s="63"/>
      <c r="C1" s="127"/>
      <c r="D1" s="127"/>
      <c r="E1" s="127"/>
      <c r="F1" s="127"/>
      <c r="L1" s="127"/>
      <c r="M1" s="127"/>
      <c r="AC1" s="134" t="s">
        <v>67</v>
      </c>
    </row>
    <row r="2" spans="1:29" ht="18.75" x14ac:dyDescent="0.3">
      <c r="A2" s="63"/>
      <c r="B2" s="63"/>
      <c r="C2" s="127"/>
      <c r="D2" s="127"/>
      <c r="E2" s="127"/>
      <c r="F2" s="127"/>
      <c r="L2" s="127"/>
      <c r="M2" s="127"/>
      <c r="AC2" s="135" t="s">
        <v>8</v>
      </c>
    </row>
    <row r="3" spans="1:29" ht="18.75" x14ac:dyDescent="0.3">
      <c r="A3" s="63"/>
      <c r="B3" s="63"/>
      <c r="C3" s="127"/>
      <c r="D3" s="127"/>
      <c r="E3" s="127"/>
      <c r="F3" s="127"/>
      <c r="L3" s="127"/>
      <c r="M3" s="127"/>
      <c r="AC3" s="135" t="s">
        <v>66</v>
      </c>
    </row>
    <row r="4" spans="1:29" ht="18.75" customHeight="1" x14ac:dyDescent="0.25">
      <c r="A4" s="348" t="str">
        <f>'1. паспорт местоположение'!A5:C5</f>
        <v>Год раскрытия информации: 2024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63"/>
      <c r="B5" s="63"/>
      <c r="C5" s="127"/>
      <c r="D5" s="127"/>
      <c r="E5" s="127"/>
      <c r="F5" s="127"/>
      <c r="L5" s="127"/>
      <c r="M5" s="127"/>
      <c r="AC5" s="135"/>
    </row>
    <row r="6" spans="1:29" ht="18.75" x14ac:dyDescent="0.25">
      <c r="A6" s="352" t="s">
        <v>7</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2"/>
      <c r="B7" s="12"/>
      <c r="C7" s="124"/>
      <c r="D7" s="124"/>
      <c r="E7" s="124"/>
      <c r="F7" s="124"/>
      <c r="G7" s="124"/>
      <c r="H7" s="124"/>
      <c r="I7" s="124"/>
      <c r="J7" s="136"/>
      <c r="K7" s="136"/>
      <c r="L7" s="136"/>
      <c r="M7" s="136"/>
      <c r="N7" s="136"/>
      <c r="O7" s="136"/>
      <c r="P7" s="136"/>
      <c r="Q7" s="136"/>
      <c r="R7" s="191"/>
      <c r="S7" s="136"/>
      <c r="T7" s="136"/>
      <c r="U7" s="136"/>
      <c r="V7" s="136"/>
      <c r="W7" s="136"/>
      <c r="X7" s="136"/>
      <c r="Y7" s="136"/>
      <c r="Z7" s="136"/>
      <c r="AA7" s="136"/>
      <c r="AB7" s="136"/>
      <c r="AC7" s="136"/>
    </row>
    <row r="8" spans="1:29" ht="18.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2"/>
      <c r="B10" s="12"/>
      <c r="C10" s="124"/>
      <c r="D10" s="124"/>
      <c r="E10" s="124"/>
      <c r="F10" s="124"/>
      <c r="G10" s="124"/>
      <c r="H10" s="124"/>
      <c r="I10" s="124"/>
      <c r="J10" s="136"/>
      <c r="K10" s="136"/>
      <c r="L10" s="136"/>
      <c r="M10" s="136"/>
      <c r="N10" s="136"/>
      <c r="O10" s="136"/>
      <c r="P10" s="136"/>
      <c r="Q10" s="136"/>
      <c r="R10" s="191"/>
      <c r="S10" s="136"/>
      <c r="T10" s="136"/>
      <c r="U10" s="136"/>
      <c r="V10" s="136"/>
      <c r="W10" s="136"/>
      <c r="X10" s="136"/>
      <c r="Y10" s="136"/>
      <c r="Z10" s="136"/>
      <c r="AA10" s="136"/>
      <c r="AB10" s="136"/>
      <c r="AC10" s="136"/>
    </row>
    <row r="11" spans="1:29" ht="18.75" x14ac:dyDescent="0.25">
      <c r="A11" s="351" t="str">
        <f>'1. паспорт местоположение'!A12:C12</f>
        <v>N_TP3400.VL.0087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0"/>
      <c r="B13" s="10"/>
      <c r="C13" s="126"/>
      <c r="D13" s="126"/>
      <c r="E13" s="126"/>
      <c r="F13" s="126"/>
      <c r="G13" s="126"/>
      <c r="H13" s="126"/>
      <c r="I13" s="126"/>
      <c r="J13" s="137"/>
      <c r="K13" s="137"/>
      <c r="L13" s="137"/>
      <c r="M13" s="137"/>
      <c r="N13" s="137"/>
      <c r="O13" s="137"/>
      <c r="P13" s="137"/>
      <c r="Q13" s="137"/>
      <c r="R13" s="192"/>
      <c r="S13" s="137"/>
      <c r="T13" s="137"/>
      <c r="U13" s="137"/>
      <c r="V13" s="137"/>
      <c r="W13" s="137"/>
      <c r="X13" s="137"/>
      <c r="Y13" s="137"/>
      <c r="Z13" s="137"/>
      <c r="AA13" s="137"/>
      <c r="AB13" s="137"/>
      <c r="AC13" s="137"/>
    </row>
    <row r="14" spans="1:29" ht="50.25" customHeight="1" x14ac:dyDescent="0.25">
      <c r="A14" s="35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1" x14ac:dyDescent="0.25">
      <c r="A17" s="63"/>
      <c r="L17" s="127"/>
      <c r="M17" s="127"/>
      <c r="N17" s="127"/>
      <c r="O17" s="127"/>
      <c r="P17" s="127"/>
      <c r="Q17" s="127"/>
      <c r="R17" s="193"/>
      <c r="S17" s="127"/>
      <c r="T17" s="127"/>
      <c r="U17" s="127"/>
      <c r="V17" s="127"/>
      <c r="W17" s="127"/>
      <c r="X17" s="127"/>
      <c r="Y17" s="127"/>
      <c r="Z17" s="127"/>
      <c r="AA17" s="127"/>
      <c r="AB17" s="127"/>
    </row>
    <row r="18" spans="1:31" x14ac:dyDescent="0.25">
      <c r="A18" s="412" t="s">
        <v>370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1" x14ac:dyDescent="0.25">
      <c r="A19" s="63"/>
      <c r="B19" s="63"/>
      <c r="C19" s="127"/>
      <c r="D19" s="127"/>
      <c r="E19" s="127"/>
      <c r="F19" s="127"/>
      <c r="L19" s="127"/>
      <c r="M19" s="127"/>
      <c r="N19" s="127"/>
      <c r="O19" s="127"/>
      <c r="P19" s="127"/>
      <c r="Q19" s="127"/>
      <c r="R19" s="193"/>
      <c r="S19" s="127"/>
      <c r="T19" s="127"/>
      <c r="U19" s="127"/>
      <c r="V19" s="127"/>
      <c r="W19" s="127"/>
      <c r="X19" s="127"/>
      <c r="Y19" s="127"/>
      <c r="Z19" s="127"/>
      <c r="AA19" s="127"/>
      <c r="AB19" s="127"/>
    </row>
    <row r="20" spans="1:31" ht="33" customHeight="1" x14ac:dyDescent="0.25">
      <c r="A20" s="418" t="s">
        <v>148</v>
      </c>
      <c r="B20" s="418" t="s">
        <v>147</v>
      </c>
      <c r="C20" s="417" t="s">
        <v>146</v>
      </c>
      <c r="D20" s="417"/>
      <c r="E20" s="421" t="s">
        <v>445</v>
      </c>
      <c r="F20" s="421"/>
      <c r="G20" s="422" t="s">
        <v>587</v>
      </c>
      <c r="H20" s="414" t="s">
        <v>446</v>
      </c>
      <c r="I20" s="415"/>
      <c r="J20" s="415"/>
      <c r="K20" s="415"/>
      <c r="L20" s="414" t="s">
        <v>447</v>
      </c>
      <c r="M20" s="415"/>
      <c r="N20" s="415"/>
      <c r="O20" s="415"/>
      <c r="P20" s="414" t="s">
        <v>448</v>
      </c>
      <c r="Q20" s="415"/>
      <c r="R20" s="415"/>
      <c r="S20" s="415"/>
      <c r="T20" s="414" t="s">
        <v>449</v>
      </c>
      <c r="U20" s="415"/>
      <c r="V20" s="415"/>
      <c r="W20" s="415"/>
      <c r="X20" s="414" t="s">
        <v>588</v>
      </c>
      <c r="Y20" s="415"/>
      <c r="Z20" s="415"/>
      <c r="AA20" s="415"/>
      <c r="AB20" s="413" t="s">
        <v>145</v>
      </c>
      <c r="AC20" s="413"/>
      <c r="AD20" s="67"/>
      <c r="AE20" s="67"/>
    </row>
    <row r="21" spans="1:31" ht="99.75" customHeight="1" x14ac:dyDescent="0.25">
      <c r="A21" s="419"/>
      <c r="B21" s="419"/>
      <c r="C21" s="417"/>
      <c r="D21" s="417"/>
      <c r="E21" s="421"/>
      <c r="F21" s="421"/>
      <c r="G21" s="423"/>
      <c r="H21" s="416" t="s">
        <v>0</v>
      </c>
      <c r="I21" s="416"/>
      <c r="J21" s="416" t="s">
        <v>450</v>
      </c>
      <c r="K21" s="416"/>
      <c r="L21" s="416" t="s">
        <v>0</v>
      </c>
      <c r="M21" s="416"/>
      <c r="N21" s="416" t="s">
        <v>450</v>
      </c>
      <c r="O21" s="416"/>
      <c r="P21" s="416" t="s">
        <v>0</v>
      </c>
      <c r="Q21" s="416"/>
      <c r="R21" s="416" t="s">
        <v>450</v>
      </c>
      <c r="S21" s="416"/>
      <c r="T21" s="416" t="s">
        <v>0</v>
      </c>
      <c r="U21" s="416"/>
      <c r="V21" s="416" t="s">
        <v>450</v>
      </c>
      <c r="W21" s="416"/>
      <c r="X21" s="416" t="s">
        <v>0</v>
      </c>
      <c r="Y21" s="416"/>
      <c r="Z21" s="416" t="s">
        <v>450</v>
      </c>
      <c r="AA21" s="416"/>
      <c r="AB21" s="413"/>
      <c r="AC21" s="413"/>
    </row>
    <row r="22" spans="1:31" ht="89.25" customHeight="1" x14ac:dyDescent="0.25">
      <c r="A22" s="420"/>
      <c r="B22" s="420"/>
      <c r="C22" s="324" t="s">
        <v>0</v>
      </c>
      <c r="D22" s="324" t="s">
        <v>450</v>
      </c>
      <c r="E22" s="325" t="s">
        <v>589</v>
      </c>
      <c r="F22" s="325" t="s">
        <v>590</v>
      </c>
      <c r="G22" s="424"/>
      <c r="H22" s="326" t="s">
        <v>351</v>
      </c>
      <c r="I22" s="326" t="s">
        <v>352</v>
      </c>
      <c r="J22" s="326" t="s">
        <v>351</v>
      </c>
      <c r="K22" s="326" t="s">
        <v>352</v>
      </c>
      <c r="L22" s="326" t="s">
        <v>351</v>
      </c>
      <c r="M22" s="326" t="s">
        <v>352</v>
      </c>
      <c r="N22" s="326" t="s">
        <v>351</v>
      </c>
      <c r="O22" s="326" t="s">
        <v>352</v>
      </c>
      <c r="P22" s="326" t="s">
        <v>351</v>
      </c>
      <c r="Q22" s="326" t="s">
        <v>352</v>
      </c>
      <c r="R22" s="326" t="s">
        <v>351</v>
      </c>
      <c r="S22" s="326" t="s">
        <v>352</v>
      </c>
      <c r="T22" s="326" t="s">
        <v>351</v>
      </c>
      <c r="U22" s="326" t="s">
        <v>352</v>
      </c>
      <c r="V22" s="326" t="s">
        <v>351</v>
      </c>
      <c r="W22" s="326" t="s">
        <v>352</v>
      </c>
      <c r="X22" s="326" t="s">
        <v>351</v>
      </c>
      <c r="Y22" s="326" t="s">
        <v>352</v>
      </c>
      <c r="Z22" s="326" t="s">
        <v>351</v>
      </c>
      <c r="AA22" s="326" t="s">
        <v>352</v>
      </c>
      <c r="AB22" s="324" t="s">
        <v>144</v>
      </c>
      <c r="AC22" s="324" t="s">
        <v>450</v>
      </c>
    </row>
    <row r="23" spans="1:31"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31" s="195" customFormat="1" ht="47.25" customHeight="1" x14ac:dyDescent="0.25">
      <c r="A24" s="328">
        <v>1</v>
      </c>
      <c r="B24" s="329" t="s">
        <v>143</v>
      </c>
      <c r="C24" s="330">
        <v>0.96142865782852405</v>
      </c>
      <c r="D24" s="330">
        <v>0.31263501800000004</v>
      </c>
      <c r="E24" s="330">
        <v>0.31263501800000004</v>
      </c>
      <c r="F24" s="330">
        <v>0.15262561800000005</v>
      </c>
      <c r="G24" s="330">
        <v>0.1600094</v>
      </c>
      <c r="H24" s="330">
        <v>0</v>
      </c>
      <c r="I24" s="330"/>
      <c r="J24" s="330">
        <v>0.15262561799999999</v>
      </c>
      <c r="K24" s="330"/>
      <c r="L24" s="330">
        <v>0</v>
      </c>
      <c r="M24" s="330"/>
      <c r="N24" s="330">
        <v>0</v>
      </c>
      <c r="O24" s="330"/>
      <c r="P24" s="330">
        <v>0</v>
      </c>
      <c r="Q24" s="330"/>
      <c r="R24" s="330">
        <v>0</v>
      </c>
      <c r="S24" s="330"/>
      <c r="T24" s="330">
        <v>0</v>
      </c>
      <c r="U24" s="330"/>
      <c r="V24" s="330">
        <v>0</v>
      </c>
      <c r="W24" s="330"/>
      <c r="X24" s="330">
        <v>0</v>
      </c>
      <c r="Y24" s="330"/>
      <c r="Z24" s="330" t="s">
        <v>421</v>
      </c>
      <c r="AA24" s="330"/>
      <c r="AB24" s="330">
        <v>0</v>
      </c>
      <c r="AC24" s="330">
        <v>0.15262561799999999</v>
      </c>
      <c r="AD24" s="194"/>
    </row>
    <row r="25" spans="1:31" ht="24" customHeight="1" x14ac:dyDescent="0.25">
      <c r="A25" s="331" t="s">
        <v>469</v>
      </c>
      <c r="B25" s="332" t="s">
        <v>142</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t="s">
        <v>421</v>
      </c>
      <c r="AA25" s="330"/>
      <c r="AB25" s="330">
        <v>0</v>
      </c>
      <c r="AC25" s="330">
        <v>0</v>
      </c>
      <c r="AD25" s="183"/>
    </row>
    <row r="26" spans="1:31" x14ac:dyDescent="0.25">
      <c r="A26" s="331" t="s">
        <v>470</v>
      </c>
      <c r="B26" s="332" t="s">
        <v>141</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t="s">
        <v>421</v>
      </c>
      <c r="AA26" s="330"/>
      <c r="AB26" s="330">
        <v>0</v>
      </c>
      <c r="AC26" s="330">
        <v>0</v>
      </c>
      <c r="AD26" s="183"/>
    </row>
    <row r="27" spans="1:31" ht="31.5" x14ac:dyDescent="0.25">
      <c r="A27" s="331" t="s">
        <v>471</v>
      </c>
      <c r="B27" s="332" t="s">
        <v>308</v>
      </c>
      <c r="C27" s="330"/>
      <c r="D27" s="330"/>
      <c r="E27" s="330"/>
      <c r="F27" s="330"/>
      <c r="G27" s="330">
        <v>0</v>
      </c>
      <c r="H27" s="330">
        <v>0</v>
      </c>
      <c r="I27" s="330"/>
      <c r="J27" s="330">
        <v>0</v>
      </c>
      <c r="K27" s="330"/>
      <c r="L27" s="330">
        <v>0</v>
      </c>
      <c r="M27" s="330"/>
      <c r="N27" s="330">
        <v>0</v>
      </c>
      <c r="O27" s="330"/>
      <c r="P27" s="330">
        <v>0</v>
      </c>
      <c r="Q27" s="330"/>
      <c r="R27" s="330">
        <v>0</v>
      </c>
      <c r="S27" s="330"/>
      <c r="T27" s="330">
        <v>0</v>
      </c>
      <c r="U27" s="330"/>
      <c r="V27" s="330">
        <v>0</v>
      </c>
      <c r="W27" s="330"/>
      <c r="X27" s="330">
        <v>0</v>
      </c>
      <c r="Y27" s="330"/>
      <c r="Z27" s="330" t="s">
        <v>421</v>
      </c>
      <c r="AA27" s="330"/>
      <c r="AB27" s="330">
        <v>0</v>
      </c>
      <c r="AC27" s="330">
        <v>0</v>
      </c>
      <c r="AD27" s="183"/>
    </row>
    <row r="28" spans="1:31" x14ac:dyDescent="0.25">
      <c r="A28" s="331" t="s">
        <v>472</v>
      </c>
      <c r="B28" s="332" t="s">
        <v>473</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c r="AD28" s="183"/>
    </row>
    <row r="29" spans="1:31" x14ac:dyDescent="0.25">
      <c r="A29" s="331" t="s">
        <v>474</v>
      </c>
      <c r="B29" s="333" t="s">
        <v>140</v>
      </c>
      <c r="C29" s="330"/>
      <c r="D29" s="330"/>
      <c r="E29" s="330"/>
      <c r="F29" s="330"/>
      <c r="G29" s="330">
        <v>0.1600094</v>
      </c>
      <c r="H29" s="330">
        <v>0</v>
      </c>
      <c r="I29" s="330"/>
      <c r="J29" s="330">
        <v>0.15262561799999999</v>
      </c>
      <c r="K29" s="330"/>
      <c r="L29" s="330">
        <v>0</v>
      </c>
      <c r="M29" s="330"/>
      <c r="N29" s="330">
        <v>0</v>
      </c>
      <c r="O29" s="330"/>
      <c r="P29" s="330">
        <v>0</v>
      </c>
      <c r="Q29" s="330"/>
      <c r="R29" s="330">
        <v>0</v>
      </c>
      <c r="S29" s="330"/>
      <c r="T29" s="330">
        <v>0</v>
      </c>
      <c r="U29" s="330"/>
      <c r="V29" s="330">
        <v>0</v>
      </c>
      <c r="W29" s="330"/>
      <c r="X29" s="330">
        <v>0</v>
      </c>
      <c r="Y29" s="330"/>
      <c r="Z29" s="330" t="s">
        <v>421</v>
      </c>
      <c r="AA29" s="330"/>
      <c r="AB29" s="330">
        <v>0</v>
      </c>
      <c r="AC29" s="330">
        <v>0.15262561799999999</v>
      </c>
      <c r="AD29" s="183"/>
    </row>
    <row r="30" spans="1:31" s="195" customFormat="1" ht="47.25" x14ac:dyDescent="0.25">
      <c r="A30" s="328" t="s">
        <v>61</v>
      </c>
      <c r="B30" s="329" t="s">
        <v>475</v>
      </c>
      <c r="C30" s="330">
        <v>0.80119054819043678</v>
      </c>
      <c r="D30" s="330">
        <v>0.33625660333333335</v>
      </c>
      <c r="E30" s="330">
        <v>0.33625660333333335</v>
      </c>
      <c r="F30" s="330">
        <v>0.12731667333333335</v>
      </c>
      <c r="G30" s="330">
        <v>0.20893993</v>
      </c>
      <c r="H30" s="330">
        <v>0</v>
      </c>
      <c r="I30" s="330"/>
      <c r="J30" s="330">
        <v>0.12731667333333335</v>
      </c>
      <c r="K30" s="330"/>
      <c r="L30" s="330">
        <v>0</v>
      </c>
      <c r="M30" s="330"/>
      <c r="N30" s="330">
        <v>0</v>
      </c>
      <c r="O30" s="330"/>
      <c r="P30" s="330">
        <v>0</v>
      </c>
      <c r="Q30" s="330"/>
      <c r="R30" s="330">
        <v>0</v>
      </c>
      <c r="S30" s="330"/>
      <c r="T30" s="330">
        <v>0</v>
      </c>
      <c r="U30" s="330"/>
      <c r="V30" s="330">
        <v>0</v>
      </c>
      <c r="W30" s="330"/>
      <c r="X30" s="330">
        <v>0</v>
      </c>
      <c r="Y30" s="330"/>
      <c r="Z30" s="330" t="s">
        <v>421</v>
      </c>
      <c r="AA30" s="330"/>
      <c r="AB30" s="330">
        <v>0</v>
      </c>
      <c r="AC30" s="330">
        <v>0.12731667333333335</v>
      </c>
      <c r="AD30" s="194"/>
    </row>
    <row r="31" spans="1:31" x14ac:dyDescent="0.25">
      <c r="A31" s="328" t="s">
        <v>476</v>
      </c>
      <c r="B31" s="332" t="s">
        <v>139</v>
      </c>
      <c r="C31" s="330">
        <v>4.8217503300000006E-2</v>
      </c>
      <c r="D31" s="330">
        <v>0.12675867500000002</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c r="AD31" s="183"/>
    </row>
    <row r="32" spans="1:31" ht="31.5" x14ac:dyDescent="0.25">
      <c r="A32" s="328" t="s">
        <v>477</v>
      </c>
      <c r="B32" s="332" t="s">
        <v>138</v>
      </c>
      <c r="C32" s="330">
        <v>0.45336847829273991</v>
      </c>
      <c r="D32" s="330">
        <v>0.20893992833333333</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c r="AD32" s="183"/>
    </row>
    <row r="33" spans="1:31" x14ac:dyDescent="0.25">
      <c r="A33" s="328" t="s">
        <v>478</v>
      </c>
      <c r="B33" s="332" t="s">
        <v>137</v>
      </c>
      <c r="C33" s="330">
        <v>1.8995218799999998E-2</v>
      </c>
      <c r="D33" s="330">
        <v>0</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c r="AD33" s="183"/>
      <c r="AE33" s="341"/>
    </row>
    <row r="34" spans="1:31" x14ac:dyDescent="0.25">
      <c r="A34" s="328" t="s">
        <v>479</v>
      </c>
      <c r="B34" s="332" t="s">
        <v>136</v>
      </c>
      <c r="C34" s="330">
        <v>0.28060934779769692</v>
      </c>
      <c r="D34" s="330">
        <v>5.579999999999999E-4</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c r="AD34" s="182"/>
    </row>
    <row r="35" spans="1:31" s="195" customFormat="1" ht="31.5" x14ac:dyDescent="0.25">
      <c r="A35" s="328" t="s">
        <v>60</v>
      </c>
      <c r="B35" s="329" t="s">
        <v>480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row>
    <row r="36" spans="1:31" x14ac:dyDescent="0.25">
      <c r="A36" s="331" t="s">
        <v>481</v>
      </c>
      <c r="B36" s="332" t="s">
        <v>482</v>
      </c>
      <c r="C36" s="330"/>
      <c r="D36" s="330"/>
      <c r="E36" s="330"/>
      <c r="F36" s="330"/>
      <c r="G36" s="330">
        <v>0</v>
      </c>
      <c r="H36" s="330">
        <v>0</v>
      </c>
      <c r="I36" s="334" t="s">
        <v>430</v>
      </c>
      <c r="J36" s="330">
        <v>0</v>
      </c>
      <c r="K36" s="334" t="s">
        <v>430</v>
      </c>
      <c r="L36" s="330">
        <v>0</v>
      </c>
      <c r="M36" s="334" t="s">
        <v>430</v>
      </c>
      <c r="N36" s="330">
        <v>0</v>
      </c>
      <c r="O36" s="334" t="s">
        <v>430</v>
      </c>
      <c r="P36" s="330">
        <v>0</v>
      </c>
      <c r="Q36" s="334" t="s">
        <v>430</v>
      </c>
      <c r="R36" s="330">
        <v>0</v>
      </c>
      <c r="S36" s="334" t="s">
        <v>430</v>
      </c>
      <c r="T36" s="330">
        <v>0</v>
      </c>
      <c r="U36" s="334" t="s">
        <v>430</v>
      </c>
      <c r="V36" s="330">
        <v>0</v>
      </c>
      <c r="W36" s="334" t="s">
        <v>430</v>
      </c>
      <c r="X36" s="330">
        <v>0</v>
      </c>
      <c r="Y36" s="334" t="s">
        <v>430</v>
      </c>
      <c r="Z36" s="330" t="s">
        <v>421</v>
      </c>
      <c r="AA36" s="334" t="s">
        <v>421</v>
      </c>
      <c r="AB36" s="330">
        <v>0</v>
      </c>
      <c r="AC36" s="330">
        <v>0</v>
      </c>
      <c r="AD36" s="182"/>
    </row>
    <row r="37" spans="1:31" ht="31.5" x14ac:dyDescent="0.25">
      <c r="A37" s="331" t="s">
        <v>483</v>
      </c>
      <c r="B37" s="335" t="s">
        <v>484</v>
      </c>
      <c r="C37" s="330"/>
      <c r="D37" s="330"/>
      <c r="E37" s="330"/>
      <c r="F37" s="330"/>
      <c r="G37" s="330">
        <v>0</v>
      </c>
      <c r="H37" s="330">
        <v>0</v>
      </c>
      <c r="I37" s="334" t="s">
        <v>430</v>
      </c>
      <c r="J37" s="330">
        <v>0</v>
      </c>
      <c r="K37" s="334" t="s">
        <v>430</v>
      </c>
      <c r="L37" s="330">
        <v>0</v>
      </c>
      <c r="M37" s="334" t="s">
        <v>430</v>
      </c>
      <c r="N37" s="330">
        <v>0</v>
      </c>
      <c r="O37" s="334" t="s">
        <v>430</v>
      </c>
      <c r="P37" s="330">
        <v>0</v>
      </c>
      <c r="Q37" s="334" t="s">
        <v>430</v>
      </c>
      <c r="R37" s="330">
        <v>0</v>
      </c>
      <c r="S37" s="334" t="s">
        <v>430</v>
      </c>
      <c r="T37" s="330">
        <v>0</v>
      </c>
      <c r="U37" s="334" t="s">
        <v>430</v>
      </c>
      <c r="V37" s="330">
        <v>0</v>
      </c>
      <c r="W37" s="334" t="s">
        <v>430</v>
      </c>
      <c r="X37" s="330">
        <v>0</v>
      </c>
      <c r="Y37" s="334" t="s">
        <v>430</v>
      </c>
      <c r="Z37" s="330" t="s">
        <v>421</v>
      </c>
      <c r="AA37" s="334" t="s">
        <v>421</v>
      </c>
      <c r="AB37" s="330">
        <v>0</v>
      </c>
      <c r="AC37" s="330">
        <v>0</v>
      </c>
      <c r="AD37" s="182"/>
    </row>
    <row r="38" spans="1:31" x14ac:dyDescent="0.25">
      <c r="A38" s="331" t="s">
        <v>485</v>
      </c>
      <c r="B38" s="335" t="s">
        <v>134</v>
      </c>
      <c r="C38" s="330"/>
      <c r="D38" s="330"/>
      <c r="E38" s="330"/>
      <c r="F38" s="330"/>
      <c r="G38" s="330">
        <v>0</v>
      </c>
      <c r="H38" s="330">
        <v>0</v>
      </c>
      <c r="I38" s="334" t="s">
        <v>430</v>
      </c>
      <c r="J38" s="330">
        <v>0</v>
      </c>
      <c r="K38" s="334" t="s">
        <v>430</v>
      </c>
      <c r="L38" s="330">
        <v>0</v>
      </c>
      <c r="M38" s="334" t="s">
        <v>430</v>
      </c>
      <c r="N38" s="330">
        <v>0</v>
      </c>
      <c r="O38" s="334" t="s">
        <v>430</v>
      </c>
      <c r="P38" s="330">
        <v>0</v>
      </c>
      <c r="Q38" s="334" t="s">
        <v>430</v>
      </c>
      <c r="R38" s="330">
        <v>0</v>
      </c>
      <c r="S38" s="334" t="s">
        <v>430</v>
      </c>
      <c r="T38" s="330">
        <v>0</v>
      </c>
      <c r="U38" s="334" t="s">
        <v>430</v>
      </c>
      <c r="V38" s="330">
        <v>0</v>
      </c>
      <c r="W38" s="334" t="s">
        <v>430</v>
      </c>
      <c r="X38" s="330">
        <v>0</v>
      </c>
      <c r="Y38" s="334" t="s">
        <v>430</v>
      </c>
      <c r="Z38" s="330" t="s">
        <v>421</v>
      </c>
      <c r="AA38" s="334" t="s">
        <v>421</v>
      </c>
      <c r="AB38" s="330">
        <v>0</v>
      </c>
      <c r="AC38" s="330">
        <v>0</v>
      </c>
      <c r="AD38" s="182"/>
    </row>
    <row r="39" spans="1:31" x14ac:dyDescent="0.25">
      <c r="A39" s="331" t="s">
        <v>486</v>
      </c>
      <c r="B39" s="332" t="s">
        <v>487</v>
      </c>
      <c r="C39" s="330"/>
      <c r="D39" s="330"/>
      <c r="E39" s="330"/>
      <c r="F39" s="330"/>
      <c r="G39" s="330">
        <v>0.21</v>
      </c>
      <c r="H39" s="330">
        <v>0</v>
      </c>
      <c r="I39" s="334" t="s">
        <v>430</v>
      </c>
      <c r="J39" s="330">
        <v>0</v>
      </c>
      <c r="K39" s="334" t="s">
        <v>430</v>
      </c>
      <c r="L39" s="330">
        <v>0</v>
      </c>
      <c r="M39" s="334" t="s">
        <v>430</v>
      </c>
      <c r="N39" s="330">
        <v>0</v>
      </c>
      <c r="O39" s="334" t="s">
        <v>430</v>
      </c>
      <c r="P39" s="330">
        <v>0</v>
      </c>
      <c r="Q39" s="334" t="s">
        <v>430</v>
      </c>
      <c r="R39" s="330">
        <v>0</v>
      </c>
      <c r="S39" s="334" t="s">
        <v>430</v>
      </c>
      <c r="T39" s="330">
        <v>0</v>
      </c>
      <c r="U39" s="334" t="s">
        <v>430</v>
      </c>
      <c r="V39" s="330">
        <v>0</v>
      </c>
      <c r="W39" s="334" t="s">
        <v>430</v>
      </c>
      <c r="X39" s="330">
        <v>0</v>
      </c>
      <c r="Y39" s="334" t="s">
        <v>430</v>
      </c>
      <c r="Z39" s="330" t="s">
        <v>421</v>
      </c>
      <c r="AA39" s="334" t="s">
        <v>421</v>
      </c>
      <c r="AB39" s="330">
        <v>0</v>
      </c>
      <c r="AC39" s="330">
        <v>0</v>
      </c>
      <c r="AD39" s="182"/>
    </row>
    <row r="40" spans="1:31" x14ac:dyDescent="0.25">
      <c r="A40" s="331" t="s">
        <v>488</v>
      </c>
      <c r="B40" s="332" t="s">
        <v>489</v>
      </c>
      <c r="C40" s="330"/>
      <c r="D40" s="330"/>
      <c r="E40" s="330"/>
      <c r="F40" s="330"/>
      <c r="G40" s="330">
        <v>0</v>
      </c>
      <c r="H40" s="330">
        <v>0</v>
      </c>
      <c r="I40" s="334" t="s">
        <v>430</v>
      </c>
      <c r="J40" s="330">
        <v>0</v>
      </c>
      <c r="K40" s="334" t="s">
        <v>430</v>
      </c>
      <c r="L40" s="330">
        <v>0</v>
      </c>
      <c r="M40" s="334" t="s">
        <v>430</v>
      </c>
      <c r="N40" s="330">
        <v>0</v>
      </c>
      <c r="O40" s="334" t="s">
        <v>430</v>
      </c>
      <c r="P40" s="330">
        <v>0</v>
      </c>
      <c r="Q40" s="334" t="s">
        <v>430</v>
      </c>
      <c r="R40" s="330">
        <v>0</v>
      </c>
      <c r="S40" s="334" t="s">
        <v>430</v>
      </c>
      <c r="T40" s="330">
        <v>0</v>
      </c>
      <c r="U40" s="334" t="s">
        <v>430</v>
      </c>
      <c r="V40" s="330">
        <v>0</v>
      </c>
      <c r="W40" s="334" t="s">
        <v>430</v>
      </c>
      <c r="X40" s="330">
        <v>0</v>
      </c>
      <c r="Y40" s="334" t="s">
        <v>430</v>
      </c>
      <c r="Z40" s="330" t="s">
        <v>421</v>
      </c>
      <c r="AA40" s="334" t="s">
        <v>421</v>
      </c>
      <c r="AB40" s="330">
        <v>0</v>
      </c>
      <c r="AC40" s="330">
        <v>0</v>
      </c>
      <c r="AD40" s="182"/>
    </row>
    <row r="41" spans="1:31" x14ac:dyDescent="0.25">
      <c r="A41" s="331" t="s">
        <v>490</v>
      </c>
      <c r="B41" s="332" t="s">
        <v>491</v>
      </c>
      <c r="C41" s="330"/>
      <c r="D41" s="330"/>
      <c r="E41" s="330"/>
      <c r="F41" s="330"/>
      <c r="G41" s="330">
        <v>0</v>
      </c>
      <c r="H41" s="330">
        <v>0</v>
      </c>
      <c r="I41" s="334" t="s">
        <v>430</v>
      </c>
      <c r="J41" s="330">
        <v>0</v>
      </c>
      <c r="K41" s="334" t="s">
        <v>430</v>
      </c>
      <c r="L41" s="330">
        <v>0</v>
      </c>
      <c r="M41" s="334" t="s">
        <v>430</v>
      </c>
      <c r="N41" s="330">
        <v>0</v>
      </c>
      <c r="O41" s="334" t="s">
        <v>430</v>
      </c>
      <c r="P41" s="330">
        <v>0</v>
      </c>
      <c r="Q41" s="334" t="s">
        <v>430</v>
      </c>
      <c r="R41" s="330">
        <v>0</v>
      </c>
      <c r="S41" s="334" t="s">
        <v>430</v>
      </c>
      <c r="T41" s="330">
        <v>0</v>
      </c>
      <c r="U41" s="334" t="s">
        <v>430</v>
      </c>
      <c r="V41" s="330">
        <v>0</v>
      </c>
      <c r="W41" s="334" t="s">
        <v>430</v>
      </c>
      <c r="X41" s="330">
        <v>0</v>
      </c>
      <c r="Y41" s="334" t="s">
        <v>430</v>
      </c>
      <c r="Z41" s="330" t="s">
        <v>421</v>
      </c>
      <c r="AA41" s="334" t="s">
        <v>421</v>
      </c>
      <c r="AB41" s="330">
        <v>0</v>
      </c>
      <c r="AC41" s="330">
        <v>0</v>
      </c>
      <c r="AD41" s="182"/>
    </row>
    <row r="42" spans="1:31" s="195" customFormat="1" x14ac:dyDescent="0.25">
      <c r="A42" s="331" t="s">
        <v>492</v>
      </c>
      <c r="B42" s="332" t="s">
        <v>493</v>
      </c>
      <c r="C42" s="330"/>
      <c r="D42" s="330"/>
      <c r="E42" s="330"/>
      <c r="F42" s="330"/>
      <c r="G42" s="330">
        <v>0</v>
      </c>
      <c r="H42" s="330">
        <v>0</v>
      </c>
      <c r="I42" s="334" t="s">
        <v>430</v>
      </c>
      <c r="J42" s="330">
        <v>0</v>
      </c>
      <c r="K42" s="334" t="s">
        <v>430</v>
      </c>
      <c r="L42" s="330">
        <v>0</v>
      </c>
      <c r="M42" s="334" t="s">
        <v>430</v>
      </c>
      <c r="N42" s="330">
        <v>0</v>
      </c>
      <c r="O42" s="334" t="s">
        <v>430</v>
      </c>
      <c r="P42" s="330">
        <v>0</v>
      </c>
      <c r="Q42" s="334" t="s">
        <v>430</v>
      </c>
      <c r="R42" s="330">
        <v>0</v>
      </c>
      <c r="S42" s="334" t="s">
        <v>430</v>
      </c>
      <c r="T42" s="330">
        <v>0</v>
      </c>
      <c r="U42" s="334" t="s">
        <v>430</v>
      </c>
      <c r="V42" s="330">
        <v>0</v>
      </c>
      <c r="W42" s="334" t="s">
        <v>430</v>
      </c>
      <c r="X42" s="330">
        <v>0</v>
      </c>
      <c r="Y42" s="334" t="s">
        <v>430</v>
      </c>
      <c r="Z42" s="330" t="s">
        <v>421</v>
      </c>
      <c r="AA42" s="334" t="s">
        <v>421</v>
      </c>
      <c r="AB42" s="330">
        <v>0</v>
      </c>
      <c r="AC42" s="330">
        <v>0</v>
      </c>
    </row>
    <row r="43" spans="1:31" x14ac:dyDescent="0.25">
      <c r="A43" s="331" t="s">
        <v>494</v>
      </c>
      <c r="B43" s="332" t="s">
        <v>495</v>
      </c>
      <c r="C43" s="330"/>
      <c r="D43" s="330"/>
      <c r="E43" s="330"/>
      <c r="F43" s="330"/>
      <c r="G43" s="330">
        <v>0</v>
      </c>
      <c r="H43" s="330">
        <v>0</v>
      </c>
      <c r="I43" s="334" t="s">
        <v>430</v>
      </c>
      <c r="J43" s="330">
        <v>0</v>
      </c>
      <c r="K43" s="334" t="s">
        <v>430</v>
      </c>
      <c r="L43" s="330">
        <v>0</v>
      </c>
      <c r="M43" s="334" t="s">
        <v>430</v>
      </c>
      <c r="N43" s="330">
        <v>0</v>
      </c>
      <c r="O43" s="334" t="s">
        <v>430</v>
      </c>
      <c r="P43" s="330">
        <v>0</v>
      </c>
      <c r="Q43" s="334" t="s">
        <v>430</v>
      </c>
      <c r="R43" s="330">
        <v>0</v>
      </c>
      <c r="S43" s="334" t="s">
        <v>430</v>
      </c>
      <c r="T43" s="330">
        <v>0</v>
      </c>
      <c r="U43" s="334" t="s">
        <v>430</v>
      </c>
      <c r="V43" s="330">
        <v>0</v>
      </c>
      <c r="W43" s="334" t="s">
        <v>430</v>
      </c>
      <c r="X43" s="330">
        <v>0</v>
      </c>
      <c r="Y43" s="334" t="s">
        <v>430</v>
      </c>
      <c r="Z43" s="330" t="s">
        <v>421</v>
      </c>
      <c r="AA43" s="334" t="s">
        <v>421</v>
      </c>
      <c r="AB43" s="330">
        <v>0</v>
      </c>
      <c r="AC43" s="330">
        <v>0</v>
      </c>
      <c r="AD43" s="182"/>
    </row>
    <row r="44" spans="1:31" x14ac:dyDescent="0.25">
      <c r="A44" s="331" t="s">
        <v>496</v>
      </c>
      <c r="B44" s="332" t="s">
        <v>497</v>
      </c>
      <c r="C44" s="330"/>
      <c r="D44" s="330"/>
      <c r="E44" s="330"/>
      <c r="F44" s="330"/>
      <c r="G44" s="330">
        <v>0</v>
      </c>
      <c r="H44" s="330">
        <v>0</v>
      </c>
      <c r="I44" s="334" t="s">
        <v>430</v>
      </c>
      <c r="J44" s="330">
        <v>0</v>
      </c>
      <c r="K44" s="334" t="s">
        <v>430</v>
      </c>
      <c r="L44" s="330">
        <v>0</v>
      </c>
      <c r="M44" s="334" t="s">
        <v>430</v>
      </c>
      <c r="N44" s="330">
        <v>0</v>
      </c>
      <c r="O44" s="334" t="s">
        <v>430</v>
      </c>
      <c r="P44" s="330">
        <v>0</v>
      </c>
      <c r="Q44" s="334" t="s">
        <v>430</v>
      </c>
      <c r="R44" s="330">
        <v>0</v>
      </c>
      <c r="S44" s="334" t="s">
        <v>430</v>
      </c>
      <c r="T44" s="330">
        <v>0</v>
      </c>
      <c r="U44" s="334" t="s">
        <v>430</v>
      </c>
      <c r="V44" s="330">
        <v>0</v>
      </c>
      <c r="W44" s="334" t="s">
        <v>430</v>
      </c>
      <c r="X44" s="330">
        <v>0</v>
      </c>
      <c r="Y44" s="334" t="s">
        <v>430</v>
      </c>
      <c r="Z44" s="330" t="s">
        <v>421</v>
      </c>
      <c r="AA44" s="334" t="s">
        <v>421</v>
      </c>
      <c r="AB44" s="330">
        <v>0</v>
      </c>
      <c r="AC44" s="330">
        <v>0</v>
      </c>
      <c r="AD44" s="182"/>
    </row>
    <row r="45" spans="1:31" x14ac:dyDescent="0.25">
      <c r="A45" s="331" t="s">
        <v>498</v>
      </c>
      <c r="B45" s="332" t="s">
        <v>499</v>
      </c>
      <c r="C45" s="330"/>
      <c r="D45" s="330"/>
      <c r="E45" s="330"/>
      <c r="F45" s="330"/>
      <c r="G45" s="330">
        <v>0</v>
      </c>
      <c r="H45" s="330">
        <v>0</v>
      </c>
      <c r="I45" s="334" t="s">
        <v>430</v>
      </c>
      <c r="J45" s="330">
        <v>0</v>
      </c>
      <c r="K45" s="334" t="s">
        <v>430</v>
      </c>
      <c r="L45" s="330">
        <v>0</v>
      </c>
      <c r="M45" s="334" t="s">
        <v>430</v>
      </c>
      <c r="N45" s="330">
        <v>0</v>
      </c>
      <c r="O45" s="334" t="s">
        <v>430</v>
      </c>
      <c r="P45" s="330">
        <v>0</v>
      </c>
      <c r="Q45" s="334" t="s">
        <v>430</v>
      </c>
      <c r="R45" s="330">
        <v>0</v>
      </c>
      <c r="S45" s="334" t="s">
        <v>430</v>
      </c>
      <c r="T45" s="330">
        <v>0</v>
      </c>
      <c r="U45" s="334" t="s">
        <v>430</v>
      </c>
      <c r="V45" s="330">
        <v>0</v>
      </c>
      <c r="W45" s="334" t="s">
        <v>430</v>
      </c>
      <c r="X45" s="330">
        <v>0</v>
      </c>
      <c r="Y45" s="334" t="s">
        <v>430</v>
      </c>
      <c r="Z45" s="330" t="s">
        <v>421</v>
      </c>
      <c r="AA45" s="334" t="s">
        <v>421</v>
      </c>
      <c r="AB45" s="330">
        <v>0</v>
      </c>
      <c r="AC45" s="330">
        <v>0</v>
      </c>
      <c r="AD45" s="182"/>
    </row>
    <row r="46" spans="1:31" x14ac:dyDescent="0.25">
      <c r="A46" s="331" t="s">
        <v>500</v>
      </c>
      <c r="B46" s="332" t="s">
        <v>501</v>
      </c>
      <c r="C46" s="330"/>
      <c r="D46" s="330"/>
      <c r="E46" s="330"/>
      <c r="F46" s="330"/>
      <c r="G46" s="330">
        <v>0</v>
      </c>
      <c r="H46" s="330">
        <v>0</v>
      </c>
      <c r="I46" s="334" t="s">
        <v>430</v>
      </c>
      <c r="J46" s="330">
        <v>0</v>
      </c>
      <c r="K46" s="334" t="s">
        <v>430</v>
      </c>
      <c r="L46" s="330">
        <v>0</v>
      </c>
      <c r="M46" s="334" t="s">
        <v>430</v>
      </c>
      <c r="N46" s="330">
        <v>0</v>
      </c>
      <c r="O46" s="334" t="s">
        <v>430</v>
      </c>
      <c r="P46" s="330">
        <v>0</v>
      </c>
      <c r="Q46" s="334" t="s">
        <v>430</v>
      </c>
      <c r="R46" s="330">
        <v>0</v>
      </c>
      <c r="S46" s="334" t="s">
        <v>430</v>
      </c>
      <c r="T46" s="330">
        <v>0</v>
      </c>
      <c r="U46" s="334" t="s">
        <v>430</v>
      </c>
      <c r="V46" s="330">
        <v>0</v>
      </c>
      <c r="W46" s="334" t="s">
        <v>430</v>
      </c>
      <c r="X46" s="330">
        <v>0</v>
      </c>
      <c r="Y46" s="334" t="s">
        <v>430</v>
      </c>
      <c r="Z46" s="330" t="s">
        <v>421</v>
      </c>
      <c r="AA46" s="334" t="s">
        <v>421</v>
      </c>
      <c r="AB46" s="330">
        <v>0</v>
      </c>
      <c r="AC46" s="330">
        <v>0</v>
      </c>
      <c r="AD46" s="182"/>
    </row>
    <row r="47" spans="1:31" x14ac:dyDescent="0.25">
      <c r="A47" s="328" t="s">
        <v>59</v>
      </c>
      <c r="B47" s="329" t="s">
        <v>135</v>
      </c>
      <c r="C47" s="330"/>
      <c r="D47" s="330"/>
      <c r="E47" s="330"/>
      <c r="F47" s="330"/>
      <c r="G47" s="330"/>
      <c r="H47" s="330"/>
      <c r="I47" s="330"/>
      <c r="J47" s="330"/>
      <c r="K47" s="330"/>
      <c r="L47" s="330"/>
      <c r="M47" s="330"/>
      <c r="N47" s="330"/>
      <c r="O47" s="330"/>
      <c r="P47" s="330"/>
      <c r="Q47" s="330"/>
      <c r="R47" s="330"/>
      <c r="S47" s="334"/>
      <c r="T47" s="330"/>
      <c r="U47" s="330"/>
      <c r="V47" s="330"/>
      <c r="W47" s="330"/>
      <c r="X47" s="330"/>
      <c r="Y47" s="330"/>
      <c r="Z47" s="330"/>
      <c r="AA47" s="330"/>
      <c r="AB47" s="330"/>
      <c r="AC47" s="330"/>
      <c r="AD47" s="182"/>
    </row>
    <row r="48" spans="1:31" x14ac:dyDescent="0.25">
      <c r="A48" s="331" t="s">
        <v>502</v>
      </c>
      <c r="B48" s="332" t="s">
        <v>482</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t="s">
        <v>421</v>
      </c>
      <c r="AA48" s="330"/>
      <c r="AB48" s="330">
        <v>0</v>
      </c>
      <c r="AC48" s="330">
        <v>0</v>
      </c>
      <c r="AD48" s="182"/>
    </row>
    <row r="49" spans="1:30" s="195" customFormat="1" ht="31.5" x14ac:dyDescent="0.25">
      <c r="A49" s="331" t="s">
        <v>503</v>
      </c>
      <c r="B49" s="335" t="s">
        <v>484</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t="s">
        <v>421</v>
      </c>
      <c r="AA49" s="330"/>
      <c r="AB49" s="330">
        <v>0</v>
      </c>
      <c r="AC49" s="330">
        <v>0</v>
      </c>
    </row>
    <row r="50" spans="1:30" x14ac:dyDescent="0.25">
      <c r="A50" s="331" t="s">
        <v>504</v>
      </c>
      <c r="B50" s="335" t="s">
        <v>134</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t="s">
        <v>421</v>
      </c>
      <c r="AA50" s="330"/>
      <c r="AB50" s="330">
        <v>0</v>
      </c>
      <c r="AC50" s="330">
        <v>0</v>
      </c>
      <c r="AD50" s="182"/>
    </row>
    <row r="51" spans="1:30" ht="35.25" customHeight="1" x14ac:dyDescent="0.25">
      <c r="A51" s="331" t="s">
        <v>505</v>
      </c>
      <c r="B51" s="332" t="s">
        <v>506</v>
      </c>
      <c r="C51" s="330">
        <v>0.21</v>
      </c>
      <c r="D51" s="330">
        <v>0.21</v>
      </c>
      <c r="E51" s="330"/>
      <c r="F51" s="330"/>
      <c r="G51" s="330">
        <v>0</v>
      </c>
      <c r="H51" s="330">
        <v>0</v>
      </c>
      <c r="I51" s="330"/>
      <c r="J51" s="330">
        <v>0.21</v>
      </c>
      <c r="K51" s="330"/>
      <c r="L51" s="330">
        <v>0</v>
      </c>
      <c r="M51" s="330"/>
      <c r="N51" s="330">
        <v>0</v>
      </c>
      <c r="O51" s="330"/>
      <c r="P51" s="330">
        <v>0</v>
      </c>
      <c r="Q51" s="330"/>
      <c r="R51" s="330">
        <v>0</v>
      </c>
      <c r="S51" s="330"/>
      <c r="T51" s="330">
        <v>0</v>
      </c>
      <c r="U51" s="330"/>
      <c r="V51" s="330">
        <v>0</v>
      </c>
      <c r="W51" s="330"/>
      <c r="X51" s="330">
        <v>0</v>
      </c>
      <c r="Y51" s="330"/>
      <c r="Z51" s="330" t="s">
        <v>421</v>
      </c>
      <c r="AA51" s="330"/>
      <c r="AB51" s="330">
        <v>0</v>
      </c>
      <c r="AC51" s="330">
        <v>0.21</v>
      </c>
      <c r="AD51" s="182"/>
    </row>
    <row r="52" spans="1:30" ht="31.5" x14ac:dyDescent="0.25">
      <c r="A52" s="331" t="s">
        <v>507</v>
      </c>
      <c r="B52" s="332" t="s">
        <v>508</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t="s">
        <v>421</v>
      </c>
      <c r="AA52" s="330"/>
      <c r="AB52" s="330">
        <v>0</v>
      </c>
      <c r="AC52" s="330">
        <v>0</v>
      </c>
      <c r="AD52" s="182"/>
    </row>
    <row r="53" spans="1:30" x14ac:dyDescent="0.25">
      <c r="A53" s="331" t="s">
        <v>509</v>
      </c>
      <c r="B53" s="332" t="s">
        <v>133</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t="s">
        <v>421</v>
      </c>
      <c r="AA53" s="330"/>
      <c r="AB53" s="330">
        <v>0</v>
      </c>
      <c r="AC53" s="330">
        <v>0</v>
      </c>
      <c r="AD53" s="182"/>
    </row>
    <row r="54" spans="1:30" x14ac:dyDescent="0.25">
      <c r="A54" s="331" t="s">
        <v>510</v>
      </c>
      <c r="B54" s="332" t="s">
        <v>489</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t="s">
        <v>421</v>
      </c>
      <c r="AA54" s="330"/>
      <c r="AB54" s="330">
        <v>0</v>
      </c>
      <c r="AC54" s="330">
        <v>0</v>
      </c>
      <c r="AD54" s="182"/>
    </row>
    <row r="55" spans="1:30" x14ac:dyDescent="0.25">
      <c r="A55" s="331" t="s">
        <v>511</v>
      </c>
      <c r="B55" s="332" t="s">
        <v>491</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t="s">
        <v>421</v>
      </c>
      <c r="AA55" s="330"/>
      <c r="AB55" s="330">
        <v>0</v>
      </c>
      <c r="AC55" s="330">
        <v>0</v>
      </c>
      <c r="AD55" s="182"/>
    </row>
    <row r="56" spans="1:30" s="195" customFormat="1" x14ac:dyDescent="0.25">
      <c r="A56" s="331" t="s">
        <v>512</v>
      </c>
      <c r="B56" s="332" t="s">
        <v>493</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t="s">
        <v>421</v>
      </c>
      <c r="AA56" s="330"/>
      <c r="AB56" s="330">
        <v>0</v>
      </c>
      <c r="AC56" s="330">
        <v>0</v>
      </c>
    </row>
    <row r="57" spans="1:30" s="195" customFormat="1" x14ac:dyDescent="0.25">
      <c r="A57" s="331" t="s">
        <v>513</v>
      </c>
      <c r="B57" s="332" t="s">
        <v>495</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t="s">
        <v>421</v>
      </c>
      <c r="AA57" s="330"/>
      <c r="AB57" s="330">
        <v>0</v>
      </c>
      <c r="AC57" s="330">
        <v>0</v>
      </c>
    </row>
    <row r="58" spans="1:30" ht="36.75" customHeight="1" x14ac:dyDescent="0.25">
      <c r="A58" s="331" t="s">
        <v>514</v>
      </c>
      <c r="B58" s="332" t="s">
        <v>497</v>
      </c>
      <c r="C58" s="330">
        <v>0</v>
      </c>
      <c r="D58" s="330">
        <v>0</v>
      </c>
      <c r="E58" s="330"/>
      <c r="F58" s="330"/>
      <c r="G58" s="330">
        <v>0</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t="s">
        <v>421</v>
      </c>
      <c r="AA58" s="330"/>
      <c r="AB58" s="330">
        <v>0</v>
      </c>
      <c r="AC58" s="330">
        <v>0</v>
      </c>
      <c r="AD58" s="182"/>
    </row>
    <row r="59" spans="1:30" x14ac:dyDescent="0.25">
      <c r="A59" s="331" t="s">
        <v>515</v>
      </c>
      <c r="B59" s="332" t="s">
        <v>499</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t="s">
        <v>421</v>
      </c>
      <c r="AA59" s="330"/>
      <c r="AB59" s="330">
        <v>0</v>
      </c>
      <c r="AC59" s="330">
        <v>0</v>
      </c>
      <c r="AD59" s="182"/>
    </row>
    <row r="60" spans="1:30" x14ac:dyDescent="0.25">
      <c r="A60" s="331" t="s">
        <v>516</v>
      </c>
      <c r="B60" s="332" t="s">
        <v>501</v>
      </c>
      <c r="C60" s="330">
        <v>0</v>
      </c>
      <c r="D60" s="330">
        <v>0</v>
      </c>
      <c r="E60" s="330"/>
      <c r="F60" s="330"/>
      <c r="G60" s="330">
        <v>0</v>
      </c>
      <c r="H60" s="330">
        <v>0</v>
      </c>
      <c r="I60" s="330"/>
      <c r="J60" s="330">
        <v>0</v>
      </c>
      <c r="K60" s="330"/>
      <c r="L60" s="330">
        <v>0</v>
      </c>
      <c r="M60" s="330"/>
      <c r="N60" s="330">
        <v>0</v>
      </c>
      <c r="O60" s="330"/>
      <c r="P60" s="330">
        <v>0</v>
      </c>
      <c r="Q60" s="330"/>
      <c r="R60" s="330">
        <v>0</v>
      </c>
      <c r="S60" s="330"/>
      <c r="T60" s="330">
        <v>0</v>
      </c>
      <c r="U60" s="330"/>
      <c r="V60" s="330">
        <v>0</v>
      </c>
      <c r="W60" s="330"/>
      <c r="X60" s="330">
        <v>0</v>
      </c>
      <c r="Y60" s="330"/>
      <c r="Z60" s="330" t="s">
        <v>421</v>
      </c>
      <c r="AA60" s="330"/>
      <c r="AB60" s="330">
        <v>0</v>
      </c>
      <c r="AC60" s="330">
        <v>0</v>
      </c>
      <c r="AD60" s="182"/>
    </row>
    <row r="61" spans="1:30" ht="31.5" x14ac:dyDescent="0.25">
      <c r="A61" s="328" t="s">
        <v>57</v>
      </c>
      <c r="B61" s="329" t="s">
        <v>132</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182"/>
    </row>
    <row r="62" spans="1:30" x14ac:dyDescent="0.25">
      <c r="A62" s="331" t="s">
        <v>517</v>
      </c>
      <c r="B62" s="332" t="s">
        <v>131</v>
      </c>
      <c r="C62" s="330">
        <v>0.80119054819043678</v>
      </c>
      <c r="D62" s="330">
        <v>0.33625660333333335</v>
      </c>
      <c r="E62" s="330"/>
      <c r="F62" s="330"/>
      <c r="G62" s="330">
        <v>0</v>
      </c>
      <c r="H62" s="330">
        <v>0</v>
      </c>
      <c r="I62" s="330"/>
      <c r="J62" s="330">
        <v>0.33625660333333335</v>
      </c>
      <c r="K62" s="330"/>
      <c r="L62" s="330">
        <v>0</v>
      </c>
      <c r="M62" s="330"/>
      <c r="N62" s="330">
        <v>0</v>
      </c>
      <c r="O62" s="330"/>
      <c r="P62" s="330">
        <v>0</v>
      </c>
      <c r="Q62" s="330"/>
      <c r="R62" s="330">
        <v>0</v>
      </c>
      <c r="S62" s="330"/>
      <c r="T62" s="330">
        <v>0</v>
      </c>
      <c r="U62" s="330"/>
      <c r="V62" s="330">
        <v>0</v>
      </c>
      <c r="W62" s="330"/>
      <c r="X62" s="330">
        <v>0</v>
      </c>
      <c r="Y62" s="330"/>
      <c r="Z62" s="330" t="s">
        <v>421</v>
      </c>
      <c r="AA62" s="330"/>
      <c r="AB62" s="330">
        <v>0</v>
      </c>
      <c r="AC62" s="330">
        <v>0.33625660333333335</v>
      </c>
      <c r="AD62" s="182"/>
    </row>
    <row r="63" spans="1:30" x14ac:dyDescent="0.25">
      <c r="A63" s="331" t="s">
        <v>518</v>
      </c>
      <c r="B63" s="335" t="s">
        <v>129</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t="s">
        <v>421</v>
      </c>
      <c r="AA63" s="330"/>
      <c r="AB63" s="330">
        <v>0</v>
      </c>
      <c r="AC63" s="330">
        <v>0</v>
      </c>
    </row>
    <row r="64" spans="1:30" ht="54" customHeight="1" x14ac:dyDescent="0.25">
      <c r="A64" s="331" t="s">
        <v>519</v>
      </c>
      <c r="B64" s="332" t="s">
        <v>128</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t="s">
        <v>421</v>
      </c>
      <c r="AA64" s="330"/>
      <c r="AB64" s="330">
        <v>0</v>
      </c>
      <c r="AC64" s="330">
        <v>0</v>
      </c>
    </row>
    <row r="65" spans="1:29" x14ac:dyDescent="0.25">
      <c r="A65" s="331" t="s">
        <v>520</v>
      </c>
      <c r="B65" s="335" t="s">
        <v>127</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t="s">
        <v>421</v>
      </c>
      <c r="AA65" s="330"/>
      <c r="AB65" s="330">
        <v>0</v>
      </c>
      <c r="AC65" s="330">
        <v>0</v>
      </c>
    </row>
    <row r="66" spans="1:29" ht="50.25" customHeight="1" x14ac:dyDescent="0.25">
      <c r="A66" s="331" t="s">
        <v>521</v>
      </c>
      <c r="B66" s="335" t="s">
        <v>126</v>
      </c>
      <c r="C66" s="330"/>
      <c r="D66" s="330"/>
      <c r="E66" s="330"/>
      <c r="F66" s="330"/>
      <c r="G66" s="330">
        <v>0</v>
      </c>
      <c r="H66" s="330">
        <v>0</v>
      </c>
      <c r="I66" s="330"/>
      <c r="J66" s="330">
        <v>0.21</v>
      </c>
      <c r="K66" s="330"/>
      <c r="L66" s="330">
        <v>0</v>
      </c>
      <c r="M66" s="330"/>
      <c r="N66" s="330">
        <v>0</v>
      </c>
      <c r="O66" s="330"/>
      <c r="P66" s="330">
        <v>0</v>
      </c>
      <c r="Q66" s="330"/>
      <c r="R66" s="330">
        <v>0</v>
      </c>
      <c r="S66" s="330"/>
      <c r="T66" s="330">
        <v>0</v>
      </c>
      <c r="U66" s="330"/>
      <c r="V66" s="330">
        <v>0</v>
      </c>
      <c r="W66" s="330"/>
      <c r="X66" s="330">
        <v>0</v>
      </c>
      <c r="Y66" s="330"/>
      <c r="Z66" s="330" t="s">
        <v>421</v>
      </c>
      <c r="AA66" s="330"/>
      <c r="AB66" s="330">
        <v>0</v>
      </c>
      <c r="AC66" s="330">
        <v>0.21</v>
      </c>
    </row>
    <row r="67" spans="1:29" x14ac:dyDescent="0.25">
      <c r="A67" s="331" t="s">
        <v>522</v>
      </c>
      <c r="B67" s="332" t="s">
        <v>489</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t="s">
        <v>421</v>
      </c>
      <c r="AA67" s="330"/>
      <c r="AB67" s="330">
        <v>0</v>
      </c>
      <c r="AC67" s="330">
        <v>0</v>
      </c>
    </row>
    <row r="68" spans="1:29" ht="36.75" customHeight="1" x14ac:dyDescent="0.25">
      <c r="A68" s="331" t="s">
        <v>523</v>
      </c>
      <c r="B68" s="332" t="s">
        <v>491</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t="s">
        <v>421</v>
      </c>
      <c r="AA68" s="330"/>
      <c r="AB68" s="330">
        <v>0</v>
      </c>
      <c r="AC68" s="330">
        <v>0</v>
      </c>
    </row>
    <row r="69" spans="1:29" x14ac:dyDescent="0.25">
      <c r="A69" s="331" t="s">
        <v>524</v>
      </c>
      <c r="B69" s="332" t="s">
        <v>493</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t="s">
        <v>421</v>
      </c>
      <c r="AA69" s="330"/>
      <c r="AB69" s="330">
        <v>0</v>
      </c>
      <c r="AC69" s="330">
        <v>0</v>
      </c>
    </row>
    <row r="70" spans="1:29" ht="51" customHeight="1" x14ac:dyDescent="0.25">
      <c r="A70" s="331" t="s">
        <v>525</v>
      </c>
      <c r="B70" s="332" t="s">
        <v>495</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t="s">
        <v>421</v>
      </c>
      <c r="AA70" s="330"/>
      <c r="AB70" s="330">
        <v>0</v>
      </c>
      <c r="AC70" s="330">
        <v>0</v>
      </c>
    </row>
    <row r="71" spans="1:29" ht="32.25" customHeight="1" x14ac:dyDescent="0.25">
      <c r="A71" s="331" t="s">
        <v>526</v>
      </c>
      <c r="B71" s="332" t="s">
        <v>497</v>
      </c>
      <c r="C71" s="330"/>
      <c r="D71" s="330"/>
      <c r="E71" s="330"/>
      <c r="F71" s="330"/>
      <c r="G71" s="330">
        <v>0</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t="s">
        <v>421</v>
      </c>
      <c r="AA71" s="330"/>
      <c r="AB71" s="330">
        <v>0</v>
      </c>
      <c r="AC71" s="330">
        <v>0</v>
      </c>
    </row>
    <row r="72" spans="1:29" ht="51.75" customHeight="1" x14ac:dyDescent="0.25">
      <c r="A72" s="331" t="s">
        <v>527</v>
      </c>
      <c r="B72" s="332" t="s">
        <v>499</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t="s">
        <v>421</v>
      </c>
      <c r="AA72" s="330"/>
      <c r="AB72" s="330">
        <v>0</v>
      </c>
      <c r="AC72" s="330">
        <v>0</v>
      </c>
    </row>
    <row r="73" spans="1:29" ht="21.75" customHeight="1" x14ac:dyDescent="0.25">
      <c r="A73" s="331" t="s">
        <v>528</v>
      </c>
      <c r="B73" s="332" t="s">
        <v>501</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t="s">
        <v>421</v>
      </c>
      <c r="AA73" s="330"/>
      <c r="AB73" s="330">
        <v>0</v>
      </c>
      <c r="AC73" s="330">
        <v>0</v>
      </c>
    </row>
    <row r="74" spans="1:29" ht="23.25" customHeight="1" x14ac:dyDescent="0.25">
      <c r="A74" s="328" t="s">
        <v>56</v>
      </c>
      <c r="B74" s="336" t="s">
        <v>184</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t="s">
        <v>421</v>
      </c>
      <c r="AA74" s="330"/>
      <c r="AB74" s="330">
        <v>0</v>
      </c>
      <c r="AC74" s="330">
        <v>0</v>
      </c>
    </row>
    <row r="75" spans="1:29" ht="18.75" customHeight="1" x14ac:dyDescent="0.25">
      <c r="A75" s="328" t="s">
        <v>54</v>
      </c>
      <c r="B75" s="329" t="s">
        <v>130</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29" x14ac:dyDescent="0.25">
      <c r="A76" s="331" t="s">
        <v>529</v>
      </c>
      <c r="B76" s="332" t="s">
        <v>482</v>
      </c>
      <c r="C76" s="337"/>
      <c r="D76" s="338"/>
      <c r="E76" s="339"/>
      <c r="F76" s="339"/>
      <c r="G76" s="330">
        <v>0</v>
      </c>
      <c r="H76" s="330">
        <v>0</v>
      </c>
      <c r="I76" s="339"/>
      <c r="J76" s="330">
        <v>0</v>
      </c>
      <c r="K76" s="338"/>
      <c r="L76" s="330">
        <v>0</v>
      </c>
      <c r="M76" s="338"/>
      <c r="N76" s="330">
        <v>0</v>
      </c>
      <c r="O76" s="338"/>
      <c r="P76" s="330">
        <v>0</v>
      </c>
      <c r="Q76" s="338"/>
      <c r="R76" s="330">
        <v>0</v>
      </c>
      <c r="S76" s="338"/>
      <c r="T76" s="330">
        <v>0</v>
      </c>
      <c r="U76" s="338"/>
      <c r="V76" s="330">
        <v>0</v>
      </c>
      <c r="W76" s="338"/>
      <c r="X76" s="330">
        <v>0</v>
      </c>
      <c r="Y76" s="338"/>
      <c r="Z76" s="330" t="s">
        <v>421</v>
      </c>
      <c r="AA76" s="338"/>
      <c r="AB76" s="330">
        <v>0</v>
      </c>
      <c r="AC76" s="330">
        <v>0</v>
      </c>
    </row>
    <row r="77" spans="1:29" ht="31.5" x14ac:dyDescent="0.25">
      <c r="A77" s="331" t="s">
        <v>530</v>
      </c>
      <c r="B77" s="335" t="s">
        <v>484</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t="s">
        <v>421</v>
      </c>
      <c r="AA77" s="330"/>
      <c r="AB77" s="330">
        <v>0</v>
      </c>
      <c r="AC77" s="330">
        <v>0</v>
      </c>
    </row>
    <row r="78" spans="1:29" x14ac:dyDescent="0.25">
      <c r="A78" s="331" t="s">
        <v>531</v>
      </c>
      <c r="B78" s="335" t="s">
        <v>134</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t="s">
        <v>421</v>
      </c>
      <c r="AA78" s="330"/>
      <c r="AB78" s="330">
        <v>0</v>
      </c>
      <c r="AC78" s="330">
        <v>0</v>
      </c>
    </row>
    <row r="79" spans="1:29" x14ac:dyDescent="0.25">
      <c r="A79" s="331" t="s">
        <v>532</v>
      </c>
      <c r="B79" s="332" t="s">
        <v>415</v>
      </c>
      <c r="C79" s="330"/>
      <c r="D79" s="330"/>
      <c r="E79" s="330"/>
      <c r="F79" s="330"/>
      <c r="G79" s="330">
        <v>0</v>
      </c>
      <c r="H79" s="330">
        <v>0</v>
      </c>
      <c r="I79" s="330"/>
      <c r="J79" s="330">
        <v>0.21</v>
      </c>
      <c r="K79" s="330"/>
      <c r="L79" s="330">
        <v>0</v>
      </c>
      <c r="M79" s="330"/>
      <c r="N79" s="330">
        <v>0</v>
      </c>
      <c r="O79" s="330"/>
      <c r="P79" s="330">
        <v>0</v>
      </c>
      <c r="Q79" s="330"/>
      <c r="R79" s="330">
        <v>0</v>
      </c>
      <c r="S79" s="330"/>
      <c r="T79" s="330">
        <v>0</v>
      </c>
      <c r="U79" s="330"/>
      <c r="V79" s="330">
        <v>0</v>
      </c>
      <c r="W79" s="330"/>
      <c r="X79" s="330">
        <v>0</v>
      </c>
      <c r="Y79" s="330"/>
      <c r="Z79" s="330" t="s">
        <v>421</v>
      </c>
      <c r="AA79" s="330"/>
      <c r="AB79" s="330">
        <v>0</v>
      </c>
      <c r="AC79" s="330">
        <v>0.21</v>
      </c>
    </row>
    <row r="80" spans="1:29" x14ac:dyDescent="0.25">
      <c r="A80" s="331" t="s">
        <v>533</v>
      </c>
      <c r="B80" s="332" t="s">
        <v>489</v>
      </c>
      <c r="C80" s="337"/>
      <c r="D80" s="338"/>
      <c r="E80" s="339"/>
      <c r="F80" s="339"/>
      <c r="G80" s="330">
        <v>0</v>
      </c>
      <c r="H80" s="330">
        <v>0</v>
      </c>
      <c r="I80" s="339"/>
      <c r="J80" s="330">
        <v>0</v>
      </c>
      <c r="K80" s="338"/>
      <c r="L80" s="330">
        <v>0</v>
      </c>
      <c r="M80" s="338"/>
      <c r="N80" s="330">
        <v>0</v>
      </c>
      <c r="O80" s="338"/>
      <c r="P80" s="330">
        <v>0</v>
      </c>
      <c r="Q80" s="338"/>
      <c r="R80" s="330">
        <v>0</v>
      </c>
      <c r="S80" s="338"/>
      <c r="T80" s="330">
        <v>0</v>
      </c>
      <c r="U80" s="338"/>
      <c r="V80" s="330">
        <v>0</v>
      </c>
      <c r="W80" s="338"/>
      <c r="X80" s="330">
        <v>0</v>
      </c>
      <c r="Y80" s="338"/>
      <c r="Z80" s="330" t="s">
        <v>421</v>
      </c>
      <c r="AA80" s="338"/>
      <c r="AB80" s="330">
        <v>0</v>
      </c>
      <c r="AC80" s="330">
        <v>0</v>
      </c>
    </row>
    <row r="81" spans="1:29" x14ac:dyDescent="0.25">
      <c r="A81" s="331" t="s">
        <v>534</v>
      </c>
      <c r="B81" s="332" t="s">
        <v>491</v>
      </c>
      <c r="C81" s="337"/>
      <c r="D81" s="338"/>
      <c r="E81" s="339"/>
      <c r="F81" s="339"/>
      <c r="G81" s="330">
        <v>0</v>
      </c>
      <c r="H81" s="330">
        <v>0</v>
      </c>
      <c r="I81" s="339"/>
      <c r="J81" s="330">
        <v>0</v>
      </c>
      <c r="K81" s="338"/>
      <c r="L81" s="330">
        <v>0</v>
      </c>
      <c r="M81" s="338"/>
      <c r="N81" s="330">
        <v>0</v>
      </c>
      <c r="O81" s="338"/>
      <c r="P81" s="330">
        <v>0</v>
      </c>
      <c r="Q81" s="338"/>
      <c r="R81" s="330">
        <v>0</v>
      </c>
      <c r="S81" s="338"/>
      <c r="T81" s="330">
        <v>0</v>
      </c>
      <c r="U81" s="338"/>
      <c r="V81" s="330">
        <v>0</v>
      </c>
      <c r="W81" s="338"/>
      <c r="X81" s="330">
        <v>0</v>
      </c>
      <c r="Y81" s="338"/>
      <c r="Z81" s="330" t="s">
        <v>421</v>
      </c>
      <c r="AA81" s="338"/>
      <c r="AB81" s="330">
        <v>0</v>
      </c>
      <c r="AC81" s="330">
        <v>0</v>
      </c>
    </row>
    <row r="82" spans="1:29" x14ac:dyDescent="0.25">
      <c r="A82" s="331" t="s">
        <v>535</v>
      </c>
      <c r="B82" s="332" t="s">
        <v>493</v>
      </c>
      <c r="C82" s="337"/>
      <c r="D82" s="338"/>
      <c r="E82" s="339"/>
      <c r="F82" s="339"/>
      <c r="G82" s="330">
        <v>0</v>
      </c>
      <c r="H82" s="330">
        <v>0</v>
      </c>
      <c r="I82" s="339"/>
      <c r="J82" s="330">
        <v>0</v>
      </c>
      <c r="K82" s="338"/>
      <c r="L82" s="330">
        <v>0</v>
      </c>
      <c r="M82" s="338"/>
      <c r="N82" s="330">
        <v>0</v>
      </c>
      <c r="O82" s="338"/>
      <c r="P82" s="330">
        <v>0</v>
      </c>
      <c r="Q82" s="338"/>
      <c r="R82" s="330">
        <v>0</v>
      </c>
      <c r="S82" s="338"/>
      <c r="T82" s="330">
        <v>0</v>
      </c>
      <c r="U82" s="338"/>
      <c r="V82" s="330">
        <v>0</v>
      </c>
      <c r="W82" s="338"/>
      <c r="X82" s="330">
        <v>0</v>
      </c>
      <c r="Y82" s="338"/>
      <c r="Z82" s="330" t="s">
        <v>421</v>
      </c>
      <c r="AA82" s="338"/>
      <c r="AB82" s="330">
        <v>0</v>
      </c>
      <c r="AC82" s="330">
        <v>0</v>
      </c>
    </row>
    <row r="83" spans="1:29" x14ac:dyDescent="0.25">
      <c r="A83" s="331" t="s">
        <v>536</v>
      </c>
      <c r="B83" s="332" t="s">
        <v>495</v>
      </c>
      <c r="C83" s="337"/>
      <c r="D83" s="338"/>
      <c r="E83" s="339"/>
      <c r="F83" s="339"/>
      <c r="G83" s="330">
        <v>0</v>
      </c>
      <c r="H83" s="330">
        <v>0</v>
      </c>
      <c r="I83" s="339"/>
      <c r="J83" s="330">
        <v>0</v>
      </c>
      <c r="K83" s="338"/>
      <c r="L83" s="330">
        <v>0</v>
      </c>
      <c r="M83" s="338"/>
      <c r="N83" s="330">
        <v>0</v>
      </c>
      <c r="O83" s="338"/>
      <c r="P83" s="330">
        <v>0</v>
      </c>
      <c r="Q83" s="338"/>
      <c r="R83" s="330">
        <v>0</v>
      </c>
      <c r="S83" s="338"/>
      <c r="T83" s="330">
        <v>0</v>
      </c>
      <c r="U83" s="338"/>
      <c r="V83" s="330">
        <v>0</v>
      </c>
      <c r="W83" s="338"/>
      <c r="X83" s="330">
        <v>0</v>
      </c>
      <c r="Y83" s="338"/>
      <c r="Z83" s="330" t="s">
        <v>421</v>
      </c>
      <c r="AA83" s="338"/>
      <c r="AB83" s="330">
        <v>0</v>
      </c>
      <c r="AC83" s="330">
        <v>0</v>
      </c>
    </row>
    <row r="84" spans="1:29" x14ac:dyDescent="0.25">
      <c r="A84" s="331" t="s">
        <v>537</v>
      </c>
      <c r="B84" s="332" t="s">
        <v>497</v>
      </c>
      <c r="C84" s="337"/>
      <c r="D84" s="338"/>
      <c r="E84" s="339"/>
      <c r="F84" s="339"/>
      <c r="G84" s="330">
        <v>0</v>
      </c>
      <c r="H84" s="330">
        <v>0</v>
      </c>
      <c r="I84" s="339"/>
      <c r="J84" s="330">
        <v>0</v>
      </c>
      <c r="K84" s="338"/>
      <c r="L84" s="330">
        <v>0</v>
      </c>
      <c r="M84" s="338"/>
      <c r="N84" s="330">
        <v>0</v>
      </c>
      <c r="O84" s="338"/>
      <c r="P84" s="330">
        <v>0</v>
      </c>
      <c r="Q84" s="338"/>
      <c r="R84" s="330">
        <v>0</v>
      </c>
      <c r="S84" s="338"/>
      <c r="T84" s="330">
        <v>0</v>
      </c>
      <c r="U84" s="338"/>
      <c r="V84" s="330">
        <v>0</v>
      </c>
      <c r="W84" s="338"/>
      <c r="X84" s="330">
        <v>0</v>
      </c>
      <c r="Y84" s="338"/>
      <c r="Z84" s="330" t="s">
        <v>421</v>
      </c>
      <c r="AA84" s="338"/>
      <c r="AB84" s="330">
        <v>0</v>
      </c>
      <c r="AC84" s="330">
        <v>0</v>
      </c>
    </row>
    <row r="85" spans="1:29" x14ac:dyDescent="0.25">
      <c r="A85" s="331" t="s">
        <v>538</v>
      </c>
      <c r="B85" s="332" t="s">
        <v>499</v>
      </c>
      <c r="C85" s="337"/>
      <c r="D85" s="338"/>
      <c r="E85" s="339"/>
      <c r="F85" s="339"/>
      <c r="G85" s="330">
        <v>0</v>
      </c>
      <c r="H85" s="330">
        <v>0</v>
      </c>
      <c r="I85" s="339"/>
      <c r="J85" s="330">
        <v>0</v>
      </c>
      <c r="K85" s="338"/>
      <c r="L85" s="330">
        <v>0</v>
      </c>
      <c r="M85" s="338"/>
      <c r="N85" s="330">
        <v>0</v>
      </c>
      <c r="O85" s="338"/>
      <c r="P85" s="330">
        <v>0</v>
      </c>
      <c r="Q85" s="338"/>
      <c r="R85" s="330">
        <v>0</v>
      </c>
      <c r="S85" s="338"/>
      <c r="T85" s="330">
        <v>0</v>
      </c>
      <c r="U85" s="338"/>
      <c r="V85" s="330">
        <v>0</v>
      </c>
      <c r="W85" s="338"/>
      <c r="X85" s="330">
        <v>0</v>
      </c>
      <c r="Y85" s="338"/>
      <c r="Z85" s="330" t="s">
        <v>421</v>
      </c>
      <c r="AA85" s="338"/>
      <c r="AB85" s="330">
        <v>0</v>
      </c>
      <c r="AC85" s="330">
        <v>0</v>
      </c>
    </row>
    <row r="86" spans="1:29" x14ac:dyDescent="0.25">
      <c r="A86" s="331" t="s">
        <v>539</v>
      </c>
      <c r="B86" s="332" t="s">
        <v>501</v>
      </c>
      <c r="C86" s="340"/>
      <c r="D86" s="338"/>
      <c r="E86" s="339"/>
      <c r="F86" s="339"/>
      <c r="G86" s="330">
        <v>0</v>
      </c>
      <c r="H86" s="330">
        <v>0</v>
      </c>
      <c r="I86" s="339"/>
      <c r="J86" s="330">
        <v>0</v>
      </c>
      <c r="K86" s="338"/>
      <c r="L86" s="330">
        <v>0</v>
      </c>
      <c r="M86" s="338"/>
      <c r="N86" s="330">
        <v>0</v>
      </c>
      <c r="O86" s="338"/>
      <c r="P86" s="330">
        <v>0</v>
      </c>
      <c r="Q86" s="338"/>
      <c r="R86" s="330">
        <v>0</v>
      </c>
      <c r="S86" s="338"/>
      <c r="T86" s="330">
        <v>0</v>
      </c>
      <c r="U86" s="338"/>
      <c r="V86" s="330">
        <v>0</v>
      </c>
      <c r="W86" s="338"/>
      <c r="X86" s="330">
        <v>0</v>
      </c>
      <c r="Y86" s="338"/>
      <c r="Z86" s="330" t="s">
        <v>421</v>
      </c>
      <c r="AA86" s="338"/>
      <c r="AB86" s="330">
        <v>0</v>
      </c>
      <c r="AC86" s="330">
        <v>0</v>
      </c>
    </row>
    <row r="87" spans="1:29" x14ac:dyDescent="0.25">
      <c r="G87" s="133"/>
      <c r="H87" s="133"/>
      <c r="I87" s="133"/>
      <c r="J87" s="133"/>
      <c r="K87" s="133"/>
    </row>
    <row r="88" spans="1:29" x14ac:dyDescent="0.25">
      <c r="G88" s="133"/>
      <c r="H88" s="133"/>
      <c r="I88" s="133"/>
      <c r="J88" s="133"/>
      <c r="K88" s="133"/>
    </row>
    <row r="89" spans="1:29" x14ac:dyDescent="0.25">
      <c r="G89" s="133"/>
      <c r="H89" s="133"/>
      <c r="I89" s="133"/>
      <c r="J89" s="133"/>
      <c r="K89" s="133"/>
    </row>
    <row r="90" spans="1:29" x14ac:dyDescent="0.25">
      <c r="G90" s="133"/>
      <c r="H90" s="133"/>
      <c r="I90" s="133"/>
      <c r="J90" s="133"/>
      <c r="K90" s="133"/>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E1" zoomScale="70" zoomScaleSheetLayoutView="70" workbookViewId="0">
      <selection activeCell="AV29" sqref="AV29"/>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47.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39" width="20.42578125" style="18" customWidth="1"/>
    <col min="40" max="41" width="9.7109375" style="18" customWidth="1"/>
    <col min="42" max="46" width="14.7109375" style="18" customWidth="1"/>
    <col min="47" max="47" width="41.28515625" style="18" customWidth="1"/>
    <col min="48" max="48" width="57.85546875" style="18" customWidth="1"/>
    <col min="49" max="49" width="0" style="18" hidden="1" customWidth="1"/>
    <col min="50"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4"/>
    </row>
    <row r="7" spans="1:48" ht="18.75" x14ac:dyDescent="0.25">
      <c r="A7" s="352" t="s">
        <v>7</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3" t="s">
        <v>405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9" t="s">
        <v>6</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3" t="str">
        <f>'1. паспорт местоположение'!A12:C12</f>
        <v>N_TP3400.VL.0087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9" t="s">
        <v>5</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9" t="s">
        <v>4</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9"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9"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9"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9" s="20"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9" s="20" customFormat="1" ht="15.75" thickBot="1" x14ac:dyDescent="0.3">
      <c r="A21" s="446" t="s">
        <v>383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0" customFormat="1" ht="58.5" customHeight="1" x14ac:dyDescent="0.25">
      <c r="A22" s="447" t="s">
        <v>50</v>
      </c>
      <c r="B22" s="450" t="s">
        <v>22</v>
      </c>
      <c r="C22" s="453" t="s">
        <v>49</v>
      </c>
      <c r="D22" s="453" t="s">
        <v>48</v>
      </c>
      <c r="E22" s="455" t="s">
        <v>394</v>
      </c>
      <c r="F22" s="456"/>
      <c r="G22" s="456"/>
      <c r="H22" s="456"/>
      <c r="I22" s="456"/>
      <c r="J22" s="456"/>
      <c r="K22" s="456"/>
      <c r="L22" s="457"/>
      <c r="M22" s="453" t="s">
        <v>47</v>
      </c>
      <c r="N22" s="453" t="s">
        <v>46</v>
      </c>
      <c r="O22" s="453" t="s">
        <v>45</v>
      </c>
      <c r="P22" s="425" t="s">
        <v>192</v>
      </c>
      <c r="Q22" s="425" t="s">
        <v>44</v>
      </c>
      <c r="R22" s="425" t="s">
        <v>43</v>
      </c>
      <c r="S22" s="425" t="s">
        <v>42</v>
      </c>
      <c r="T22" s="425"/>
      <c r="U22" s="443" t="s">
        <v>41</v>
      </c>
      <c r="V22" s="443" t="s">
        <v>40</v>
      </c>
      <c r="W22" s="425" t="s">
        <v>39</v>
      </c>
      <c r="X22" s="425" t="s">
        <v>38</v>
      </c>
      <c r="Y22" s="425" t="s">
        <v>37</v>
      </c>
      <c r="Z22" s="458" t="s">
        <v>36</v>
      </c>
      <c r="AA22" s="425" t="s">
        <v>35</v>
      </c>
      <c r="AB22" s="425" t="s">
        <v>34</v>
      </c>
      <c r="AC22" s="425" t="s">
        <v>33</v>
      </c>
      <c r="AD22" s="425" t="s">
        <v>32</v>
      </c>
      <c r="AE22" s="425" t="s">
        <v>31</v>
      </c>
      <c r="AF22" s="425" t="s">
        <v>30</v>
      </c>
      <c r="AG22" s="425"/>
      <c r="AH22" s="425"/>
      <c r="AI22" s="425"/>
      <c r="AJ22" s="425"/>
      <c r="AK22" s="425"/>
      <c r="AL22" s="425" t="s">
        <v>29</v>
      </c>
      <c r="AM22" s="425"/>
      <c r="AN22" s="425"/>
      <c r="AO22" s="425"/>
      <c r="AP22" s="425" t="s">
        <v>28</v>
      </c>
      <c r="AQ22" s="425"/>
      <c r="AR22" s="425" t="s">
        <v>27</v>
      </c>
      <c r="AS22" s="425" t="s">
        <v>26</v>
      </c>
      <c r="AT22" s="425" t="s">
        <v>25</v>
      </c>
      <c r="AU22" s="425" t="s">
        <v>24</v>
      </c>
      <c r="AV22" s="430" t="s">
        <v>23</v>
      </c>
    </row>
    <row r="23" spans="1:49" s="20" customFormat="1" ht="64.5" customHeight="1" x14ac:dyDescent="0.25">
      <c r="A23" s="448"/>
      <c r="B23" s="451"/>
      <c r="C23" s="454"/>
      <c r="D23" s="454"/>
      <c r="E23" s="435" t="s">
        <v>21</v>
      </c>
      <c r="F23" s="437" t="s">
        <v>129</v>
      </c>
      <c r="G23" s="437" t="s">
        <v>128</v>
      </c>
      <c r="H23" s="437" t="s">
        <v>127</v>
      </c>
      <c r="I23" s="439" t="s">
        <v>305</v>
      </c>
      <c r="J23" s="439" t="s">
        <v>306</v>
      </c>
      <c r="K23" s="439" t="s">
        <v>307</v>
      </c>
      <c r="L23" s="437" t="s">
        <v>78</v>
      </c>
      <c r="M23" s="454"/>
      <c r="N23" s="454"/>
      <c r="O23" s="454"/>
      <c r="P23" s="426"/>
      <c r="Q23" s="426"/>
      <c r="R23" s="426"/>
      <c r="S23" s="441" t="s">
        <v>0</v>
      </c>
      <c r="T23" s="441" t="s">
        <v>9</v>
      </c>
      <c r="U23" s="444"/>
      <c r="V23" s="444"/>
      <c r="W23" s="426"/>
      <c r="X23" s="426"/>
      <c r="Y23" s="426"/>
      <c r="Z23" s="426"/>
      <c r="AA23" s="426"/>
      <c r="AB23" s="426"/>
      <c r="AC23" s="426"/>
      <c r="AD23" s="426"/>
      <c r="AE23" s="426"/>
      <c r="AF23" s="426" t="s">
        <v>20</v>
      </c>
      <c r="AG23" s="426"/>
      <c r="AH23" s="426" t="s">
        <v>19</v>
      </c>
      <c r="AI23" s="426"/>
      <c r="AJ23" s="428" t="s">
        <v>18</v>
      </c>
      <c r="AK23" s="428" t="s">
        <v>17</v>
      </c>
      <c r="AL23" s="428" t="s">
        <v>16</v>
      </c>
      <c r="AM23" s="428" t="s">
        <v>15</v>
      </c>
      <c r="AN23" s="428" t="s">
        <v>14</v>
      </c>
      <c r="AO23" s="428" t="s">
        <v>13</v>
      </c>
      <c r="AP23" s="428" t="s">
        <v>12</v>
      </c>
      <c r="AQ23" s="433" t="s">
        <v>9</v>
      </c>
      <c r="AR23" s="426"/>
      <c r="AS23" s="426"/>
      <c r="AT23" s="426"/>
      <c r="AU23" s="426"/>
      <c r="AV23" s="431"/>
    </row>
    <row r="24" spans="1:49" s="20" customFormat="1" ht="96.75" customHeight="1" thickBot="1" x14ac:dyDescent="0.3">
      <c r="A24" s="449"/>
      <c r="B24" s="452"/>
      <c r="C24" s="429"/>
      <c r="D24" s="429"/>
      <c r="E24" s="436"/>
      <c r="F24" s="438"/>
      <c r="G24" s="438"/>
      <c r="H24" s="438"/>
      <c r="I24" s="440"/>
      <c r="J24" s="440"/>
      <c r="K24" s="440"/>
      <c r="L24" s="438"/>
      <c r="M24" s="429"/>
      <c r="N24" s="429"/>
      <c r="O24" s="429"/>
      <c r="P24" s="427"/>
      <c r="Q24" s="427"/>
      <c r="R24" s="427"/>
      <c r="S24" s="442"/>
      <c r="T24" s="442"/>
      <c r="U24" s="445"/>
      <c r="V24" s="445"/>
      <c r="W24" s="427"/>
      <c r="X24" s="427"/>
      <c r="Y24" s="427"/>
      <c r="Z24" s="427"/>
      <c r="AA24" s="427"/>
      <c r="AB24" s="427"/>
      <c r="AC24" s="427"/>
      <c r="AD24" s="427"/>
      <c r="AE24" s="427"/>
      <c r="AF24" s="143" t="s">
        <v>11</v>
      </c>
      <c r="AG24" s="143" t="s">
        <v>10</v>
      </c>
      <c r="AH24" s="144" t="s">
        <v>0</v>
      </c>
      <c r="AI24" s="144" t="s">
        <v>9</v>
      </c>
      <c r="AJ24" s="429"/>
      <c r="AK24" s="429"/>
      <c r="AL24" s="429"/>
      <c r="AM24" s="429"/>
      <c r="AN24" s="429"/>
      <c r="AO24" s="429"/>
      <c r="AP24" s="429"/>
      <c r="AQ24" s="434"/>
      <c r="AR24" s="427"/>
      <c r="AS24" s="427"/>
      <c r="AT24" s="427"/>
      <c r="AU24" s="427"/>
      <c r="AV24" s="432"/>
    </row>
    <row r="25" spans="1:49"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9" s="317" customFormat="1" ht="105" x14ac:dyDescent="0.25">
      <c r="A26" s="310" t="s">
        <v>542</v>
      </c>
      <c r="B26" s="311" t="s">
        <v>543</v>
      </c>
      <c r="C26" s="312" t="s">
        <v>544</v>
      </c>
      <c r="D26" s="313" t="s">
        <v>256</v>
      </c>
      <c r="E26" s="313" t="s">
        <v>256</v>
      </c>
      <c r="F26" s="313" t="s">
        <v>256</v>
      </c>
      <c r="G26" s="313" t="s">
        <v>256</v>
      </c>
      <c r="H26" s="313" t="s">
        <v>256</v>
      </c>
      <c r="I26" s="313" t="s">
        <v>256</v>
      </c>
      <c r="J26" s="313" t="s">
        <v>256</v>
      </c>
      <c r="K26" s="313" t="s">
        <v>256</v>
      </c>
      <c r="L26" s="313" t="s">
        <v>256</v>
      </c>
      <c r="M26" s="313" t="s">
        <v>545</v>
      </c>
      <c r="N26" s="314" t="s">
        <v>546</v>
      </c>
      <c r="O26" s="311" t="s">
        <v>547</v>
      </c>
      <c r="P26" s="315">
        <v>216540</v>
      </c>
      <c r="Q26" s="312" t="s">
        <v>548</v>
      </c>
      <c r="R26" s="315">
        <v>216540</v>
      </c>
      <c r="S26" s="312" t="s">
        <v>549</v>
      </c>
      <c r="T26" s="312" t="s">
        <v>550</v>
      </c>
      <c r="U26" s="312">
        <v>2</v>
      </c>
      <c r="V26" s="312">
        <v>2</v>
      </c>
      <c r="W26" s="312" t="s">
        <v>551</v>
      </c>
      <c r="X26" s="315">
        <v>216540</v>
      </c>
      <c r="Y26" s="313"/>
      <c r="Z26" s="312">
        <v>1</v>
      </c>
      <c r="AA26" s="315">
        <v>216540</v>
      </c>
      <c r="AB26" s="315">
        <v>216540</v>
      </c>
      <c r="AC26" s="312" t="s">
        <v>551</v>
      </c>
      <c r="AD26" s="315">
        <v>259847</v>
      </c>
      <c r="AE26" s="315">
        <v>0</v>
      </c>
      <c r="AF26" s="316" t="s">
        <v>552</v>
      </c>
      <c r="AG26" s="312" t="s">
        <v>553</v>
      </c>
      <c r="AH26" s="312" t="s">
        <v>554</v>
      </c>
      <c r="AI26" s="312" t="s">
        <v>555</v>
      </c>
      <c r="AJ26" s="312" t="s">
        <v>556</v>
      </c>
      <c r="AK26" s="312" t="s">
        <v>557</v>
      </c>
      <c r="AL26" s="313" t="s">
        <v>256</v>
      </c>
      <c r="AM26" s="313" t="s">
        <v>256</v>
      </c>
      <c r="AN26" s="313" t="s">
        <v>256</v>
      </c>
      <c r="AO26" s="313" t="s">
        <v>256</v>
      </c>
      <c r="AP26" s="312" t="s">
        <v>558</v>
      </c>
      <c r="AQ26" s="312" t="s">
        <v>559</v>
      </c>
      <c r="AR26" s="312" t="s">
        <v>560</v>
      </c>
      <c r="AS26" s="312" t="s">
        <v>560</v>
      </c>
      <c r="AT26" s="312" t="s">
        <v>561</v>
      </c>
      <c r="AU26" s="313" t="s">
        <v>256</v>
      </c>
      <c r="AV26" s="312" t="s">
        <v>562</v>
      </c>
      <c r="AW26" s="317">
        <v>0.14599999999999999</v>
      </c>
    </row>
    <row r="27" spans="1:49" x14ac:dyDescent="0.25">
      <c r="A27" s="318"/>
      <c r="B27" s="318"/>
      <c r="C27" s="318"/>
      <c r="D27" s="318"/>
      <c r="E27" s="318"/>
      <c r="F27" s="318"/>
      <c r="G27" s="318"/>
      <c r="H27" s="318"/>
      <c r="I27" s="318"/>
      <c r="J27" s="318"/>
      <c r="K27" s="318"/>
      <c r="L27" s="318"/>
      <c r="M27" s="318"/>
      <c r="N27" s="318"/>
      <c r="O27" s="318"/>
      <c r="P27" s="318"/>
      <c r="Q27" s="318"/>
      <c r="R27" s="318"/>
      <c r="S27" s="318"/>
      <c r="T27" s="318"/>
      <c r="U27" s="318"/>
      <c r="V27" s="318"/>
      <c r="W27" s="312" t="s">
        <v>563</v>
      </c>
      <c r="X27" s="315">
        <v>216540</v>
      </c>
      <c r="Y27" s="318"/>
      <c r="Z27" s="312"/>
      <c r="AA27" s="315">
        <v>216540</v>
      </c>
      <c r="AB27" s="318"/>
      <c r="AC27" s="318"/>
      <c r="AD27" s="318"/>
      <c r="AE27" s="318"/>
      <c r="AF27" s="318"/>
      <c r="AG27" s="318"/>
      <c r="AH27" s="318"/>
      <c r="AI27" s="318"/>
      <c r="AJ27" s="318"/>
      <c r="AK27" s="318"/>
      <c r="AL27" s="318"/>
      <c r="AM27" s="318"/>
      <c r="AN27" s="318"/>
      <c r="AO27" s="318"/>
      <c r="AP27" s="318"/>
      <c r="AQ27" s="318"/>
      <c r="AR27" s="318"/>
      <c r="AS27" s="318"/>
      <c r="AT27" s="318"/>
      <c r="AU27" s="318"/>
      <c r="AV27" s="318"/>
    </row>
    <row r="28" spans="1:49" ht="120" x14ac:dyDescent="0.25">
      <c r="A28" s="312" t="s">
        <v>63</v>
      </c>
      <c r="B28" s="311" t="s">
        <v>543</v>
      </c>
      <c r="C28" s="312" t="s">
        <v>564</v>
      </c>
      <c r="D28" s="312" t="s">
        <v>565</v>
      </c>
      <c r="E28" s="313" t="s">
        <v>256</v>
      </c>
      <c r="F28" s="313" t="s">
        <v>256</v>
      </c>
      <c r="G28" s="313" t="s">
        <v>256</v>
      </c>
      <c r="H28" s="313" t="s">
        <v>256</v>
      </c>
      <c r="I28" s="313" t="s">
        <v>256</v>
      </c>
      <c r="J28" s="313" t="s">
        <v>256</v>
      </c>
      <c r="K28" s="313" t="s">
        <v>256</v>
      </c>
      <c r="L28" s="313" t="s">
        <v>256</v>
      </c>
      <c r="M28" s="313" t="s">
        <v>566</v>
      </c>
      <c r="N28" s="314" t="s">
        <v>567</v>
      </c>
      <c r="O28" s="311" t="s">
        <v>543</v>
      </c>
      <c r="P28" s="315">
        <v>127</v>
      </c>
      <c r="Q28" s="312" t="s">
        <v>568</v>
      </c>
      <c r="R28" s="315">
        <v>127</v>
      </c>
      <c r="S28" s="312" t="s">
        <v>569</v>
      </c>
      <c r="T28" s="312" t="s">
        <v>570</v>
      </c>
      <c r="U28" s="312" t="s">
        <v>63</v>
      </c>
      <c r="V28" s="312" t="s">
        <v>63</v>
      </c>
      <c r="W28" s="312" t="s">
        <v>571</v>
      </c>
      <c r="X28" s="315">
        <v>127</v>
      </c>
      <c r="Y28" s="319"/>
      <c r="Z28" s="319"/>
      <c r="AA28" s="319"/>
      <c r="AB28" s="315">
        <v>127</v>
      </c>
      <c r="AC28" s="312" t="s">
        <v>571</v>
      </c>
      <c r="AD28" s="315">
        <v>152</v>
      </c>
      <c r="AE28" s="315">
        <v>152</v>
      </c>
      <c r="AF28" s="319"/>
      <c r="AG28" s="319"/>
      <c r="AH28" s="319"/>
      <c r="AI28" s="319"/>
      <c r="AJ28" s="319"/>
      <c r="AK28" s="319"/>
      <c r="AL28" s="319"/>
      <c r="AM28" s="319"/>
      <c r="AN28" s="319"/>
      <c r="AO28" s="319"/>
      <c r="AP28" s="319"/>
      <c r="AQ28" s="312" t="s">
        <v>572</v>
      </c>
      <c r="AR28" s="312"/>
      <c r="AS28" s="312" t="s">
        <v>572</v>
      </c>
      <c r="AT28" s="312" t="s">
        <v>573</v>
      </c>
      <c r="AU28" s="319"/>
      <c r="AV28" s="319"/>
      <c r="AW28" s="18">
        <v>0.152</v>
      </c>
    </row>
    <row r="29" spans="1:49" ht="105" x14ac:dyDescent="0.25">
      <c r="A29" s="312" t="s">
        <v>61</v>
      </c>
      <c r="B29" s="311" t="s">
        <v>543</v>
      </c>
      <c r="C29" s="312" t="s">
        <v>574</v>
      </c>
      <c r="D29" s="312" t="s">
        <v>565</v>
      </c>
      <c r="E29" s="313" t="s">
        <v>256</v>
      </c>
      <c r="F29" s="313" t="s">
        <v>256</v>
      </c>
      <c r="G29" s="313" t="s">
        <v>256</v>
      </c>
      <c r="H29" s="313" t="s">
        <v>256</v>
      </c>
      <c r="I29" s="313" t="s">
        <v>256</v>
      </c>
      <c r="J29" s="313" t="s">
        <v>256</v>
      </c>
      <c r="K29" s="313" t="s">
        <v>256</v>
      </c>
      <c r="L29" s="313" t="s">
        <v>256</v>
      </c>
      <c r="M29" s="313" t="s">
        <v>545</v>
      </c>
      <c r="N29" s="314" t="s">
        <v>575</v>
      </c>
      <c r="O29" s="311" t="s">
        <v>543</v>
      </c>
      <c r="P29" s="315">
        <v>0</v>
      </c>
      <c r="Q29" s="312" t="s">
        <v>576</v>
      </c>
      <c r="R29" s="315">
        <v>0</v>
      </c>
      <c r="S29" s="312" t="s">
        <v>570</v>
      </c>
      <c r="T29" s="312" t="s">
        <v>570</v>
      </c>
      <c r="U29" s="312" t="s">
        <v>63</v>
      </c>
      <c r="V29" s="312" t="s">
        <v>63</v>
      </c>
      <c r="W29" s="312" t="s">
        <v>577</v>
      </c>
      <c r="X29" s="315">
        <v>0</v>
      </c>
      <c r="Y29" s="319"/>
      <c r="Z29" s="319"/>
      <c r="AA29" s="319"/>
      <c r="AB29" s="315">
        <v>0</v>
      </c>
      <c r="AC29" s="312" t="s">
        <v>577</v>
      </c>
      <c r="AD29" s="315">
        <v>0</v>
      </c>
      <c r="AE29" s="315">
        <v>0</v>
      </c>
      <c r="AF29" s="319"/>
      <c r="AG29" s="319"/>
      <c r="AH29" s="319"/>
      <c r="AI29" s="319"/>
      <c r="AJ29" s="319"/>
      <c r="AK29" s="319"/>
      <c r="AL29" s="314" t="s">
        <v>578</v>
      </c>
      <c r="AM29" s="314" t="s">
        <v>579</v>
      </c>
      <c r="AN29" s="319"/>
      <c r="AO29" s="319"/>
      <c r="AP29" s="319"/>
      <c r="AQ29" s="312" t="s">
        <v>580</v>
      </c>
      <c r="AR29" s="312"/>
      <c r="AS29" s="312" t="s">
        <v>580</v>
      </c>
      <c r="AT29" s="312" t="s">
        <v>581</v>
      </c>
      <c r="AU29" s="319"/>
      <c r="AV29" s="320" t="s">
        <v>582</v>
      </c>
      <c r="AW29" s="18">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85" zoomScaleNormal="90" zoomScaleSheetLayoutView="85" workbookViewId="0">
      <selection activeCell="B27" sqref="B27"/>
    </sheetView>
  </sheetViews>
  <sheetFormatPr defaultRowHeight="15.75" x14ac:dyDescent="0.25"/>
  <cols>
    <col min="1" max="2" width="66.140625" style="166"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62" t="s">
        <v>67</v>
      </c>
    </row>
    <row r="2" spans="1:8" ht="18.75" x14ac:dyDescent="0.3">
      <c r="B2" s="163" t="s">
        <v>8</v>
      </c>
    </row>
    <row r="3" spans="1:8" ht="18.75" x14ac:dyDescent="0.3">
      <c r="B3" s="163" t="s">
        <v>400</v>
      </c>
    </row>
    <row r="4" spans="1:8" x14ac:dyDescent="0.25">
      <c r="B4" s="41"/>
    </row>
    <row r="5" spans="1:8" ht="18.75" x14ac:dyDescent="0.3">
      <c r="A5" s="461" t="str">
        <f>'6.2. Паспорт фин осв ввод'!A4:AC4</f>
        <v>Год раскрытия информации: 2024 год</v>
      </c>
      <c r="B5" s="461"/>
      <c r="C5" s="68"/>
      <c r="D5" s="68"/>
      <c r="E5" s="68"/>
      <c r="F5" s="68"/>
      <c r="G5" s="68"/>
      <c r="H5" s="68"/>
    </row>
    <row r="6" spans="1:8" ht="18.75" x14ac:dyDescent="0.3">
      <c r="A6" s="179"/>
      <c r="B6" s="179"/>
      <c r="C6" s="179"/>
      <c r="D6" s="179"/>
      <c r="E6" s="179"/>
      <c r="F6" s="179"/>
      <c r="G6" s="179"/>
      <c r="H6" s="179"/>
    </row>
    <row r="7" spans="1:8" ht="18.75" x14ac:dyDescent="0.25">
      <c r="A7" s="352" t="s">
        <v>7</v>
      </c>
      <c r="B7" s="352"/>
      <c r="C7" s="164"/>
      <c r="D7" s="164"/>
      <c r="E7" s="164"/>
      <c r="F7" s="164"/>
      <c r="G7" s="164"/>
      <c r="H7" s="164"/>
    </row>
    <row r="8" spans="1:8" ht="18.75" x14ac:dyDescent="0.25">
      <c r="A8" s="164"/>
      <c r="B8" s="164"/>
      <c r="C8" s="164"/>
      <c r="D8" s="164"/>
      <c r="E8" s="164"/>
      <c r="F8" s="164"/>
      <c r="G8" s="164"/>
      <c r="H8" s="164"/>
    </row>
    <row r="9" spans="1:8" ht="18.75" x14ac:dyDescent="0.25">
      <c r="A9" s="351" t="s">
        <v>416</v>
      </c>
      <c r="B9" s="351"/>
      <c r="C9" s="113"/>
      <c r="D9" s="113"/>
      <c r="E9" s="113"/>
      <c r="F9" s="113"/>
      <c r="G9" s="113"/>
      <c r="H9" s="113"/>
    </row>
    <row r="10" spans="1:8" x14ac:dyDescent="0.25">
      <c r="A10" s="349" t="s">
        <v>6</v>
      </c>
      <c r="B10" s="349"/>
      <c r="C10" s="114"/>
      <c r="D10" s="114"/>
      <c r="E10" s="114"/>
      <c r="F10" s="114"/>
      <c r="G10" s="114"/>
      <c r="H10" s="114"/>
    </row>
    <row r="11" spans="1:8" ht="18.75" x14ac:dyDescent="0.25">
      <c r="A11" s="164"/>
      <c r="B11" s="164"/>
      <c r="C11" s="164"/>
      <c r="D11" s="164"/>
      <c r="E11" s="164"/>
      <c r="F11" s="164"/>
      <c r="G11" s="164"/>
      <c r="H11" s="164"/>
    </row>
    <row r="12" spans="1:8" ht="30.75" customHeight="1" x14ac:dyDescent="0.25">
      <c r="A12" s="350" t="str">
        <f>'1. паспорт местоположение'!A12:C12</f>
        <v>N_TP3400.VL.0087</v>
      </c>
      <c r="B12" s="350"/>
      <c r="C12" s="113"/>
      <c r="D12" s="113"/>
      <c r="E12" s="113"/>
      <c r="F12" s="113"/>
      <c r="G12" s="113"/>
      <c r="H12" s="113"/>
    </row>
    <row r="13" spans="1:8" x14ac:dyDescent="0.25">
      <c r="A13" s="349" t="s">
        <v>5</v>
      </c>
      <c r="B13" s="349"/>
      <c r="C13" s="114"/>
      <c r="D13" s="114"/>
      <c r="E13" s="114"/>
      <c r="F13" s="114"/>
      <c r="G13" s="114"/>
      <c r="H13" s="114"/>
    </row>
    <row r="14" spans="1:8" ht="18.75" x14ac:dyDescent="0.25">
      <c r="A14" s="165"/>
      <c r="B14" s="165"/>
      <c r="C14" s="165"/>
      <c r="D14" s="165"/>
      <c r="E14" s="165"/>
      <c r="F14" s="165"/>
      <c r="G14" s="165"/>
      <c r="H14" s="165"/>
    </row>
    <row r="15" spans="1:8" ht="72.75" customHeight="1" x14ac:dyDescent="0.25">
      <c r="A15" s="35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50"/>
      <c r="C15" s="113"/>
      <c r="D15" s="113"/>
      <c r="E15" s="113"/>
      <c r="F15" s="113"/>
      <c r="G15" s="113"/>
      <c r="H15" s="113"/>
    </row>
    <row r="16" spans="1:8" x14ac:dyDescent="0.25">
      <c r="A16" s="349" t="s">
        <v>4</v>
      </c>
      <c r="B16" s="349"/>
      <c r="C16" s="114"/>
      <c r="D16" s="114"/>
      <c r="E16" s="114"/>
      <c r="F16" s="114"/>
      <c r="G16" s="114"/>
      <c r="H16" s="114"/>
    </row>
    <row r="17" spans="1:2" x14ac:dyDescent="0.25">
      <c r="B17" s="91"/>
    </row>
    <row r="18" spans="1:2" ht="33.75" customHeight="1" x14ac:dyDescent="0.25">
      <c r="A18" s="459" t="s">
        <v>384</v>
      </c>
      <c r="B18" s="460"/>
    </row>
    <row r="19" spans="1:2" x14ac:dyDescent="0.25">
      <c r="B19" s="41"/>
    </row>
    <row r="20" spans="1:2" ht="16.5" thickBot="1" x14ac:dyDescent="0.3">
      <c r="B20" s="92"/>
    </row>
    <row r="21" spans="1:2" ht="69" customHeight="1" thickBot="1" x14ac:dyDescent="0.3">
      <c r="A21" s="93" t="s">
        <v>263</v>
      </c>
      <c r="B21" s="94" t="str">
        <f>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row>
    <row r="22" spans="1:2" ht="16.5" thickBot="1" x14ac:dyDescent="0.3">
      <c r="A22" s="93" t="s">
        <v>264</v>
      </c>
      <c r="B22" s="94" t="s">
        <v>417</v>
      </c>
    </row>
    <row r="23" spans="1:2" ht="16.5" thickBot="1" x14ac:dyDescent="0.3">
      <c r="A23" s="93" t="s">
        <v>245</v>
      </c>
      <c r="B23" s="168" t="s">
        <v>406</v>
      </c>
    </row>
    <row r="24" spans="1:2" ht="16.5" thickBot="1" x14ac:dyDescent="0.3">
      <c r="A24" s="93" t="s">
        <v>265</v>
      </c>
      <c r="B24" s="95" t="s">
        <v>455</v>
      </c>
    </row>
    <row r="25" spans="1:2" ht="16.5" thickBot="1" x14ac:dyDescent="0.3">
      <c r="A25" s="96" t="s">
        <v>266</v>
      </c>
      <c r="B25" s="167">
        <f>'3.3 паспорт описание'!C29</f>
        <v>2024</v>
      </c>
    </row>
    <row r="26" spans="1:2" ht="16.5" thickBot="1" x14ac:dyDescent="0.3">
      <c r="A26" s="97" t="s">
        <v>267</v>
      </c>
      <c r="B26" s="98" t="str">
        <f>'3.3 паспорт описание'!C30</f>
        <v>С</v>
      </c>
    </row>
    <row r="27" spans="1:2" ht="29.25" thickBot="1" x14ac:dyDescent="0.3">
      <c r="A27" s="100" t="s">
        <v>540</v>
      </c>
      <c r="B27" s="170">
        <v>0.31263501800000004</v>
      </c>
    </row>
    <row r="28" spans="1:2" ht="16.5" thickBot="1" x14ac:dyDescent="0.3">
      <c r="A28" s="99" t="s">
        <v>268</v>
      </c>
      <c r="B28" s="99" t="s">
        <v>424</v>
      </c>
    </row>
    <row r="29" spans="1:2" ht="29.25" thickBot="1" x14ac:dyDescent="0.3">
      <c r="A29" s="101" t="s">
        <v>269</v>
      </c>
      <c r="B29" s="170">
        <v>0.29799999999999999</v>
      </c>
    </row>
    <row r="30" spans="1:2" ht="29.25" thickBot="1" x14ac:dyDescent="0.3">
      <c r="A30" s="101" t="s">
        <v>270</v>
      </c>
      <c r="B30" s="321">
        <v>0.29799999999999999</v>
      </c>
    </row>
    <row r="31" spans="1:2" ht="16.5" thickBot="1" x14ac:dyDescent="0.3">
      <c r="A31" s="99" t="s">
        <v>271</v>
      </c>
      <c r="B31" s="322"/>
    </row>
    <row r="32" spans="1:2" ht="29.25" thickBot="1" x14ac:dyDescent="0.3">
      <c r="A32" s="280" t="s">
        <v>407</v>
      </c>
      <c r="B32" s="174">
        <v>0.29799999999999999</v>
      </c>
    </row>
    <row r="33" spans="1:2" ht="30" x14ac:dyDescent="0.25">
      <c r="A33" s="294" t="s">
        <v>466</v>
      </c>
      <c r="B33" s="307">
        <v>0.152</v>
      </c>
    </row>
    <row r="34" spans="1:2" x14ac:dyDescent="0.25">
      <c r="A34" s="302" t="s">
        <v>272</v>
      </c>
      <c r="B34" s="171">
        <v>0</v>
      </c>
    </row>
    <row r="35" spans="1:2" x14ac:dyDescent="0.25">
      <c r="A35" s="302" t="s">
        <v>273</v>
      </c>
      <c r="B35" s="175">
        <v>0</v>
      </c>
    </row>
    <row r="36" spans="1:2" ht="16.5" thickBot="1" x14ac:dyDescent="0.3">
      <c r="A36" s="303" t="s">
        <v>274</v>
      </c>
      <c r="B36" s="175">
        <v>0</v>
      </c>
    </row>
    <row r="37" spans="1:2" ht="30" x14ac:dyDescent="0.25">
      <c r="A37" s="323" t="s">
        <v>583</v>
      </c>
      <c r="B37" s="176">
        <v>0.14599999999999999</v>
      </c>
    </row>
    <row r="38" spans="1:2" x14ac:dyDescent="0.25">
      <c r="A38" s="172" t="s">
        <v>272</v>
      </c>
      <c r="B38" s="171">
        <v>0</v>
      </c>
    </row>
    <row r="39" spans="1:2" x14ac:dyDescent="0.25">
      <c r="A39" s="172" t="s">
        <v>273</v>
      </c>
      <c r="B39" s="175">
        <v>0.14599999999999999</v>
      </c>
    </row>
    <row r="40" spans="1:2" x14ac:dyDescent="0.25">
      <c r="A40" s="172" t="s">
        <v>274</v>
      </c>
      <c r="B40" s="175">
        <v>0.121</v>
      </c>
    </row>
    <row r="41" spans="1:2" ht="29.25" thickBot="1" x14ac:dyDescent="0.3">
      <c r="A41" s="305" t="s">
        <v>408</v>
      </c>
      <c r="B41" s="306"/>
    </row>
    <row r="42" spans="1:2" x14ac:dyDescent="0.25">
      <c r="A42" s="301" t="s">
        <v>422</v>
      </c>
      <c r="B42" s="295"/>
    </row>
    <row r="43" spans="1:2" x14ac:dyDescent="0.25">
      <c r="A43" s="302" t="s">
        <v>272</v>
      </c>
      <c r="B43" s="171"/>
    </row>
    <row r="44" spans="1:2" x14ac:dyDescent="0.25">
      <c r="A44" s="302" t="s">
        <v>273</v>
      </c>
      <c r="B44" s="171"/>
    </row>
    <row r="45" spans="1:2" ht="16.5" thickBot="1" x14ac:dyDescent="0.3">
      <c r="A45" s="303" t="s">
        <v>274</v>
      </c>
      <c r="B45" s="304"/>
    </row>
    <row r="46" spans="1:2" ht="28.5" x14ac:dyDescent="0.25">
      <c r="A46" s="305" t="s">
        <v>409</v>
      </c>
      <c r="B46" s="306"/>
    </row>
    <row r="47" spans="1:2" ht="30" x14ac:dyDescent="0.25">
      <c r="A47" s="323" t="s">
        <v>584</v>
      </c>
      <c r="B47" s="176">
        <v>0</v>
      </c>
    </row>
    <row r="48" spans="1:2" x14ac:dyDescent="0.25">
      <c r="A48" s="172" t="s">
        <v>272</v>
      </c>
      <c r="B48" s="171">
        <v>0</v>
      </c>
    </row>
    <row r="49" spans="1:2" x14ac:dyDescent="0.25">
      <c r="A49" s="172" t="s">
        <v>273</v>
      </c>
      <c r="B49" s="175">
        <v>0</v>
      </c>
    </row>
    <row r="50" spans="1:2" x14ac:dyDescent="0.25">
      <c r="A50" s="172" t="s">
        <v>274</v>
      </c>
      <c r="B50" s="175">
        <v>0</v>
      </c>
    </row>
    <row r="51" spans="1:2" ht="29.25" thickBot="1" x14ac:dyDescent="0.3">
      <c r="A51" s="292" t="s">
        <v>275</v>
      </c>
      <c r="B51" s="282"/>
    </row>
    <row r="52" spans="1:2" x14ac:dyDescent="0.25">
      <c r="A52" s="172" t="s">
        <v>271</v>
      </c>
      <c r="B52" s="171"/>
    </row>
    <row r="53" spans="1:2" x14ac:dyDescent="0.25">
      <c r="A53" s="172" t="s">
        <v>410</v>
      </c>
      <c r="B53" s="171"/>
    </row>
    <row r="54" spans="1:2" x14ac:dyDescent="0.25">
      <c r="A54" s="172" t="s">
        <v>411</v>
      </c>
      <c r="B54" s="171"/>
    </row>
    <row r="55" spans="1:2" x14ac:dyDescent="0.25">
      <c r="A55" s="172" t="s">
        <v>412</v>
      </c>
      <c r="B55" s="171"/>
    </row>
    <row r="56" spans="1:2" ht="16.5" thickBot="1" x14ac:dyDescent="0.3">
      <c r="A56" s="173" t="s">
        <v>276</v>
      </c>
      <c r="B56" s="169">
        <v>0</v>
      </c>
    </row>
    <row r="57" spans="1:2" ht="16.5" thickBot="1" x14ac:dyDescent="0.3">
      <c r="A57" s="173" t="s">
        <v>277</v>
      </c>
      <c r="B57" s="174">
        <v>0.16</v>
      </c>
    </row>
    <row r="58" spans="1:2" ht="16.5" thickBot="1" x14ac:dyDescent="0.3">
      <c r="A58" s="173" t="s">
        <v>278</v>
      </c>
      <c r="B58" s="169">
        <v>0</v>
      </c>
    </row>
    <row r="59" spans="1:2" ht="16.5" thickBot="1" x14ac:dyDescent="0.3">
      <c r="A59" s="173" t="s">
        <v>279</v>
      </c>
      <c r="B59" s="174">
        <v>0.20899999999999999</v>
      </c>
    </row>
    <row r="60" spans="1:2" ht="16.5" thickBot="1" x14ac:dyDescent="0.3">
      <c r="A60" s="280" t="s">
        <v>280</v>
      </c>
      <c r="B60" s="281"/>
    </row>
    <row r="61" spans="1:2" x14ac:dyDescent="0.25">
      <c r="A61" s="294" t="s">
        <v>281</v>
      </c>
      <c r="B61" s="171" t="s">
        <v>468</v>
      </c>
    </row>
    <row r="62" spans="1:2" x14ac:dyDescent="0.25">
      <c r="A62" s="172" t="s">
        <v>282</v>
      </c>
      <c r="B62" s="171" t="s">
        <v>467</v>
      </c>
    </row>
    <row r="63" spans="1:2" x14ac:dyDescent="0.25">
      <c r="A63" s="172" t="s">
        <v>283</v>
      </c>
      <c r="B63" s="171"/>
    </row>
    <row r="64" spans="1:2" x14ac:dyDescent="0.25">
      <c r="A64" s="285" t="s">
        <v>284</v>
      </c>
      <c r="B64" s="171" t="s">
        <v>585</v>
      </c>
    </row>
    <row r="65" spans="1:2" ht="16.5" thickBot="1" x14ac:dyDescent="0.3">
      <c r="A65" s="287" t="s">
        <v>285</v>
      </c>
      <c r="B65" s="297"/>
    </row>
    <row r="66" spans="1:2" ht="29.25" thickBot="1" x14ac:dyDescent="0.3">
      <c r="A66" s="292" t="s">
        <v>286</v>
      </c>
      <c r="B66" s="293" t="s">
        <v>401</v>
      </c>
    </row>
    <row r="67" spans="1:2" ht="29.25" thickBot="1" x14ac:dyDescent="0.3">
      <c r="A67" s="280" t="s">
        <v>287</v>
      </c>
      <c r="B67" s="281"/>
    </row>
    <row r="68" spans="1:2" x14ac:dyDescent="0.25">
      <c r="A68" s="283" t="s">
        <v>271</v>
      </c>
      <c r="B68" s="284"/>
    </row>
    <row r="69" spans="1:2" x14ac:dyDescent="0.25">
      <c r="A69" s="285" t="s">
        <v>288</v>
      </c>
      <c r="B69" s="286"/>
    </row>
    <row r="70" spans="1:2" ht="16.5" thickBot="1" x14ac:dyDescent="0.3">
      <c r="A70" s="287" t="s">
        <v>289</v>
      </c>
      <c r="B70" s="288"/>
    </row>
    <row r="71" spans="1:2" ht="16.5" thickBot="1" x14ac:dyDescent="0.3">
      <c r="A71" s="292" t="s">
        <v>290</v>
      </c>
      <c r="B71" s="293" t="s">
        <v>401</v>
      </c>
    </row>
    <row r="72" spans="1:2" ht="16.5" thickBot="1" x14ac:dyDescent="0.3">
      <c r="A72" s="280" t="s">
        <v>291</v>
      </c>
      <c r="B72" s="293" t="s">
        <v>401</v>
      </c>
    </row>
    <row r="73" spans="1:2" x14ac:dyDescent="0.25">
      <c r="A73" s="283" t="s">
        <v>292</v>
      </c>
      <c r="B73" s="289"/>
    </row>
    <row r="74" spans="1:2" x14ac:dyDescent="0.25">
      <c r="A74" s="285" t="s">
        <v>293</v>
      </c>
      <c r="B74" s="290"/>
    </row>
    <row r="75" spans="1:2" ht="16.5" thickBot="1" x14ac:dyDescent="0.3">
      <c r="A75" s="287" t="s">
        <v>294</v>
      </c>
      <c r="B75" s="291"/>
    </row>
    <row r="76" spans="1:2" ht="29.25" thickBot="1" x14ac:dyDescent="0.3">
      <c r="A76" s="292" t="s">
        <v>295</v>
      </c>
      <c r="B76" s="169" t="s">
        <v>586</v>
      </c>
    </row>
    <row r="77" spans="1:2" ht="28.5" customHeight="1" thickBot="1" x14ac:dyDescent="0.3">
      <c r="A77" s="280" t="s">
        <v>296</v>
      </c>
      <c r="B77" s="298" t="s">
        <v>423</v>
      </c>
    </row>
    <row r="78" spans="1:2" x14ac:dyDescent="0.25">
      <c r="A78" s="283" t="s">
        <v>297</v>
      </c>
      <c r="B78" s="299"/>
    </row>
    <row r="79" spans="1:2" x14ac:dyDescent="0.25">
      <c r="A79" s="285" t="s">
        <v>298</v>
      </c>
      <c r="B79" s="296"/>
    </row>
    <row r="80" spans="1:2" x14ac:dyDescent="0.25">
      <c r="A80" s="285" t="s">
        <v>299</v>
      </c>
      <c r="B80" s="296"/>
    </row>
    <row r="81" spans="1:2" x14ac:dyDescent="0.25">
      <c r="A81" s="285" t="s">
        <v>300</v>
      </c>
      <c r="B81" s="296"/>
    </row>
    <row r="82" spans="1:2" ht="16.5" thickBot="1" x14ac:dyDescent="0.3">
      <c r="A82" s="300" t="s">
        <v>301</v>
      </c>
      <c r="B82" s="297"/>
    </row>
    <row r="85" spans="1:2" x14ac:dyDescent="0.25">
      <c r="A85" s="102"/>
      <c r="B85" s="103"/>
    </row>
    <row r="86" spans="1:2" x14ac:dyDescent="0.25">
      <c r="B86" s="104"/>
    </row>
    <row r="87" spans="1:2" x14ac:dyDescent="0.25">
      <c r="B87"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2023-06-05T09:22:03Z</cp:lastPrinted>
  <dcterms:created xsi:type="dcterms:W3CDTF">2015-08-16T15:31:05Z</dcterms:created>
  <dcterms:modified xsi:type="dcterms:W3CDTF">2024-11-29T09:40:00Z</dcterms:modified>
</cp:coreProperties>
</file>