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N_TP3500.PS.003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C35" i="16" l="1"/>
  <c r="D35" i="16" s="1"/>
  <c r="C32" i="16"/>
  <c r="D32" i="16" s="1"/>
  <c r="D31" i="16"/>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<sst xmlns="http://schemas.openxmlformats.org/spreadsheetml/2006/main" count="1207" uniqueCount="621">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</sst>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2" t="s">
        <v>615</v>
      </c>
      <c r="B5" s="242"/>
      <c r="C5" s="242"/>
      <c r="D5" s="200"/>
      <c r="E5" s="200"/>
      <c r="F5" s="200"/>
      <c r="G5" s="200"/>
      <c r="H5" s="200"/>
      <c r="I5" s="200"/>
      <c r="J5" s="200"/>
    </row>
    <row r="6" spans="1:22" s="12" customFormat="1" ht="18" x14ac:dyDescent="0.35">
      <c r="A6" s="17"/>
      <c r="F6" s="16"/>
      <c r="G6" s="16"/>
      <c r="H6" s="15"/>
    </row>
    <row r="7" spans="1:22"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44" t="s">
        <v>552</v>
      </c>
      <c r="B9" s="244"/>
      <c r="C9" s="244"/>
      <c r="D9" s="8"/>
      <c r="E9" s="8"/>
      <c r="F9" s="8"/>
      <c r="G9" s="8"/>
      <c r="H9" s="8"/>
      <c r="I9" s="13"/>
      <c r="J9" s="13"/>
      <c r="K9" s="13"/>
      <c r="L9" s="13"/>
      <c r="M9" s="13"/>
      <c r="N9" s="13"/>
      <c r="O9" s="13"/>
      <c r="P9" s="13"/>
      <c r="Q9" s="13"/>
      <c r="R9" s="13"/>
      <c r="S9" s="13"/>
      <c r="T9" s="13"/>
      <c r="U9" s="13"/>
      <c r="V9" s="13"/>
    </row>
    <row r="10" spans="1:22" s="12" customFormat="1" ht="17.399999999999999" x14ac:dyDescent="0.25">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4" t="s">
        <v>609</v>
      </c>
      <c r="B12" s="244"/>
      <c r="C12" s="24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5">
      <c r="A15" s="244" t="s">
        <v>607</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5">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7" t="s">
        <v>75</v>
      </c>
      <c r="C27" s="22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9"/>
      <c r="B39" s="240"/>
      <c r="C39" s="241"/>
      <c r="D39" s="27"/>
      <c r="E39" s="27"/>
      <c r="F39" s="27"/>
      <c r="G39" s="27"/>
      <c r="H39" s="27"/>
      <c r="I39" s="27"/>
      <c r="J39" s="27"/>
      <c r="K39" s="27"/>
      <c r="L39" s="27"/>
      <c r="M39" s="27"/>
      <c r="N39" s="27"/>
      <c r="O39" s="27"/>
      <c r="P39" s="27"/>
      <c r="Q39" s="27"/>
      <c r="R39" s="27"/>
      <c r="S39" s="27"/>
      <c r="T39" s="27"/>
      <c r="U39" s="27"/>
      <c r="V39" s="27"/>
    </row>
    <row r="40" spans="1:22" ht="62.4" x14ac:dyDescent="0.3">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506</v>
      </c>
      <c r="B41" s="43" t="s">
        <v>529</v>
      </c>
      <c r="C41" s="226" t="s">
        <v>598</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494</v>
      </c>
      <c r="B42" s="43" t="s">
        <v>544</v>
      </c>
      <c r="C42" s="227" t="s">
        <v>598</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509</v>
      </c>
      <c r="B43" s="43" t="s">
        <v>510</v>
      </c>
      <c r="C43" s="227" t="s">
        <v>598</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495</v>
      </c>
      <c r="B44" s="43" t="s">
        <v>535</v>
      </c>
      <c r="C44" s="227" t="s">
        <v>603</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530</v>
      </c>
      <c r="B45" s="43" t="s">
        <v>536</v>
      </c>
      <c r="C45" s="22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496</v>
      </c>
      <c r="B46" s="43" t="s">
        <v>537</v>
      </c>
      <c r="C46" s="227" t="s">
        <v>603</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531</v>
      </c>
      <c r="B48" s="43" t="s">
        <v>545</v>
      </c>
      <c r="C48" s="224">
        <v>6.8202519999999991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497</v>
      </c>
      <c r="B49" s="43" t="s">
        <v>546</v>
      </c>
      <c r="C49" s="224">
        <v>5.7209200000000004</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6" x14ac:dyDescent="0.25">
      <c r="A5" s="17"/>
    </row>
    <row r="6" spans="1:28" s="12" customFormat="1" ht="17.399999999999999" x14ac:dyDescent="0.25">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7.399999999999999" x14ac:dyDescent="0.2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7.39999999999999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7.399999999999999" x14ac:dyDescent="0.25">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7.399999999999999"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7.399999999999999" x14ac:dyDescent="0.25">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7.399999999999999"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5">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5">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5">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5">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 x14ac:dyDescent="0.25">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2" x14ac:dyDescent="0.25">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3">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5">
      <c r="A7" s="17"/>
      <c r="H7" s="16"/>
    </row>
    <row r="8" spans="1:20" s="12" customFormat="1" ht="17.399999999999999" x14ac:dyDescent="0.25">
      <c r="A8" s="246" t="s">
        <v>10</v>
      </c>
      <c r="B8" s="246"/>
      <c r="C8" s="246"/>
      <c r="D8" s="246"/>
      <c r="E8" s="246"/>
      <c r="F8" s="246"/>
      <c r="G8" s="246"/>
      <c r="H8" s="246"/>
      <c r="I8" s="246"/>
      <c r="J8" s="246"/>
      <c r="K8" s="246"/>
      <c r="L8" s="246"/>
      <c r="M8" s="246"/>
      <c r="N8" s="246"/>
      <c r="O8" s="246"/>
      <c r="P8" s="246"/>
      <c r="Q8" s="246"/>
      <c r="R8" s="246"/>
      <c r="S8" s="246"/>
      <c r="T8" s="246"/>
    </row>
    <row r="9" spans="1:20" s="12"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5">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5">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5">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7.399999999999999" x14ac:dyDescent="0.25">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5">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3">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3">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3">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201"/>
      <c r="R25" s="64"/>
      <c r="S25" s="201"/>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67" t="s">
        <v>548</v>
      </c>
      <c r="C29" s="267"/>
      <c r="D29" s="267"/>
      <c r="E29" s="267"/>
      <c r="F29" s="267"/>
      <c r="G29" s="267"/>
      <c r="H29" s="267"/>
      <c r="I29" s="267"/>
      <c r="J29" s="267"/>
      <c r="K29" s="267"/>
      <c r="L29" s="267"/>
      <c r="M29" s="267"/>
      <c r="N29" s="267"/>
      <c r="O29" s="267"/>
      <c r="P29" s="267"/>
      <c r="Q29" s="267"/>
      <c r="R29" s="267"/>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5">
      <c r="A6" s="202"/>
      <c r="B6" s="202"/>
      <c r="C6" s="202"/>
      <c r="D6" s="202"/>
      <c r="E6" s="202"/>
      <c r="F6" s="202"/>
      <c r="G6" s="202"/>
      <c r="H6" s="202"/>
      <c r="I6" s="202"/>
      <c r="J6" s="202"/>
      <c r="K6" s="202"/>
      <c r="L6" s="202"/>
      <c r="M6" s="202"/>
      <c r="N6" s="202"/>
      <c r="O6" s="202"/>
      <c r="P6" s="202"/>
      <c r="Q6" s="202"/>
      <c r="R6" s="202"/>
      <c r="S6" s="202"/>
      <c r="T6" s="202"/>
    </row>
    <row r="7" spans="1:27" s="12" customFormat="1" ht="17.399999999999999" x14ac:dyDescent="0.25">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5">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5">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5">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3">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3"/>
    <row r="21" spans="1:27" ht="15.75" customHeight="1" x14ac:dyDescent="0.3">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3">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3">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3">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3">
      <c r="X26" s="104"/>
      <c r="Y26" s="105"/>
      <c r="Z26" s="55"/>
      <c r="AA26" s="55"/>
    </row>
    <row r="27" spans="1:27" s="60" customFormat="1" ht="13.2" x14ac:dyDescent="0.25">
      <c r="A27" s="61"/>
      <c r="B27" s="61"/>
      <c r="C27" s="61"/>
      <c r="E27" s="61"/>
      <c r="X27" s="106"/>
      <c r="Y27" s="106"/>
      <c r="Z27" s="106"/>
      <c r="AA27" s="106"/>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2" t="str">
        <f>'1. паспорт местоположение'!A5:C5</f>
        <v>Год раскрытия информации: 2024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 x14ac:dyDescent="0.35">
      <c r="A6" s="17"/>
      <c r="E6" s="16"/>
      <c r="F6" s="16"/>
      <c r="G6" s="15"/>
    </row>
    <row r="7" spans="1:29"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row>
    <row r="8" spans="1:29" s="12" customFormat="1" ht="17.399999999999999" x14ac:dyDescent="0.25">
      <c r="A8" s="246"/>
      <c r="B8" s="246"/>
      <c r="C8" s="246"/>
      <c r="D8" s="14"/>
      <c r="E8" s="14"/>
      <c r="F8" s="14"/>
      <c r="G8" s="14"/>
      <c r="H8" s="13"/>
      <c r="I8" s="13"/>
      <c r="J8" s="13"/>
      <c r="K8" s="13"/>
      <c r="L8" s="13"/>
      <c r="M8" s="13"/>
      <c r="N8" s="13"/>
      <c r="O8" s="13"/>
      <c r="P8" s="13"/>
      <c r="Q8" s="13"/>
      <c r="R8" s="13"/>
      <c r="S8" s="13"/>
      <c r="T8" s="13"/>
      <c r="U8" s="13"/>
    </row>
    <row r="9" spans="1:29" s="12" customFormat="1" ht="17.399999999999999" x14ac:dyDescent="0.25">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7.399999999999999" x14ac:dyDescent="0.25">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6"/>
      <c r="B11" s="246"/>
      <c r="C11" s="24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5">
      <c r="A17" s="247"/>
      <c r="B17" s="247"/>
      <c r="C17" s="247"/>
      <c r="D17" s="4"/>
      <c r="E17" s="4"/>
      <c r="F17" s="4"/>
      <c r="G17" s="4"/>
      <c r="H17" s="4"/>
      <c r="I17" s="4"/>
      <c r="J17" s="4"/>
      <c r="K17" s="4"/>
      <c r="L17" s="4"/>
      <c r="M17" s="4"/>
      <c r="N17" s="4"/>
      <c r="O17" s="4"/>
      <c r="P17" s="4"/>
      <c r="Q17" s="4"/>
      <c r="R17" s="4"/>
    </row>
    <row r="18" spans="1:21" s="3" customFormat="1" ht="27.75" customHeight="1" x14ac:dyDescent="0.25">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5">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3">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3">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7.399999999999999" x14ac:dyDescent="0.3">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6"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7.399999999999999" x14ac:dyDescent="0.3">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6"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7.399999999999999" x14ac:dyDescent="0.3">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6"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3">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3">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3">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3">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3">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3">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3">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3">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3">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3">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3">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3">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3">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3">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28.8" x14ac:dyDescent="0.3">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3">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3">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 x14ac:dyDescent="0.35">
      <c r="A6" s="17"/>
      <c r="B6" s="17"/>
      <c r="L6" s="15"/>
    </row>
    <row r="7" spans="1:28" s="12" customFormat="1" ht="17.399999999999999" x14ac:dyDescent="0.25">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7.399999999999999" x14ac:dyDescent="0.2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7.399999999999999" x14ac:dyDescent="0.25">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7.399999999999999" x14ac:dyDescent="0.2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7.399999999999999"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7.399999999999999" x14ac:dyDescent="0.25">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5">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7.399999999999999"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5">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5">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5">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5">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5">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 x14ac:dyDescent="0.35">
      <c r="A6" s="17"/>
      <c r="I6" s="16"/>
      <c r="J6" s="16"/>
      <c r="K6" s="15"/>
    </row>
    <row r="7" spans="1:44" s="12" customFormat="1"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3">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3">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3">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5">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3">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3">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3">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3">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3">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3">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5">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3">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5">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3">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3">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3">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3">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3">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3">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5">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3">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3">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3">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5">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3">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3">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3">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5">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3">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3">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3">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3">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3">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3">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3">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3">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3">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3">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3">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3">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3">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5">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3">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3">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3">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3">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3">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3">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3">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3">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3">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3">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3">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3">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3">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3">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3">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5">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D54"/>
    </sheetView>
  </sheetViews>
  <sheetFormatPr defaultRowHeight="15.6" x14ac:dyDescent="0.3"/>
  <cols>
    <col min="1" max="1" width="9.109375" style="69"/>
    <col min="2" max="2" width="37.6640625" style="69" customWidth="1"/>
    <col min="3" max="3" width="18.88671875" style="69" customWidth="1"/>
    <col min="4" max="4" width="21.88671875" style="69" customWidth="1"/>
    <col min="5" max="6" width="0" style="69" hidden="1" customWidth="1"/>
    <col min="7" max="7" width="18.5546875" style="69" customWidth="1"/>
    <col min="8" max="8" width="21"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2" t="str">
        <f>'1. паспорт местоположение'!A5:C5</f>
        <v>Год раскрытия информации: 2024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 x14ac:dyDescent="0.35">
      <c r="K6" s="15"/>
    </row>
    <row r="7" spans="1:44" ht="17.399999999999999" x14ac:dyDescent="0.3">
      <c r="A7" s="246" t="s">
        <v>10</v>
      </c>
      <c r="B7" s="246"/>
      <c r="C7" s="246"/>
      <c r="D7" s="246"/>
      <c r="E7" s="246"/>
      <c r="F7" s="246"/>
      <c r="G7" s="246"/>
      <c r="H7" s="246"/>
      <c r="I7" s="246"/>
      <c r="J7" s="246"/>
      <c r="K7" s="246"/>
      <c r="L7" s="246"/>
    </row>
    <row r="8" spans="1:44" ht="17.399999999999999" x14ac:dyDescent="0.3">
      <c r="A8" s="246"/>
      <c r="B8" s="246"/>
      <c r="C8" s="246"/>
      <c r="D8" s="246"/>
      <c r="E8" s="246"/>
      <c r="F8" s="246"/>
      <c r="G8" s="246"/>
      <c r="H8" s="246"/>
      <c r="I8" s="246"/>
      <c r="J8" s="246"/>
      <c r="K8" s="246"/>
      <c r="L8" s="246"/>
    </row>
    <row r="9" spans="1:44" ht="17.399999999999999" x14ac:dyDescent="0.3">
      <c r="A9" s="245" t="str">
        <f>'1. паспорт местоположение'!A9:C9</f>
        <v>АО "Россети Тюмень"</v>
      </c>
      <c r="B9" s="245"/>
      <c r="C9" s="245"/>
      <c r="D9" s="245"/>
      <c r="E9" s="245"/>
      <c r="F9" s="245"/>
      <c r="G9" s="245"/>
      <c r="H9" s="245"/>
      <c r="I9" s="245"/>
      <c r="J9" s="245"/>
      <c r="K9" s="245"/>
      <c r="L9" s="245"/>
    </row>
    <row r="10" spans="1:44" x14ac:dyDescent="0.3">
      <c r="A10" s="243" t="s">
        <v>9</v>
      </c>
      <c r="B10" s="243"/>
      <c r="C10" s="243"/>
      <c r="D10" s="243"/>
      <c r="E10" s="243"/>
      <c r="F10" s="243"/>
      <c r="G10" s="243"/>
      <c r="H10" s="243"/>
      <c r="I10" s="243"/>
      <c r="J10" s="243"/>
      <c r="K10" s="243"/>
      <c r="L10" s="243"/>
    </row>
    <row r="11" spans="1:44" ht="17.399999999999999" x14ac:dyDescent="0.3">
      <c r="A11" s="246"/>
      <c r="B11" s="246"/>
      <c r="C11" s="246"/>
      <c r="D11" s="246"/>
      <c r="E11" s="246"/>
      <c r="F11" s="246"/>
      <c r="G11" s="246"/>
      <c r="H11" s="246"/>
      <c r="I11" s="246"/>
      <c r="J11" s="246"/>
      <c r="K11" s="246"/>
      <c r="L11" s="246"/>
    </row>
    <row r="12" spans="1:44" ht="17.399999999999999" x14ac:dyDescent="0.3">
      <c r="A12" s="245" t="str">
        <f>'1. паспорт местоположение'!A12:C12</f>
        <v>N_TP3500.PS.0034</v>
      </c>
      <c r="B12" s="245"/>
      <c r="C12" s="245"/>
      <c r="D12" s="245"/>
      <c r="E12" s="245"/>
      <c r="F12" s="245"/>
      <c r="G12" s="245"/>
      <c r="H12" s="245"/>
      <c r="I12" s="245"/>
      <c r="J12" s="245"/>
      <c r="K12" s="245"/>
      <c r="L12" s="245"/>
    </row>
    <row r="13" spans="1:44" x14ac:dyDescent="0.3">
      <c r="A13" s="243" t="s">
        <v>8</v>
      </c>
      <c r="B13" s="243"/>
      <c r="C13" s="243"/>
      <c r="D13" s="243"/>
      <c r="E13" s="243"/>
      <c r="F13" s="243"/>
      <c r="G13" s="243"/>
      <c r="H13" s="243"/>
      <c r="I13" s="243"/>
      <c r="J13" s="243"/>
      <c r="K13" s="243"/>
      <c r="L13" s="243"/>
    </row>
    <row r="14" spans="1:44" ht="18" x14ac:dyDescent="0.3">
      <c r="A14" s="249"/>
      <c r="B14" s="249"/>
      <c r="C14" s="249"/>
      <c r="D14" s="249"/>
      <c r="E14" s="249"/>
      <c r="F14" s="249"/>
      <c r="G14" s="249"/>
      <c r="H14" s="249"/>
      <c r="I14" s="249"/>
      <c r="J14" s="249"/>
      <c r="K14" s="249"/>
      <c r="L14" s="249"/>
    </row>
    <row r="15" spans="1:44" ht="36.75" customHeight="1" x14ac:dyDescent="0.3">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3">
      <c r="A16" s="243" t="s">
        <v>7</v>
      </c>
      <c r="B16" s="243"/>
      <c r="C16" s="243"/>
      <c r="D16" s="243"/>
      <c r="E16" s="243"/>
      <c r="F16" s="243"/>
      <c r="G16" s="243"/>
      <c r="H16" s="243"/>
      <c r="I16" s="243"/>
      <c r="J16" s="243"/>
      <c r="K16" s="243"/>
      <c r="L16" s="243"/>
    </row>
    <row r="17" spans="1:12" ht="15.75" customHeight="1" x14ac:dyDescent="0.3">
      <c r="L17" s="90"/>
    </row>
    <row r="18" spans="1:12" x14ac:dyDescent="0.3">
      <c r="K18" s="89"/>
    </row>
    <row r="19" spans="1:12" ht="15.75" customHeight="1" x14ac:dyDescent="0.3">
      <c r="A19" s="354" t="s">
        <v>518</v>
      </c>
      <c r="B19" s="354"/>
      <c r="C19" s="354"/>
      <c r="D19" s="354"/>
      <c r="E19" s="354"/>
      <c r="F19" s="354"/>
      <c r="G19" s="354"/>
      <c r="H19" s="354"/>
      <c r="I19" s="354"/>
      <c r="J19" s="354"/>
      <c r="K19" s="354"/>
      <c r="L19" s="354"/>
    </row>
    <row r="20" spans="1:12" x14ac:dyDescent="0.3">
      <c r="A20" s="70"/>
      <c r="B20" s="70"/>
      <c r="C20" s="88"/>
      <c r="D20" s="88"/>
      <c r="E20" s="88"/>
      <c r="F20" s="88"/>
      <c r="G20" s="88"/>
      <c r="H20" s="88"/>
      <c r="I20" s="88"/>
      <c r="J20" s="88"/>
      <c r="K20" s="88"/>
      <c r="L20" s="88"/>
    </row>
    <row r="21" spans="1:12" ht="28.5" customHeight="1" x14ac:dyDescent="0.3">
      <c r="A21" s="355" t="s">
        <v>229</v>
      </c>
      <c r="B21" s="355" t="s">
        <v>228</v>
      </c>
      <c r="C21" s="361" t="s">
        <v>448</v>
      </c>
      <c r="D21" s="361"/>
      <c r="E21" s="361"/>
      <c r="F21" s="361"/>
      <c r="G21" s="361"/>
      <c r="H21" s="361"/>
      <c r="I21" s="356" t="s">
        <v>227</v>
      </c>
      <c r="J21" s="358" t="s">
        <v>450</v>
      </c>
      <c r="K21" s="355" t="s">
        <v>226</v>
      </c>
      <c r="L21" s="357" t="s">
        <v>449</v>
      </c>
    </row>
    <row r="22" spans="1:12" ht="58.5" customHeight="1" x14ac:dyDescent="0.3">
      <c r="A22" s="355"/>
      <c r="B22" s="355"/>
      <c r="C22" s="362" t="s">
        <v>3</v>
      </c>
      <c r="D22" s="362"/>
      <c r="E22" s="180"/>
      <c r="F22" s="181"/>
      <c r="G22" s="363" t="s">
        <v>2</v>
      </c>
      <c r="H22" s="364"/>
      <c r="I22" s="356"/>
      <c r="J22" s="359"/>
      <c r="K22" s="355"/>
      <c r="L22" s="357"/>
    </row>
    <row r="23" spans="1:12" ht="46.8" x14ac:dyDescent="0.3">
      <c r="A23" s="355"/>
      <c r="B23" s="355"/>
      <c r="C23" s="87" t="s">
        <v>225</v>
      </c>
      <c r="D23" s="87" t="s">
        <v>224</v>
      </c>
      <c r="E23" s="87" t="s">
        <v>225</v>
      </c>
      <c r="F23" s="87" t="s">
        <v>224</v>
      </c>
      <c r="G23" s="87" t="s">
        <v>225</v>
      </c>
      <c r="H23" s="87" t="s">
        <v>224</v>
      </c>
      <c r="I23" s="356"/>
      <c r="J23" s="360"/>
      <c r="K23" s="355"/>
      <c r="L23" s="357"/>
    </row>
    <row r="24" spans="1:12" x14ac:dyDescent="0.3">
      <c r="A24" s="72">
        <v>1</v>
      </c>
      <c r="B24" s="72">
        <v>2</v>
      </c>
      <c r="C24" s="87">
        <v>3</v>
      </c>
      <c r="D24" s="87">
        <v>4</v>
      </c>
      <c r="E24" s="87">
        <v>5</v>
      </c>
      <c r="F24" s="87">
        <v>6</v>
      </c>
      <c r="G24" s="87">
        <v>7</v>
      </c>
      <c r="H24" s="87">
        <v>8</v>
      </c>
      <c r="I24" s="87">
        <v>9</v>
      </c>
      <c r="J24" s="87">
        <v>10</v>
      </c>
      <c r="K24" s="87">
        <v>11</v>
      </c>
      <c r="L24" s="87">
        <v>12</v>
      </c>
    </row>
    <row r="25" spans="1:12" x14ac:dyDescent="0.3">
      <c r="A25" s="79">
        <v>1</v>
      </c>
      <c r="B25" s="80" t="s">
        <v>223</v>
      </c>
      <c r="C25" s="80"/>
      <c r="D25" s="85"/>
      <c r="E25" s="85"/>
      <c r="F25" s="85"/>
      <c r="G25" s="85"/>
      <c r="H25" s="85"/>
      <c r="I25" s="85"/>
      <c r="J25" s="85"/>
      <c r="K25" s="77"/>
      <c r="L25" s="98"/>
    </row>
    <row r="26" spans="1:12" ht="21.75" customHeight="1" x14ac:dyDescent="0.3">
      <c r="A26" s="79" t="s">
        <v>222</v>
      </c>
      <c r="B26" s="86" t="s">
        <v>455</v>
      </c>
      <c r="C26" s="228" t="s">
        <v>598</v>
      </c>
      <c r="D26" s="228" t="s">
        <v>598</v>
      </c>
      <c r="E26" s="85"/>
      <c r="F26" s="85"/>
      <c r="G26" s="228" t="s">
        <v>598</v>
      </c>
      <c r="H26" s="228" t="s">
        <v>598</v>
      </c>
      <c r="I26" s="85"/>
      <c r="J26" s="85"/>
      <c r="K26" s="77"/>
      <c r="L26" s="77"/>
    </row>
    <row r="27" spans="1:12" s="71" customFormat="1" ht="39" customHeight="1" x14ac:dyDescent="0.3">
      <c r="A27" s="79" t="s">
        <v>221</v>
      </c>
      <c r="B27" s="86" t="s">
        <v>457</v>
      </c>
      <c r="C27" s="228" t="s">
        <v>598</v>
      </c>
      <c r="D27" s="228" t="s">
        <v>598</v>
      </c>
      <c r="E27" s="85"/>
      <c r="F27" s="85"/>
      <c r="G27" s="228" t="s">
        <v>598</v>
      </c>
      <c r="H27" s="228" t="s">
        <v>598</v>
      </c>
      <c r="I27" s="85"/>
      <c r="J27" s="85"/>
      <c r="K27" s="77"/>
      <c r="L27" s="77"/>
    </row>
    <row r="28" spans="1:12" s="71" customFormat="1" ht="70.5" customHeight="1" x14ac:dyDescent="0.3">
      <c r="A28" s="79" t="s">
        <v>456</v>
      </c>
      <c r="B28" s="86" t="s">
        <v>461</v>
      </c>
      <c r="C28" s="228" t="s">
        <v>598</v>
      </c>
      <c r="D28" s="228" t="s">
        <v>598</v>
      </c>
      <c r="E28" s="85"/>
      <c r="F28" s="85"/>
      <c r="G28" s="228" t="s">
        <v>598</v>
      </c>
      <c r="H28" s="228" t="s">
        <v>598</v>
      </c>
      <c r="I28" s="85"/>
      <c r="J28" s="85"/>
      <c r="K28" s="77"/>
      <c r="L28" s="77"/>
    </row>
    <row r="29" spans="1:12" s="71" customFormat="1" ht="54" customHeight="1" x14ac:dyDescent="0.3">
      <c r="A29" s="79" t="s">
        <v>220</v>
      </c>
      <c r="B29" s="86" t="s">
        <v>460</v>
      </c>
      <c r="C29" s="228" t="s">
        <v>598</v>
      </c>
      <c r="D29" s="228" t="s">
        <v>598</v>
      </c>
      <c r="E29" s="85"/>
      <c r="F29" s="85"/>
      <c r="G29" s="228" t="s">
        <v>598</v>
      </c>
      <c r="H29" s="228" t="s">
        <v>598</v>
      </c>
      <c r="I29" s="85"/>
      <c r="J29" s="85"/>
      <c r="K29" s="77"/>
      <c r="L29" s="77"/>
    </row>
    <row r="30" spans="1:12" s="71" customFormat="1" ht="42" customHeight="1" x14ac:dyDescent="0.3">
      <c r="A30" s="79" t="s">
        <v>219</v>
      </c>
      <c r="B30" s="86" t="s">
        <v>462</v>
      </c>
      <c r="C30" s="228" t="s">
        <v>598</v>
      </c>
      <c r="D30" s="228" t="s">
        <v>598</v>
      </c>
      <c r="E30" s="85"/>
      <c r="F30" s="85"/>
      <c r="G30" s="228" t="s">
        <v>598</v>
      </c>
      <c r="H30" s="228" t="s">
        <v>598</v>
      </c>
      <c r="I30" s="85"/>
      <c r="J30" s="85"/>
      <c r="K30" s="77"/>
      <c r="L30" s="77"/>
    </row>
    <row r="31" spans="1:12" s="71" customFormat="1" ht="37.5" customHeight="1" x14ac:dyDescent="0.3">
      <c r="A31" s="79" t="s">
        <v>218</v>
      </c>
      <c r="B31" s="78" t="s">
        <v>458</v>
      </c>
      <c r="C31" s="231">
        <v>46111</v>
      </c>
      <c r="D31" s="231">
        <f>C31+60</f>
        <v>46171</v>
      </c>
      <c r="E31" s="85"/>
      <c r="F31" s="85"/>
      <c r="G31" s="231">
        <v>46111</v>
      </c>
      <c r="H31" s="231">
        <f>G31+60</f>
        <v>46171</v>
      </c>
      <c r="I31" s="85"/>
      <c r="J31" s="85"/>
      <c r="K31" s="77"/>
      <c r="L31" s="77"/>
    </row>
    <row r="32" spans="1:12" s="71" customFormat="1" ht="31.2" x14ac:dyDescent="0.3">
      <c r="A32" s="79" t="s">
        <v>216</v>
      </c>
      <c r="B32" s="78" t="s">
        <v>463</v>
      </c>
      <c r="C32" s="231">
        <f>D31+90</f>
        <v>46261</v>
      </c>
      <c r="D32" s="231">
        <f>C32+30</f>
        <v>46291</v>
      </c>
      <c r="E32" s="85"/>
      <c r="F32" s="85"/>
      <c r="G32" s="231">
        <f>H31+90</f>
        <v>46261</v>
      </c>
      <c r="H32" s="231">
        <f>G32+30</f>
        <v>46291</v>
      </c>
      <c r="I32" s="85"/>
      <c r="J32" s="85"/>
      <c r="K32" s="77"/>
      <c r="L32" s="77"/>
    </row>
    <row r="33" spans="1:12" s="71" customFormat="1" ht="37.5" customHeight="1" x14ac:dyDescent="0.3">
      <c r="A33" s="79" t="s">
        <v>474</v>
      </c>
      <c r="B33" s="78" t="s">
        <v>391</v>
      </c>
      <c r="C33" s="228" t="s">
        <v>598</v>
      </c>
      <c r="D33" s="228" t="s">
        <v>598</v>
      </c>
      <c r="E33" s="85"/>
      <c r="F33" s="85"/>
      <c r="G33" s="228" t="s">
        <v>598</v>
      </c>
      <c r="H33" s="228" t="s">
        <v>598</v>
      </c>
      <c r="I33" s="85"/>
      <c r="J33" s="85"/>
      <c r="K33" s="77"/>
      <c r="L33" s="77"/>
    </row>
    <row r="34" spans="1:12" s="71" customFormat="1" ht="47.25" customHeight="1" x14ac:dyDescent="0.3">
      <c r="A34" s="79" t="s">
        <v>475</v>
      </c>
      <c r="B34" s="78" t="s">
        <v>467</v>
      </c>
      <c r="C34" s="228" t="s">
        <v>598</v>
      </c>
      <c r="D34" s="228" t="s">
        <v>598</v>
      </c>
      <c r="E34" s="84"/>
      <c r="F34" s="84"/>
      <c r="G34" s="228" t="s">
        <v>598</v>
      </c>
      <c r="H34" s="228" t="s">
        <v>598</v>
      </c>
      <c r="I34" s="84"/>
      <c r="J34" s="84"/>
      <c r="K34" s="84"/>
      <c r="L34" s="77"/>
    </row>
    <row r="35" spans="1:12" s="71" customFormat="1" ht="49.5" customHeight="1" x14ac:dyDescent="0.3">
      <c r="A35" s="79" t="s">
        <v>476</v>
      </c>
      <c r="B35" s="78" t="s">
        <v>217</v>
      </c>
      <c r="C35" s="232">
        <f>D37</f>
        <v>46381</v>
      </c>
      <c r="D35" s="229">
        <f>C35+3</f>
        <v>46384</v>
      </c>
      <c r="E35" s="84"/>
      <c r="F35" s="84"/>
      <c r="G35" s="232">
        <f>H37</f>
        <v>46381</v>
      </c>
      <c r="H35" s="229">
        <f>G35+3</f>
        <v>46384</v>
      </c>
      <c r="I35" s="84"/>
      <c r="J35" s="84"/>
      <c r="K35" s="84"/>
      <c r="L35" s="77"/>
    </row>
    <row r="36" spans="1:12" ht="37.5" customHeight="1" x14ac:dyDescent="0.3">
      <c r="A36" s="79" t="s">
        <v>477</v>
      </c>
      <c r="B36" s="78" t="s">
        <v>459</v>
      </c>
      <c r="C36" s="228" t="s">
        <v>598</v>
      </c>
      <c r="D36" s="228" t="s">
        <v>598</v>
      </c>
      <c r="E36" s="228" t="s">
        <v>598</v>
      </c>
      <c r="F36" s="228" t="s">
        <v>598</v>
      </c>
      <c r="G36" s="228" t="s">
        <v>598</v>
      </c>
      <c r="H36" s="228" t="s">
        <v>598</v>
      </c>
      <c r="I36" s="81"/>
      <c r="J36" s="81"/>
      <c r="K36" s="77"/>
      <c r="L36" s="77"/>
    </row>
    <row r="37" spans="1:12" ht="28.5" customHeight="1" x14ac:dyDescent="0.3">
      <c r="A37" s="79" t="s">
        <v>478</v>
      </c>
      <c r="B37" s="78" t="s">
        <v>215</v>
      </c>
      <c r="C37" s="232">
        <v>46291</v>
      </c>
      <c r="D37" s="229">
        <v>46381</v>
      </c>
      <c r="E37" s="83"/>
      <c r="F37" s="82"/>
      <c r="G37" s="232">
        <v>46291</v>
      </c>
      <c r="H37" s="229">
        <v>46381</v>
      </c>
      <c r="I37" s="81"/>
      <c r="J37" s="81"/>
      <c r="K37" s="77"/>
      <c r="L37" s="77"/>
    </row>
    <row r="38" spans="1:12" ht="25.5" customHeight="1" x14ac:dyDescent="0.3">
      <c r="A38" s="79" t="s">
        <v>479</v>
      </c>
      <c r="B38" s="80" t="s">
        <v>214</v>
      </c>
      <c r="C38" s="230"/>
      <c r="D38" s="77"/>
      <c r="E38" s="77"/>
      <c r="F38" s="77"/>
      <c r="G38" s="230"/>
      <c r="H38" s="77"/>
      <c r="I38" s="77"/>
      <c r="J38" s="77"/>
      <c r="K38" s="77"/>
      <c r="L38" s="77"/>
    </row>
    <row r="39" spans="1:12" ht="62.4" x14ac:dyDescent="0.3">
      <c r="A39" s="79">
        <v>2</v>
      </c>
      <c r="B39" s="78" t="s">
        <v>464</v>
      </c>
      <c r="C39" s="228" t="s">
        <v>598</v>
      </c>
      <c r="D39" s="228" t="s">
        <v>598</v>
      </c>
      <c r="E39" s="77"/>
      <c r="F39" s="77"/>
      <c r="G39" s="228" t="s">
        <v>598</v>
      </c>
      <c r="H39" s="228" t="s">
        <v>598</v>
      </c>
      <c r="I39" s="77"/>
      <c r="J39" s="77"/>
      <c r="K39" s="77"/>
      <c r="L39" s="77"/>
    </row>
    <row r="40" spans="1:12" ht="33.75" customHeight="1" x14ac:dyDescent="0.3">
      <c r="A40" s="79" t="s">
        <v>213</v>
      </c>
      <c r="B40" s="78" t="s">
        <v>466</v>
      </c>
      <c r="C40" s="228" t="s">
        <v>598</v>
      </c>
      <c r="D40" s="228" t="s">
        <v>598</v>
      </c>
      <c r="E40" s="77"/>
      <c r="F40" s="77"/>
      <c r="G40" s="228" t="s">
        <v>598</v>
      </c>
      <c r="H40" s="228" t="s">
        <v>598</v>
      </c>
      <c r="I40" s="77"/>
      <c r="J40" s="77"/>
      <c r="K40" s="77"/>
      <c r="L40" s="77"/>
    </row>
    <row r="41" spans="1:12" ht="63" customHeight="1" x14ac:dyDescent="0.3">
      <c r="A41" s="79" t="s">
        <v>212</v>
      </c>
      <c r="B41" s="80" t="s">
        <v>549</v>
      </c>
      <c r="C41" s="228" t="s">
        <v>598</v>
      </c>
      <c r="D41" s="228" t="s">
        <v>598</v>
      </c>
      <c r="E41" s="77"/>
      <c r="F41" s="77"/>
      <c r="G41" s="228" t="s">
        <v>598</v>
      </c>
      <c r="H41" s="228" t="s">
        <v>598</v>
      </c>
      <c r="I41" s="77"/>
      <c r="J41" s="77"/>
      <c r="K41" s="77"/>
      <c r="L41" s="77"/>
    </row>
    <row r="42" spans="1:12" ht="58.5" customHeight="1" x14ac:dyDescent="0.3">
      <c r="A42" s="79">
        <v>3</v>
      </c>
      <c r="B42" s="78" t="s">
        <v>465</v>
      </c>
      <c r="C42" s="228" t="s">
        <v>598</v>
      </c>
      <c r="D42" s="228" t="s">
        <v>598</v>
      </c>
      <c r="E42" s="77"/>
      <c r="F42" s="77"/>
      <c r="G42" s="228" t="s">
        <v>598</v>
      </c>
      <c r="H42" s="228" t="s">
        <v>598</v>
      </c>
      <c r="I42" s="77"/>
      <c r="J42" s="77"/>
      <c r="K42" s="77"/>
      <c r="L42" s="77"/>
    </row>
    <row r="43" spans="1:12" ht="34.5" customHeight="1" x14ac:dyDescent="0.3">
      <c r="A43" s="79" t="s">
        <v>211</v>
      </c>
      <c r="B43" s="78" t="s">
        <v>209</v>
      </c>
      <c r="C43" s="228" t="s">
        <v>598</v>
      </c>
      <c r="D43" s="228" t="s">
        <v>598</v>
      </c>
      <c r="E43" s="77"/>
      <c r="F43" s="77"/>
      <c r="G43" s="228" t="s">
        <v>598</v>
      </c>
      <c r="H43" s="228" t="s">
        <v>598</v>
      </c>
      <c r="I43" s="77"/>
      <c r="J43" s="77"/>
      <c r="K43" s="77"/>
      <c r="L43" s="77"/>
    </row>
    <row r="44" spans="1:12" ht="24.75" customHeight="1" x14ac:dyDescent="0.3">
      <c r="A44" s="79" t="s">
        <v>210</v>
      </c>
      <c r="B44" s="78" t="s">
        <v>207</v>
      </c>
      <c r="C44" s="228" t="s">
        <v>598</v>
      </c>
      <c r="D44" s="228" t="s">
        <v>598</v>
      </c>
      <c r="E44" s="77"/>
      <c r="F44" s="77"/>
      <c r="G44" s="228" t="s">
        <v>598</v>
      </c>
      <c r="H44" s="228" t="s">
        <v>598</v>
      </c>
      <c r="I44" s="77"/>
      <c r="J44" s="77"/>
      <c r="K44" s="77"/>
      <c r="L44" s="77"/>
    </row>
    <row r="45" spans="1:12" ht="90.75" customHeight="1" x14ac:dyDescent="0.3">
      <c r="A45" s="79" t="s">
        <v>208</v>
      </c>
      <c r="B45" s="78" t="s">
        <v>470</v>
      </c>
      <c r="C45" s="228" t="s">
        <v>598</v>
      </c>
      <c r="D45" s="228" t="s">
        <v>598</v>
      </c>
      <c r="E45" s="77"/>
      <c r="F45" s="77"/>
      <c r="G45" s="228" t="s">
        <v>598</v>
      </c>
      <c r="H45" s="228" t="s">
        <v>598</v>
      </c>
      <c r="I45" s="77"/>
      <c r="J45" s="77"/>
      <c r="K45" s="77"/>
      <c r="L45" s="77"/>
    </row>
    <row r="46" spans="1:12" ht="167.25" customHeight="1" x14ac:dyDescent="0.3">
      <c r="A46" s="79" t="s">
        <v>206</v>
      </c>
      <c r="B46" s="78" t="s">
        <v>468</v>
      </c>
      <c r="C46" s="228" t="s">
        <v>598</v>
      </c>
      <c r="D46" s="228" t="s">
        <v>598</v>
      </c>
      <c r="E46" s="77"/>
      <c r="F46" s="77"/>
      <c r="G46" s="228" t="s">
        <v>598</v>
      </c>
      <c r="H46" s="228" t="s">
        <v>598</v>
      </c>
      <c r="I46" s="77"/>
      <c r="J46" s="77"/>
      <c r="K46" s="77"/>
      <c r="L46" s="77"/>
    </row>
    <row r="47" spans="1:12" ht="30.75" customHeight="1" x14ac:dyDescent="0.3">
      <c r="A47" s="79" t="s">
        <v>204</v>
      </c>
      <c r="B47" s="78" t="s">
        <v>205</v>
      </c>
      <c r="C47" s="228" t="s">
        <v>598</v>
      </c>
      <c r="D47" s="228" t="s">
        <v>598</v>
      </c>
      <c r="E47" s="77"/>
      <c r="F47" s="77"/>
      <c r="G47" s="228" t="s">
        <v>598</v>
      </c>
      <c r="H47" s="228" t="s">
        <v>598</v>
      </c>
      <c r="I47" s="77"/>
      <c r="J47" s="77"/>
      <c r="K47" s="77"/>
      <c r="L47" s="77"/>
    </row>
    <row r="48" spans="1:12" ht="37.5" customHeight="1" x14ac:dyDescent="0.3">
      <c r="A48" s="79" t="s">
        <v>480</v>
      </c>
      <c r="B48" s="80" t="s">
        <v>203</v>
      </c>
      <c r="C48" s="228" t="s">
        <v>598</v>
      </c>
      <c r="D48" s="228" t="s">
        <v>598</v>
      </c>
      <c r="E48" s="77"/>
      <c r="F48" s="77"/>
      <c r="G48" s="228" t="s">
        <v>598</v>
      </c>
      <c r="H48" s="228" t="s">
        <v>598</v>
      </c>
      <c r="I48" s="77"/>
      <c r="J48" s="77"/>
      <c r="K48" s="77"/>
      <c r="L48" s="77"/>
    </row>
    <row r="49" spans="1:12" ht="35.25" customHeight="1" x14ac:dyDescent="0.3">
      <c r="A49" s="79">
        <v>4</v>
      </c>
      <c r="B49" s="78" t="s">
        <v>201</v>
      </c>
      <c r="C49" s="228" t="s">
        <v>598</v>
      </c>
      <c r="D49" s="228" t="s">
        <v>598</v>
      </c>
      <c r="E49" s="77"/>
      <c r="F49" s="77"/>
      <c r="G49" s="228" t="s">
        <v>598</v>
      </c>
      <c r="H49" s="228" t="s">
        <v>598</v>
      </c>
      <c r="I49" s="77"/>
      <c r="J49" s="77"/>
      <c r="K49" s="77"/>
      <c r="L49" s="77"/>
    </row>
    <row r="50" spans="1:12" ht="86.25" customHeight="1" x14ac:dyDescent="0.3">
      <c r="A50" s="79" t="s">
        <v>202</v>
      </c>
      <c r="B50" s="78" t="s">
        <v>469</v>
      </c>
      <c r="C50" s="228" t="s">
        <v>598</v>
      </c>
      <c r="D50" s="228" t="s">
        <v>598</v>
      </c>
      <c r="E50" s="77"/>
      <c r="F50" s="77"/>
      <c r="G50" s="228" t="s">
        <v>598</v>
      </c>
      <c r="H50" s="228" t="s">
        <v>598</v>
      </c>
      <c r="I50" s="77"/>
      <c r="J50" s="77"/>
      <c r="K50" s="77"/>
      <c r="L50" s="77"/>
    </row>
    <row r="51" spans="1:12" ht="77.25" customHeight="1" x14ac:dyDescent="0.3">
      <c r="A51" s="79" t="s">
        <v>200</v>
      </c>
      <c r="B51" s="78" t="s">
        <v>471</v>
      </c>
      <c r="C51" s="228" t="s">
        <v>598</v>
      </c>
      <c r="D51" s="228" t="s">
        <v>598</v>
      </c>
      <c r="E51" s="77"/>
      <c r="F51" s="77"/>
      <c r="G51" s="228" t="s">
        <v>598</v>
      </c>
      <c r="H51" s="228" t="s">
        <v>598</v>
      </c>
      <c r="I51" s="77"/>
      <c r="J51" s="77"/>
      <c r="K51" s="77"/>
      <c r="L51" s="77"/>
    </row>
    <row r="52" spans="1:12" ht="71.25" customHeight="1" x14ac:dyDescent="0.3">
      <c r="A52" s="79" t="s">
        <v>198</v>
      </c>
      <c r="B52" s="78" t="s">
        <v>199</v>
      </c>
      <c r="C52" s="228" t="s">
        <v>598</v>
      </c>
      <c r="D52" s="228" t="s">
        <v>598</v>
      </c>
      <c r="E52" s="77"/>
      <c r="F52" s="77"/>
      <c r="G52" s="228" t="s">
        <v>598</v>
      </c>
      <c r="H52" s="228" t="s">
        <v>598</v>
      </c>
      <c r="I52" s="77"/>
      <c r="J52" s="77"/>
      <c r="K52" s="77"/>
      <c r="L52" s="77"/>
    </row>
    <row r="53" spans="1:12" ht="48" customHeight="1" x14ac:dyDescent="0.3">
      <c r="A53" s="79" t="s">
        <v>196</v>
      </c>
      <c r="B53" s="189" t="s">
        <v>472</v>
      </c>
      <c r="C53" s="228" t="s">
        <v>598</v>
      </c>
      <c r="D53" s="228" t="s">
        <v>598</v>
      </c>
      <c r="E53" s="77"/>
      <c r="F53" s="77"/>
      <c r="G53" s="228" t="s">
        <v>598</v>
      </c>
      <c r="H53" s="228" t="s">
        <v>598</v>
      </c>
      <c r="I53" s="77"/>
      <c r="J53" s="77"/>
      <c r="K53" s="77"/>
      <c r="L53" s="77"/>
    </row>
    <row r="54" spans="1:12" ht="46.5" customHeight="1" x14ac:dyDescent="0.3">
      <c r="A54" s="79" t="s">
        <v>473</v>
      </c>
      <c r="B54" s="78" t="s">
        <v>197</v>
      </c>
      <c r="C54" s="228" t="s">
        <v>598</v>
      </c>
      <c r="D54" s="228" t="s">
        <v>598</v>
      </c>
      <c r="E54" s="77"/>
      <c r="F54" s="77"/>
      <c r="G54" s="228" t="s">
        <v>598</v>
      </c>
      <c r="H54" s="228"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2" zoomScale="60" zoomScaleNormal="70" workbookViewId="0">
      <selection activeCell="F37" sqref="F37"/>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7.33203125" style="69" customWidth="1"/>
    <col min="12" max="12" width="6.6640625" style="68" customWidth="1"/>
    <col min="13" max="13" width="5.33203125" style="68" customWidth="1"/>
    <col min="14" max="14" width="8.5546875" style="68" customWidth="1"/>
    <col min="15" max="17" width="6.109375" style="68" customWidth="1"/>
    <col min="18" max="18" width="7.44140625" style="68" customWidth="1"/>
    <col min="19" max="19" width="7.5546875" style="68" customWidth="1"/>
    <col min="20" max="20" width="6.109375" style="68" customWidth="1"/>
    <col min="21" max="21" width="7.5546875" style="68" customWidth="1"/>
    <col min="22" max="22" width="8.6640625" style="68" customWidth="1"/>
    <col min="23" max="25" width="6.109375" style="68" customWidth="1"/>
    <col min="26" max="26" width="8.6640625" style="68" customWidth="1"/>
    <col min="27" max="27" width="6.109375" style="68" customWidth="1"/>
    <col min="28" max="28" width="13.109375" style="68" customWidth="1"/>
    <col min="29" max="29" width="18.109375" style="68" customWidth="1"/>
    <col min="30"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 x14ac:dyDescent="0.35">
      <c r="A5" s="69"/>
      <c r="B5" s="69"/>
      <c r="C5" s="69"/>
      <c r="D5" s="69"/>
      <c r="E5" s="69"/>
      <c r="F5" s="69"/>
      <c r="L5" s="69"/>
      <c r="M5" s="69"/>
      <c r="AC5" s="15"/>
    </row>
    <row r="6" spans="1:29"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7.399999999999999" x14ac:dyDescent="0.3">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7.399999999999999" x14ac:dyDescent="0.3">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7.399999999999999" x14ac:dyDescent="0.3">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7.399999999999999" x14ac:dyDescent="0.3">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7.399999999999999" x14ac:dyDescent="0.3">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3">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3">
      <c r="A17" s="69"/>
      <c r="L17" s="69"/>
      <c r="M17" s="69"/>
      <c r="N17" s="69"/>
      <c r="O17" s="69"/>
      <c r="P17" s="69"/>
      <c r="Q17" s="69"/>
      <c r="R17" s="69"/>
      <c r="S17" s="69"/>
      <c r="T17" s="69"/>
      <c r="U17" s="69"/>
      <c r="V17" s="69"/>
      <c r="W17" s="69"/>
      <c r="X17" s="69"/>
      <c r="Y17" s="69"/>
      <c r="Z17" s="69"/>
      <c r="AA17" s="69"/>
      <c r="AB17" s="69"/>
    </row>
    <row r="18" spans="1:32" x14ac:dyDescent="0.3">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3">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3">
      <c r="A20" s="368" t="s">
        <v>195</v>
      </c>
      <c r="B20" s="368" t="s">
        <v>194</v>
      </c>
      <c r="C20" s="371" t="s">
        <v>193</v>
      </c>
      <c r="D20" s="371"/>
      <c r="E20" s="372" t="s">
        <v>192</v>
      </c>
      <c r="F20" s="372"/>
      <c r="G20" s="373" t="s">
        <v>617</v>
      </c>
      <c r="H20" s="376" t="s">
        <v>557</v>
      </c>
      <c r="I20" s="377"/>
      <c r="J20" s="377"/>
      <c r="K20" s="377"/>
      <c r="L20" s="376" t="s">
        <v>558</v>
      </c>
      <c r="M20" s="377"/>
      <c r="N20" s="377"/>
      <c r="O20" s="377"/>
      <c r="P20" s="376" t="s">
        <v>559</v>
      </c>
      <c r="Q20" s="377"/>
      <c r="R20" s="377"/>
      <c r="S20" s="377"/>
      <c r="T20" s="376" t="s">
        <v>560</v>
      </c>
      <c r="U20" s="377"/>
      <c r="V20" s="377"/>
      <c r="W20" s="377"/>
      <c r="X20" s="376" t="s">
        <v>618</v>
      </c>
      <c r="Y20" s="377"/>
      <c r="Z20" s="377"/>
      <c r="AA20" s="377"/>
      <c r="AB20" s="379" t="s">
        <v>191</v>
      </c>
      <c r="AC20" s="379"/>
      <c r="AD20" s="73"/>
      <c r="AE20" s="73"/>
      <c r="AF20" s="73"/>
    </row>
    <row r="21" spans="1:32" ht="99.75" customHeight="1" x14ac:dyDescent="0.3">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3">
      <c r="A22" s="370"/>
      <c r="B22" s="370"/>
      <c r="C22" s="234" t="s">
        <v>3</v>
      </c>
      <c r="D22" s="234" t="s">
        <v>189</v>
      </c>
      <c r="E22" s="235" t="s">
        <v>619</v>
      </c>
      <c r="F22" s="235" t="s">
        <v>620</v>
      </c>
      <c r="G22" s="37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3">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3">
      <c r="A24" s="210">
        <v>1</v>
      </c>
      <c r="B24" s="211" t="s">
        <v>188</v>
      </c>
      <c r="C24" s="212">
        <v>6.753432000000001</v>
      </c>
      <c r="D24" s="212">
        <v>6.8202499960000003</v>
      </c>
      <c r="E24" s="212">
        <v>6.8202499960000003</v>
      </c>
      <c r="F24" s="212">
        <v>6.8202499960000003</v>
      </c>
      <c r="G24" s="212">
        <v>0</v>
      </c>
      <c r="H24" s="212">
        <v>0</v>
      </c>
      <c r="I24" s="212"/>
      <c r="J24" s="212">
        <v>0</v>
      </c>
      <c r="K24" s="212"/>
      <c r="L24" s="212">
        <v>0</v>
      </c>
      <c r="M24" s="212"/>
      <c r="N24" s="212">
        <v>0</v>
      </c>
      <c r="O24" s="212"/>
      <c r="P24" s="212">
        <v>6.753432000000001</v>
      </c>
      <c r="Q24" s="212"/>
      <c r="R24" s="212">
        <v>6.8202499960000003</v>
      </c>
      <c r="S24" s="212"/>
      <c r="T24" s="212">
        <v>0</v>
      </c>
      <c r="U24" s="212"/>
      <c r="V24" s="212">
        <v>0</v>
      </c>
      <c r="W24" s="212"/>
      <c r="X24" s="212">
        <v>0</v>
      </c>
      <c r="Y24" s="212"/>
      <c r="Z24" s="212" t="s">
        <v>603</v>
      </c>
      <c r="AA24" s="212"/>
      <c r="AB24" s="212">
        <v>6.753432000000001</v>
      </c>
      <c r="AC24" s="212">
        <v>6.8202499960000003</v>
      </c>
    </row>
    <row r="25" spans="1:32" s="213" customFormat="1" ht="24" customHeight="1" x14ac:dyDescent="0.3">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3">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2" x14ac:dyDescent="0.3">
      <c r="A27" s="214" t="s">
        <v>183</v>
      </c>
      <c r="B27" s="215" t="s">
        <v>454</v>
      </c>
      <c r="C27" s="212"/>
      <c r="D27" s="212"/>
      <c r="E27" s="212"/>
      <c r="F27" s="212"/>
      <c r="G27" s="212">
        <v>0</v>
      </c>
      <c r="H27" s="212">
        <v>0</v>
      </c>
      <c r="I27" s="212"/>
      <c r="J27" s="212">
        <v>0</v>
      </c>
      <c r="K27" s="212"/>
      <c r="L27" s="212">
        <v>0</v>
      </c>
      <c r="M27" s="212"/>
      <c r="N27" s="212">
        <v>0</v>
      </c>
      <c r="O27" s="212"/>
      <c r="P27" s="212">
        <v>5.6648700000000014</v>
      </c>
      <c r="Q27" s="212"/>
      <c r="R27" s="212">
        <v>5.7209183300000008</v>
      </c>
      <c r="S27" s="212"/>
      <c r="T27" s="212">
        <v>0</v>
      </c>
      <c r="U27" s="212"/>
      <c r="V27" s="212">
        <v>0</v>
      </c>
      <c r="W27" s="212"/>
      <c r="X27" s="212">
        <v>0</v>
      </c>
      <c r="Y27" s="212"/>
      <c r="Z27" s="212" t="s">
        <v>603</v>
      </c>
      <c r="AA27" s="212"/>
      <c r="AB27" s="212">
        <v>5.6648700000000014</v>
      </c>
      <c r="AC27" s="212">
        <v>5.7209183300000008</v>
      </c>
    </row>
    <row r="28" spans="1:32" s="213" customFormat="1" x14ac:dyDescent="0.3">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3">
      <c r="A29" s="214" t="s">
        <v>180</v>
      </c>
      <c r="B29" s="216" t="s">
        <v>179</v>
      </c>
      <c r="C29" s="212"/>
      <c r="D29" s="212"/>
      <c r="E29" s="212"/>
      <c r="F29" s="212"/>
      <c r="G29" s="212">
        <v>0</v>
      </c>
      <c r="H29" s="212">
        <v>0</v>
      </c>
      <c r="I29" s="212"/>
      <c r="J29" s="212">
        <v>0</v>
      </c>
      <c r="K29" s="212"/>
      <c r="L29" s="212">
        <v>0</v>
      </c>
      <c r="M29" s="212"/>
      <c r="N29" s="212">
        <v>0</v>
      </c>
      <c r="O29" s="212"/>
      <c r="P29" s="212">
        <v>1.0885619999999996</v>
      </c>
      <c r="Q29" s="212"/>
      <c r="R29" s="212">
        <v>1.0993316659999994</v>
      </c>
      <c r="S29" s="212"/>
      <c r="T29" s="212">
        <v>0</v>
      </c>
      <c r="U29" s="212"/>
      <c r="V29" s="212">
        <v>0</v>
      </c>
      <c r="W29" s="212"/>
      <c r="X29" s="212">
        <v>0</v>
      </c>
      <c r="Y29" s="212"/>
      <c r="Z29" s="212" t="s">
        <v>603</v>
      </c>
      <c r="AA29" s="212"/>
      <c r="AB29" s="212">
        <v>1.0885619999999996</v>
      </c>
      <c r="AC29" s="212">
        <v>1.0993316659999994</v>
      </c>
    </row>
    <row r="30" spans="1:32" s="213" customFormat="1" ht="46.8" x14ac:dyDescent="0.3">
      <c r="A30" s="210" t="s">
        <v>64</v>
      </c>
      <c r="B30" s="211" t="s">
        <v>178</v>
      </c>
      <c r="C30" s="212">
        <v>5.6648700000000005</v>
      </c>
      <c r="D30" s="212">
        <v>5.7209183300000008</v>
      </c>
      <c r="E30" s="212">
        <v>5.7209183300000008</v>
      </c>
      <c r="F30" s="212">
        <v>5.7209183300000008</v>
      </c>
      <c r="G30" s="212">
        <v>0</v>
      </c>
      <c r="H30" s="212">
        <v>0</v>
      </c>
      <c r="I30" s="212"/>
      <c r="J30" s="212">
        <v>0</v>
      </c>
      <c r="K30" s="212"/>
      <c r="L30" s="212">
        <v>0</v>
      </c>
      <c r="M30" s="212"/>
      <c r="N30" s="212">
        <v>0</v>
      </c>
      <c r="O30" s="212"/>
      <c r="P30" s="212">
        <v>5.6648700000000005</v>
      </c>
      <c r="Q30" s="212"/>
      <c r="R30" s="212">
        <v>5.7209183300000008</v>
      </c>
      <c r="S30" s="212"/>
      <c r="T30" s="212">
        <v>0</v>
      </c>
      <c r="U30" s="212"/>
      <c r="V30" s="212">
        <v>0</v>
      </c>
      <c r="W30" s="212"/>
      <c r="X30" s="212">
        <v>0</v>
      </c>
      <c r="Y30" s="212"/>
      <c r="Z30" s="212" t="s">
        <v>603</v>
      </c>
      <c r="AA30" s="212"/>
      <c r="AB30" s="212">
        <v>5.6648700000000005</v>
      </c>
      <c r="AC30" s="212">
        <v>5.7209183300000008</v>
      </c>
    </row>
    <row r="31" spans="1:32" s="213" customFormat="1" x14ac:dyDescent="0.3">
      <c r="A31" s="210" t="s">
        <v>177</v>
      </c>
      <c r="B31" s="215" t="s">
        <v>176</v>
      </c>
      <c r="C31" s="212">
        <v>5.4428100000000006</v>
      </c>
      <c r="D31" s="212">
        <v>5.4966583299999998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2" x14ac:dyDescent="0.3">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3">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3">
      <c r="A34" s="210" t="s">
        <v>171</v>
      </c>
      <c r="B34" s="215" t="s">
        <v>170</v>
      </c>
      <c r="C34" s="212">
        <v>0.22206000000000001</v>
      </c>
      <c r="D34" s="212">
        <v>0.22425999999999999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2" x14ac:dyDescent="0.3">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3">
      <c r="A36" s="214" t="s">
        <v>168</v>
      </c>
      <c r="B36" s="215" t="s">
        <v>563</v>
      </c>
      <c r="C36" s="212"/>
      <c r="D36" s="212"/>
      <c r="E36" s="212"/>
      <c r="F36" s="212"/>
      <c r="G36" s="212">
        <v>0</v>
      </c>
      <c r="H36" s="212">
        <v>0</v>
      </c>
      <c r="I36" s="238" t="s">
        <v>611</v>
      </c>
      <c r="J36" s="212">
        <v>0</v>
      </c>
      <c r="K36" s="238" t="s">
        <v>611</v>
      </c>
      <c r="L36" s="212">
        <v>0</v>
      </c>
      <c r="M36" s="238" t="s">
        <v>611</v>
      </c>
      <c r="N36" s="212">
        <v>0</v>
      </c>
      <c r="O36" s="238" t="s">
        <v>611</v>
      </c>
      <c r="P36" s="212">
        <v>0</v>
      </c>
      <c r="Q36" s="238" t="s">
        <v>611</v>
      </c>
      <c r="R36" s="212">
        <v>0</v>
      </c>
      <c r="S36" s="238" t="s">
        <v>611</v>
      </c>
      <c r="T36" s="212">
        <v>0</v>
      </c>
      <c r="U36" s="238" t="s">
        <v>611</v>
      </c>
      <c r="V36" s="212">
        <v>0</v>
      </c>
      <c r="W36" s="238" t="s">
        <v>611</v>
      </c>
      <c r="X36" s="212">
        <v>0</v>
      </c>
      <c r="Y36" s="238" t="s">
        <v>611</v>
      </c>
      <c r="Z36" s="212" t="s">
        <v>603</v>
      </c>
      <c r="AA36" s="238" t="s">
        <v>603</v>
      </c>
      <c r="AB36" s="212">
        <v>0</v>
      </c>
      <c r="AC36" s="212">
        <v>0</v>
      </c>
    </row>
    <row r="37" spans="1:29" s="213" customFormat="1" ht="31.2" x14ac:dyDescent="0.3">
      <c r="A37" s="214" t="s">
        <v>167</v>
      </c>
      <c r="B37" s="217" t="s">
        <v>561</v>
      </c>
      <c r="C37" s="212"/>
      <c r="D37" s="212"/>
      <c r="E37" s="212"/>
      <c r="F37" s="212"/>
      <c r="G37" s="212">
        <v>0</v>
      </c>
      <c r="H37" s="212">
        <v>0</v>
      </c>
      <c r="I37" s="238" t="s">
        <v>611</v>
      </c>
      <c r="J37" s="212">
        <v>0</v>
      </c>
      <c r="K37" s="238" t="s">
        <v>611</v>
      </c>
      <c r="L37" s="212">
        <v>0</v>
      </c>
      <c r="M37" s="238" t="s">
        <v>611</v>
      </c>
      <c r="N37" s="212">
        <v>0</v>
      </c>
      <c r="O37" s="238" t="s">
        <v>611</v>
      </c>
      <c r="P37" s="212">
        <v>0</v>
      </c>
      <c r="Q37" s="238" t="s">
        <v>611</v>
      </c>
      <c r="R37" s="212">
        <v>0</v>
      </c>
      <c r="S37" s="238" t="s">
        <v>611</v>
      </c>
      <c r="T37" s="212">
        <v>0</v>
      </c>
      <c r="U37" s="238" t="s">
        <v>611</v>
      </c>
      <c r="V37" s="212">
        <v>0</v>
      </c>
      <c r="W37" s="238" t="s">
        <v>611</v>
      </c>
      <c r="X37" s="212">
        <v>0</v>
      </c>
      <c r="Y37" s="238" t="s">
        <v>611</v>
      </c>
      <c r="Z37" s="212" t="s">
        <v>603</v>
      </c>
      <c r="AA37" s="238" t="s">
        <v>603</v>
      </c>
      <c r="AB37" s="212">
        <v>0</v>
      </c>
      <c r="AC37" s="212">
        <v>0</v>
      </c>
    </row>
    <row r="38" spans="1:29" s="213" customFormat="1" x14ac:dyDescent="0.3">
      <c r="A38" s="214" t="s">
        <v>166</v>
      </c>
      <c r="B38" s="217" t="s">
        <v>157</v>
      </c>
      <c r="C38" s="212"/>
      <c r="D38" s="212"/>
      <c r="E38" s="212"/>
      <c r="F38" s="212"/>
      <c r="G38" s="212">
        <v>0</v>
      </c>
      <c r="H38" s="212">
        <v>0</v>
      </c>
      <c r="I38" s="238" t="s">
        <v>611</v>
      </c>
      <c r="J38" s="212">
        <v>0</v>
      </c>
      <c r="K38" s="238" t="s">
        <v>611</v>
      </c>
      <c r="L38" s="212">
        <v>0</v>
      </c>
      <c r="M38" s="238" t="s">
        <v>611</v>
      </c>
      <c r="N38" s="212">
        <v>0</v>
      </c>
      <c r="O38" s="238" t="s">
        <v>611</v>
      </c>
      <c r="P38" s="212">
        <v>0</v>
      </c>
      <c r="Q38" s="238" t="s">
        <v>611</v>
      </c>
      <c r="R38" s="212">
        <v>0</v>
      </c>
      <c r="S38" s="238" t="s">
        <v>611</v>
      </c>
      <c r="T38" s="212">
        <v>0</v>
      </c>
      <c r="U38" s="238" t="s">
        <v>611</v>
      </c>
      <c r="V38" s="212">
        <v>0</v>
      </c>
      <c r="W38" s="238" t="s">
        <v>611</v>
      </c>
      <c r="X38" s="212">
        <v>0</v>
      </c>
      <c r="Y38" s="238" t="s">
        <v>611</v>
      </c>
      <c r="Z38" s="212" t="s">
        <v>603</v>
      </c>
      <c r="AA38" s="238" t="s">
        <v>603</v>
      </c>
      <c r="AB38" s="212">
        <v>0</v>
      </c>
      <c r="AC38" s="212">
        <v>0</v>
      </c>
    </row>
    <row r="39" spans="1:29" s="213" customFormat="1" x14ac:dyDescent="0.3">
      <c r="A39" s="214" t="s">
        <v>165</v>
      </c>
      <c r="B39" s="215" t="s">
        <v>562</v>
      </c>
      <c r="C39" s="212"/>
      <c r="D39" s="212"/>
      <c r="E39" s="212"/>
      <c r="F39" s="212"/>
      <c r="G39" s="212">
        <v>0</v>
      </c>
      <c r="H39" s="212">
        <v>0</v>
      </c>
      <c r="I39" s="238" t="s">
        <v>611</v>
      </c>
      <c r="J39" s="212">
        <v>0</v>
      </c>
      <c r="K39" s="238" t="s">
        <v>611</v>
      </c>
      <c r="L39" s="212">
        <v>0</v>
      </c>
      <c r="M39" s="238" t="s">
        <v>611</v>
      </c>
      <c r="N39" s="212">
        <v>0</v>
      </c>
      <c r="O39" s="238" t="s">
        <v>611</v>
      </c>
      <c r="P39" s="212">
        <v>0</v>
      </c>
      <c r="Q39" s="238" t="s">
        <v>611</v>
      </c>
      <c r="R39" s="212">
        <v>0</v>
      </c>
      <c r="S39" s="238" t="s">
        <v>611</v>
      </c>
      <c r="T39" s="212">
        <v>0</v>
      </c>
      <c r="U39" s="238" t="s">
        <v>611</v>
      </c>
      <c r="V39" s="212">
        <v>0</v>
      </c>
      <c r="W39" s="238" t="s">
        <v>611</v>
      </c>
      <c r="X39" s="212">
        <v>0</v>
      </c>
      <c r="Y39" s="238" t="s">
        <v>611</v>
      </c>
      <c r="Z39" s="212" t="s">
        <v>603</v>
      </c>
      <c r="AA39" s="238" t="s">
        <v>603</v>
      </c>
      <c r="AB39" s="212">
        <v>0</v>
      </c>
      <c r="AC39" s="212">
        <v>0</v>
      </c>
    </row>
    <row r="40" spans="1:29" s="213" customFormat="1" x14ac:dyDescent="0.3">
      <c r="A40" s="214" t="s">
        <v>164</v>
      </c>
      <c r="B40" s="215" t="s">
        <v>564</v>
      </c>
      <c r="C40" s="212"/>
      <c r="D40" s="212"/>
      <c r="E40" s="212"/>
      <c r="F40" s="212"/>
      <c r="G40" s="212">
        <v>0</v>
      </c>
      <c r="H40" s="212">
        <v>0</v>
      </c>
      <c r="I40" s="238" t="s">
        <v>611</v>
      </c>
      <c r="J40" s="212">
        <v>0</v>
      </c>
      <c r="K40" s="238" t="s">
        <v>611</v>
      </c>
      <c r="L40" s="212">
        <v>0</v>
      </c>
      <c r="M40" s="238" t="s">
        <v>611</v>
      </c>
      <c r="N40" s="212">
        <v>0</v>
      </c>
      <c r="O40" s="238" t="s">
        <v>611</v>
      </c>
      <c r="P40" s="212">
        <v>0</v>
      </c>
      <c r="Q40" s="238" t="s">
        <v>611</v>
      </c>
      <c r="R40" s="212">
        <v>0</v>
      </c>
      <c r="S40" s="238" t="s">
        <v>611</v>
      </c>
      <c r="T40" s="212">
        <v>0</v>
      </c>
      <c r="U40" s="238" t="s">
        <v>611</v>
      </c>
      <c r="V40" s="212">
        <v>0</v>
      </c>
      <c r="W40" s="238" t="s">
        <v>611</v>
      </c>
      <c r="X40" s="212">
        <v>0</v>
      </c>
      <c r="Y40" s="238" t="s">
        <v>611</v>
      </c>
      <c r="Z40" s="212" t="s">
        <v>603</v>
      </c>
      <c r="AA40" s="238" t="s">
        <v>603</v>
      </c>
      <c r="AB40" s="212">
        <v>0</v>
      </c>
      <c r="AC40" s="212">
        <v>0</v>
      </c>
    </row>
    <row r="41" spans="1:29" s="213" customFormat="1" x14ac:dyDescent="0.3">
      <c r="A41" s="214" t="s">
        <v>163</v>
      </c>
      <c r="B41" s="215" t="s">
        <v>565</v>
      </c>
      <c r="C41" s="212"/>
      <c r="D41" s="212"/>
      <c r="E41" s="212"/>
      <c r="F41" s="212"/>
      <c r="G41" s="212">
        <v>0</v>
      </c>
      <c r="H41" s="212">
        <v>0</v>
      </c>
      <c r="I41" s="238" t="s">
        <v>611</v>
      </c>
      <c r="J41" s="212">
        <v>0</v>
      </c>
      <c r="K41" s="238" t="s">
        <v>611</v>
      </c>
      <c r="L41" s="212">
        <v>0</v>
      </c>
      <c r="M41" s="238" t="s">
        <v>611</v>
      </c>
      <c r="N41" s="212">
        <v>0</v>
      </c>
      <c r="O41" s="238" t="s">
        <v>611</v>
      </c>
      <c r="P41" s="212">
        <v>0</v>
      </c>
      <c r="Q41" s="238" t="s">
        <v>611</v>
      </c>
      <c r="R41" s="212">
        <v>0</v>
      </c>
      <c r="S41" s="238" t="s">
        <v>611</v>
      </c>
      <c r="T41" s="212">
        <v>0</v>
      </c>
      <c r="U41" s="238" t="s">
        <v>611</v>
      </c>
      <c r="V41" s="212">
        <v>0</v>
      </c>
      <c r="W41" s="238" t="s">
        <v>611</v>
      </c>
      <c r="X41" s="212">
        <v>0</v>
      </c>
      <c r="Y41" s="238" t="s">
        <v>611</v>
      </c>
      <c r="Z41" s="212" t="s">
        <v>603</v>
      </c>
      <c r="AA41" s="238" t="s">
        <v>603</v>
      </c>
      <c r="AB41" s="212">
        <v>0</v>
      </c>
      <c r="AC41" s="212">
        <v>0</v>
      </c>
    </row>
    <row r="42" spans="1:29" s="213" customFormat="1" x14ac:dyDescent="0.3">
      <c r="A42" s="214" t="s">
        <v>162</v>
      </c>
      <c r="B42" s="215" t="s">
        <v>566</v>
      </c>
      <c r="C42" s="212"/>
      <c r="D42" s="212"/>
      <c r="E42" s="212"/>
      <c r="F42" s="212"/>
      <c r="G42" s="212">
        <v>0</v>
      </c>
      <c r="H42" s="212">
        <v>0</v>
      </c>
      <c r="I42" s="238" t="s">
        <v>611</v>
      </c>
      <c r="J42" s="212">
        <v>0</v>
      </c>
      <c r="K42" s="238" t="s">
        <v>611</v>
      </c>
      <c r="L42" s="212">
        <v>0</v>
      </c>
      <c r="M42" s="238" t="s">
        <v>611</v>
      </c>
      <c r="N42" s="212">
        <v>0</v>
      </c>
      <c r="O42" s="238" t="s">
        <v>611</v>
      </c>
      <c r="P42" s="212">
        <v>0</v>
      </c>
      <c r="Q42" s="238" t="s">
        <v>611</v>
      </c>
      <c r="R42" s="212">
        <v>0</v>
      </c>
      <c r="S42" s="238" t="s">
        <v>611</v>
      </c>
      <c r="T42" s="212">
        <v>0</v>
      </c>
      <c r="U42" s="238" t="s">
        <v>611</v>
      </c>
      <c r="V42" s="212">
        <v>0</v>
      </c>
      <c r="W42" s="238" t="s">
        <v>611</v>
      </c>
      <c r="X42" s="212">
        <v>0</v>
      </c>
      <c r="Y42" s="238" t="s">
        <v>611</v>
      </c>
      <c r="Z42" s="212" t="s">
        <v>603</v>
      </c>
      <c r="AA42" s="238" t="s">
        <v>603</v>
      </c>
      <c r="AB42" s="212">
        <v>0</v>
      </c>
      <c r="AC42" s="212">
        <v>0</v>
      </c>
    </row>
    <row r="43" spans="1:29" s="213" customFormat="1" x14ac:dyDescent="0.3">
      <c r="A43" s="214" t="s">
        <v>567</v>
      </c>
      <c r="B43" s="215" t="s">
        <v>568</v>
      </c>
      <c r="C43" s="212"/>
      <c r="D43" s="212"/>
      <c r="E43" s="212"/>
      <c r="F43" s="212"/>
      <c r="G43" s="212">
        <v>0</v>
      </c>
      <c r="H43" s="212">
        <v>0</v>
      </c>
      <c r="I43" s="238" t="s">
        <v>611</v>
      </c>
      <c r="J43" s="212">
        <v>0</v>
      </c>
      <c r="K43" s="238" t="s">
        <v>611</v>
      </c>
      <c r="L43" s="212">
        <v>0</v>
      </c>
      <c r="M43" s="238" t="s">
        <v>611</v>
      </c>
      <c r="N43" s="212">
        <v>0</v>
      </c>
      <c r="O43" s="238" t="s">
        <v>611</v>
      </c>
      <c r="P43" s="212">
        <v>0</v>
      </c>
      <c r="Q43" s="238" t="s">
        <v>611</v>
      </c>
      <c r="R43" s="212">
        <v>0</v>
      </c>
      <c r="S43" s="238" t="s">
        <v>611</v>
      </c>
      <c r="T43" s="212">
        <v>0</v>
      </c>
      <c r="U43" s="238" t="s">
        <v>611</v>
      </c>
      <c r="V43" s="212">
        <v>0</v>
      </c>
      <c r="W43" s="238" t="s">
        <v>611</v>
      </c>
      <c r="X43" s="212">
        <v>0</v>
      </c>
      <c r="Y43" s="238" t="s">
        <v>611</v>
      </c>
      <c r="Z43" s="212" t="s">
        <v>603</v>
      </c>
      <c r="AA43" s="238" t="s">
        <v>603</v>
      </c>
      <c r="AB43" s="212">
        <v>0</v>
      </c>
      <c r="AC43" s="212">
        <v>0</v>
      </c>
    </row>
    <row r="44" spans="1:29" s="213" customFormat="1" x14ac:dyDescent="0.3">
      <c r="A44" s="214" t="s">
        <v>569</v>
      </c>
      <c r="B44" s="215" t="s">
        <v>570</v>
      </c>
      <c r="C44" s="212"/>
      <c r="D44" s="212"/>
      <c r="E44" s="212"/>
      <c r="F44" s="212"/>
      <c r="G44" s="212">
        <v>0</v>
      </c>
      <c r="H44" s="212">
        <v>0</v>
      </c>
      <c r="I44" s="238" t="s">
        <v>611</v>
      </c>
      <c r="J44" s="212">
        <v>0</v>
      </c>
      <c r="K44" s="238" t="s">
        <v>611</v>
      </c>
      <c r="L44" s="212">
        <v>0</v>
      </c>
      <c r="M44" s="238" t="s">
        <v>611</v>
      </c>
      <c r="N44" s="212">
        <v>0</v>
      </c>
      <c r="O44" s="238" t="s">
        <v>611</v>
      </c>
      <c r="P44" s="212">
        <v>0</v>
      </c>
      <c r="Q44" s="238" t="s">
        <v>611</v>
      </c>
      <c r="R44" s="212">
        <v>0</v>
      </c>
      <c r="S44" s="238" t="s">
        <v>611</v>
      </c>
      <c r="T44" s="212">
        <v>0</v>
      </c>
      <c r="U44" s="238" t="s">
        <v>611</v>
      </c>
      <c r="V44" s="212">
        <v>0</v>
      </c>
      <c r="W44" s="238" t="s">
        <v>611</v>
      </c>
      <c r="X44" s="212">
        <v>0</v>
      </c>
      <c r="Y44" s="238" t="s">
        <v>611</v>
      </c>
      <c r="Z44" s="212" t="s">
        <v>603</v>
      </c>
      <c r="AA44" s="238" t="s">
        <v>603</v>
      </c>
      <c r="AB44" s="212">
        <v>0</v>
      </c>
      <c r="AC44" s="212">
        <v>0</v>
      </c>
    </row>
    <row r="45" spans="1:29" s="213" customFormat="1" x14ac:dyDescent="0.3">
      <c r="A45" s="214" t="s">
        <v>571</v>
      </c>
      <c r="B45" s="215" t="s">
        <v>572</v>
      </c>
      <c r="C45" s="212"/>
      <c r="D45" s="212"/>
      <c r="E45" s="212"/>
      <c r="F45" s="212"/>
      <c r="G45" s="212">
        <v>0</v>
      </c>
      <c r="H45" s="212">
        <v>0</v>
      </c>
      <c r="I45" s="238" t="s">
        <v>611</v>
      </c>
      <c r="J45" s="212">
        <v>0</v>
      </c>
      <c r="K45" s="238" t="s">
        <v>611</v>
      </c>
      <c r="L45" s="212">
        <v>0</v>
      </c>
      <c r="M45" s="238" t="s">
        <v>611</v>
      </c>
      <c r="N45" s="212">
        <v>0</v>
      </c>
      <c r="O45" s="238" t="s">
        <v>611</v>
      </c>
      <c r="P45" s="212">
        <v>0</v>
      </c>
      <c r="Q45" s="238" t="s">
        <v>611</v>
      </c>
      <c r="R45" s="212">
        <v>0</v>
      </c>
      <c r="S45" s="238" t="s">
        <v>611</v>
      </c>
      <c r="T45" s="212">
        <v>0</v>
      </c>
      <c r="U45" s="238" t="s">
        <v>611</v>
      </c>
      <c r="V45" s="212">
        <v>0</v>
      </c>
      <c r="W45" s="238" t="s">
        <v>611</v>
      </c>
      <c r="X45" s="212">
        <v>0</v>
      </c>
      <c r="Y45" s="238" t="s">
        <v>611</v>
      </c>
      <c r="Z45" s="212" t="s">
        <v>603</v>
      </c>
      <c r="AA45" s="238" t="s">
        <v>603</v>
      </c>
      <c r="AB45" s="212">
        <v>0</v>
      </c>
      <c r="AC45" s="212">
        <v>0</v>
      </c>
    </row>
    <row r="46" spans="1:29" s="213" customFormat="1" x14ac:dyDescent="0.3">
      <c r="A46" s="214" t="s">
        <v>573</v>
      </c>
      <c r="B46" s="215" t="s">
        <v>574</v>
      </c>
      <c r="C46" s="212"/>
      <c r="D46" s="212"/>
      <c r="E46" s="212"/>
      <c r="F46" s="212"/>
      <c r="G46" s="212">
        <v>0</v>
      </c>
      <c r="H46" s="212">
        <v>0</v>
      </c>
      <c r="I46" s="238" t="s">
        <v>611</v>
      </c>
      <c r="J46" s="212">
        <v>0</v>
      </c>
      <c r="K46" s="238" t="s">
        <v>611</v>
      </c>
      <c r="L46" s="212">
        <v>0</v>
      </c>
      <c r="M46" s="238" t="s">
        <v>611</v>
      </c>
      <c r="N46" s="212">
        <v>0</v>
      </c>
      <c r="O46" s="238" t="s">
        <v>611</v>
      </c>
      <c r="P46" s="212">
        <v>0</v>
      </c>
      <c r="Q46" s="238" t="s">
        <v>611</v>
      </c>
      <c r="R46" s="212">
        <v>0</v>
      </c>
      <c r="S46" s="238" t="s">
        <v>611</v>
      </c>
      <c r="T46" s="212">
        <v>0</v>
      </c>
      <c r="U46" s="238" t="s">
        <v>611</v>
      </c>
      <c r="V46" s="212">
        <v>0</v>
      </c>
      <c r="W46" s="238" t="s">
        <v>611</v>
      </c>
      <c r="X46" s="212">
        <v>0</v>
      </c>
      <c r="Y46" s="238" t="s">
        <v>611</v>
      </c>
      <c r="Z46" s="212" t="s">
        <v>603</v>
      </c>
      <c r="AA46" s="238" t="s">
        <v>603</v>
      </c>
      <c r="AB46" s="212">
        <v>0</v>
      </c>
      <c r="AC46" s="212">
        <v>0</v>
      </c>
    </row>
    <row r="47" spans="1:29" s="213" customFormat="1" x14ac:dyDescent="0.3">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3">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2" x14ac:dyDescent="0.3">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3">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2" x14ac:dyDescent="0.3">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2" x14ac:dyDescent="0.3">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3">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3">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3">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3">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3">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3">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3">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3">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3">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3">
      <c r="A62" s="214" t="s">
        <v>148</v>
      </c>
      <c r="B62" s="215" t="s">
        <v>147</v>
      </c>
      <c r="C62" s="212">
        <v>5.6648700000000005</v>
      </c>
      <c r="D62" s="212">
        <v>5.7209183300000008</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3">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3">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3">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3">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3">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3">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3">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3">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3">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3">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3">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3">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3">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3">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2" x14ac:dyDescent="0.3">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3">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3">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3">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3">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3">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3">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3">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3">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3">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 x14ac:dyDescent="0.35">
      <c r="AV6" s="15"/>
    </row>
    <row r="7" spans="1:48"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7.399999999999999"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6"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7.399999999999999"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6"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7.399999999999999"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6"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6" x14ac:dyDescent="0.3"/>
  <cols>
    <col min="1" max="2" width="66.109375" style="151" customWidth="1"/>
    <col min="3" max="256" width="9.109375" style="152"/>
    <col min="257" max="258" width="66.109375" style="152" customWidth="1"/>
    <col min="259" max="512" width="9.109375" style="152"/>
    <col min="513" max="514" width="66.109375" style="152" customWidth="1"/>
    <col min="515" max="768" width="9.109375" style="152"/>
    <col min="769" max="770" width="66.109375" style="152" customWidth="1"/>
    <col min="771" max="1024" width="9.109375" style="152"/>
    <col min="1025" max="1026" width="66.109375" style="152" customWidth="1"/>
    <col min="1027" max="1280" width="9.109375" style="152"/>
    <col min="1281" max="1282" width="66.109375" style="152" customWidth="1"/>
    <col min="1283" max="1536" width="9.109375" style="152"/>
    <col min="1537" max="1538" width="66.109375" style="152" customWidth="1"/>
    <col min="1539" max="1792" width="9.109375" style="152"/>
    <col min="1793" max="1794" width="66.109375" style="152" customWidth="1"/>
    <col min="1795" max="2048" width="9.109375" style="152"/>
    <col min="2049" max="2050" width="66.109375" style="152" customWidth="1"/>
    <col min="2051" max="2304" width="9.109375" style="152"/>
    <col min="2305" max="2306" width="66.109375" style="152" customWidth="1"/>
    <col min="2307" max="2560" width="9.109375" style="152"/>
    <col min="2561" max="2562" width="66.109375" style="152" customWidth="1"/>
    <col min="2563" max="2816" width="9.109375" style="152"/>
    <col min="2817" max="2818" width="66.109375" style="152" customWidth="1"/>
    <col min="2819" max="3072" width="9.109375" style="152"/>
    <col min="3073" max="3074" width="66.109375" style="152" customWidth="1"/>
    <col min="3075" max="3328" width="9.109375" style="152"/>
    <col min="3329" max="3330" width="66.109375" style="152" customWidth="1"/>
    <col min="3331" max="3584" width="9.109375" style="152"/>
    <col min="3585" max="3586" width="66.109375" style="152" customWidth="1"/>
    <col min="3587" max="3840" width="9.109375" style="152"/>
    <col min="3841" max="3842" width="66.109375" style="152" customWidth="1"/>
    <col min="3843" max="4096" width="9.109375" style="152"/>
    <col min="4097" max="4098" width="66.109375" style="152" customWidth="1"/>
    <col min="4099" max="4352" width="9.109375" style="152"/>
    <col min="4353" max="4354" width="66.109375" style="152" customWidth="1"/>
    <col min="4355" max="4608" width="9.109375" style="152"/>
    <col min="4609" max="4610" width="66.109375" style="152" customWidth="1"/>
    <col min="4611" max="4864" width="9.109375" style="152"/>
    <col min="4865" max="4866" width="66.109375" style="152" customWidth="1"/>
    <col min="4867" max="5120" width="9.109375" style="152"/>
    <col min="5121" max="5122" width="66.109375" style="152" customWidth="1"/>
    <col min="5123" max="5376" width="9.109375" style="152"/>
    <col min="5377" max="5378" width="66.109375" style="152" customWidth="1"/>
    <col min="5379" max="5632" width="9.109375" style="152"/>
    <col min="5633" max="5634" width="66.109375" style="152" customWidth="1"/>
    <col min="5635" max="5888" width="9.109375" style="152"/>
    <col min="5889" max="5890" width="66.109375" style="152" customWidth="1"/>
    <col min="5891" max="6144" width="9.109375" style="152"/>
    <col min="6145" max="6146" width="66.109375" style="152" customWidth="1"/>
    <col min="6147" max="6400" width="9.109375" style="152"/>
    <col min="6401" max="6402" width="66.109375" style="152" customWidth="1"/>
    <col min="6403" max="6656" width="9.109375" style="152"/>
    <col min="6657" max="6658" width="66.109375" style="152" customWidth="1"/>
    <col min="6659" max="6912" width="9.109375" style="152"/>
    <col min="6913" max="6914" width="66.109375" style="152" customWidth="1"/>
    <col min="6915" max="7168" width="9.109375" style="152"/>
    <col min="7169" max="7170" width="66.109375" style="152" customWidth="1"/>
    <col min="7171" max="7424" width="9.109375" style="152"/>
    <col min="7425" max="7426" width="66.109375" style="152" customWidth="1"/>
    <col min="7427" max="7680" width="9.109375" style="152"/>
    <col min="7681" max="7682" width="66.109375" style="152" customWidth="1"/>
    <col min="7683" max="7936" width="9.109375" style="152"/>
    <col min="7937" max="7938" width="66.109375" style="152" customWidth="1"/>
    <col min="7939" max="8192" width="9.109375" style="152"/>
    <col min="8193" max="8194" width="66.109375" style="152" customWidth="1"/>
    <col min="8195" max="8448" width="9.109375" style="152"/>
    <col min="8449" max="8450" width="66.109375" style="152" customWidth="1"/>
    <col min="8451" max="8704" width="9.109375" style="152"/>
    <col min="8705" max="8706" width="66.109375" style="152" customWidth="1"/>
    <col min="8707" max="8960" width="9.109375" style="152"/>
    <col min="8961" max="8962" width="66.109375" style="152" customWidth="1"/>
    <col min="8963" max="9216" width="9.109375" style="152"/>
    <col min="9217" max="9218" width="66.109375" style="152" customWidth="1"/>
    <col min="9219" max="9472" width="9.109375" style="152"/>
    <col min="9473" max="9474" width="66.109375" style="152" customWidth="1"/>
    <col min="9475" max="9728" width="9.109375" style="152"/>
    <col min="9729" max="9730" width="66.109375" style="152" customWidth="1"/>
    <col min="9731" max="9984" width="9.109375" style="152"/>
    <col min="9985" max="9986" width="66.109375" style="152" customWidth="1"/>
    <col min="9987" max="10240" width="9.109375" style="152"/>
    <col min="10241" max="10242" width="66.109375" style="152" customWidth="1"/>
    <col min="10243" max="10496" width="9.109375" style="152"/>
    <col min="10497" max="10498" width="66.109375" style="152" customWidth="1"/>
    <col min="10499" max="10752" width="9.109375" style="152"/>
    <col min="10753" max="10754" width="66.109375" style="152" customWidth="1"/>
    <col min="10755" max="11008" width="9.109375" style="152"/>
    <col min="11009" max="11010" width="66.109375" style="152" customWidth="1"/>
    <col min="11011" max="11264" width="9.109375" style="152"/>
    <col min="11265" max="11266" width="66.109375" style="152" customWidth="1"/>
    <col min="11267" max="11520" width="9.109375" style="152"/>
    <col min="11521" max="11522" width="66.109375" style="152" customWidth="1"/>
    <col min="11523" max="11776" width="9.109375" style="152"/>
    <col min="11777" max="11778" width="66.109375" style="152" customWidth="1"/>
    <col min="11779" max="12032" width="9.109375" style="152"/>
    <col min="12033" max="12034" width="66.109375" style="152" customWidth="1"/>
    <col min="12035" max="12288" width="9.109375" style="152"/>
    <col min="12289" max="12290" width="66.109375" style="152" customWidth="1"/>
    <col min="12291" max="12544" width="9.109375" style="152"/>
    <col min="12545" max="12546" width="66.109375" style="152" customWidth="1"/>
    <col min="12547" max="12800" width="9.109375" style="152"/>
    <col min="12801" max="12802" width="66.109375" style="152" customWidth="1"/>
    <col min="12803" max="13056" width="9.109375" style="152"/>
    <col min="13057" max="13058" width="66.109375" style="152" customWidth="1"/>
    <col min="13059" max="13312" width="9.109375" style="152"/>
    <col min="13313" max="13314" width="66.109375" style="152" customWidth="1"/>
    <col min="13315" max="13568" width="9.109375" style="152"/>
    <col min="13569" max="13570" width="66.109375" style="152" customWidth="1"/>
    <col min="13571" max="13824" width="9.109375" style="152"/>
    <col min="13825" max="13826" width="66.109375" style="152" customWidth="1"/>
    <col min="13827" max="14080" width="9.109375" style="152"/>
    <col min="14081" max="14082" width="66.109375" style="152" customWidth="1"/>
    <col min="14083" max="14336" width="9.109375" style="152"/>
    <col min="14337" max="14338" width="66.109375" style="152" customWidth="1"/>
    <col min="14339" max="14592" width="9.109375" style="152"/>
    <col min="14593" max="14594" width="66.109375" style="152" customWidth="1"/>
    <col min="14595" max="14848" width="9.109375" style="152"/>
    <col min="14849" max="14850" width="66.109375" style="152" customWidth="1"/>
    <col min="14851" max="15104" width="9.109375" style="152"/>
    <col min="15105" max="15106" width="66.109375" style="152" customWidth="1"/>
    <col min="15107" max="15360" width="9.109375" style="152"/>
    <col min="15361" max="15362" width="66.109375" style="152" customWidth="1"/>
    <col min="15363" max="15616" width="9.109375" style="152"/>
    <col min="15617" max="15618" width="66.109375" style="152" customWidth="1"/>
    <col min="15619" max="15872" width="9.109375" style="152"/>
    <col min="15873" max="15874" width="66.109375" style="152" customWidth="1"/>
    <col min="15875" max="16128" width="9.109375" style="152"/>
    <col min="16129" max="16130" width="66.109375" style="152" customWidth="1"/>
    <col min="16131" max="16384" width="9.109375" style="152"/>
  </cols>
  <sheetData>
    <row r="1" spans="1:8" ht="18" x14ac:dyDescent="0.3">
      <c r="B1" s="42" t="s">
        <v>70</v>
      </c>
    </row>
    <row r="2" spans="1:8" ht="18" x14ac:dyDescent="0.35">
      <c r="B2" s="15" t="s">
        <v>11</v>
      </c>
    </row>
    <row r="3" spans="1:8" ht="18" x14ac:dyDescent="0.35">
      <c r="B3" s="15" t="s">
        <v>551</v>
      </c>
    </row>
    <row r="4" spans="1:8" x14ac:dyDescent="0.3">
      <c r="B4" s="47"/>
    </row>
    <row r="5" spans="1:8" ht="17.399999999999999" x14ac:dyDescent="0.3">
      <c r="A5" s="405" t="str">
        <f>'1. паспорт местоположение'!A5:C5</f>
        <v>Год раскрытия информации: 2024 год</v>
      </c>
      <c r="B5" s="405"/>
      <c r="C5" s="76"/>
      <c r="D5" s="76"/>
      <c r="E5" s="76"/>
      <c r="F5" s="76"/>
      <c r="G5" s="76"/>
      <c r="H5" s="76"/>
    </row>
    <row r="6" spans="1:8" ht="17.399999999999999" x14ac:dyDescent="0.3">
      <c r="A6" s="187"/>
      <c r="B6" s="187"/>
      <c r="C6" s="187"/>
      <c r="D6" s="187"/>
      <c r="E6" s="187"/>
      <c r="F6" s="187"/>
      <c r="G6" s="187"/>
      <c r="H6" s="187"/>
    </row>
    <row r="7" spans="1:8" ht="17.399999999999999" x14ac:dyDescent="0.3">
      <c r="A7" s="246" t="s">
        <v>10</v>
      </c>
      <c r="B7" s="246"/>
      <c r="C7" s="186"/>
      <c r="D7" s="186"/>
      <c r="E7" s="186"/>
      <c r="F7" s="186"/>
      <c r="G7" s="186"/>
      <c r="H7" s="186"/>
    </row>
    <row r="8" spans="1:8" ht="17.399999999999999" x14ac:dyDescent="0.3">
      <c r="A8" s="186"/>
      <c r="B8" s="186"/>
      <c r="C8" s="186"/>
      <c r="D8" s="186"/>
      <c r="E8" s="186"/>
      <c r="F8" s="186"/>
      <c r="G8" s="186"/>
      <c r="H8" s="186"/>
    </row>
    <row r="9" spans="1:8" ht="17.399999999999999" x14ac:dyDescent="0.3">
      <c r="A9" s="245" t="str">
        <f>'1. паспорт местоположение'!A9:C9</f>
        <v>АО "Россети Тюмень"</v>
      </c>
      <c r="B9" s="245"/>
      <c r="C9" s="184"/>
      <c r="D9" s="184"/>
      <c r="E9" s="184"/>
      <c r="F9" s="184"/>
      <c r="G9" s="184"/>
      <c r="H9" s="184"/>
    </row>
    <row r="10" spans="1:8" x14ac:dyDescent="0.3">
      <c r="A10" s="243" t="s">
        <v>9</v>
      </c>
      <c r="B10" s="243"/>
      <c r="C10" s="185"/>
      <c r="D10" s="185"/>
      <c r="E10" s="185"/>
      <c r="F10" s="185"/>
      <c r="G10" s="185"/>
      <c r="H10" s="185"/>
    </row>
    <row r="11" spans="1:8" ht="17.399999999999999" x14ac:dyDescent="0.3">
      <c r="A11" s="186"/>
      <c r="B11" s="186"/>
      <c r="C11" s="186"/>
      <c r="D11" s="186"/>
      <c r="E11" s="186"/>
      <c r="F11" s="186"/>
      <c r="G11" s="186"/>
      <c r="H11" s="186"/>
    </row>
    <row r="12" spans="1:8" ht="30.75" customHeight="1" x14ac:dyDescent="0.3">
      <c r="A12" s="245" t="str">
        <f>'1. паспорт местоположение'!A12:C12</f>
        <v>N_TP3500.PS.0034</v>
      </c>
      <c r="B12" s="245"/>
      <c r="C12" s="184"/>
      <c r="D12" s="184"/>
      <c r="E12" s="184"/>
      <c r="F12" s="184"/>
      <c r="G12" s="184"/>
      <c r="H12" s="184"/>
    </row>
    <row r="13" spans="1:8" x14ac:dyDescent="0.3">
      <c r="A13" s="243" t="s">
        <v>8</v>
      </c>
      <c r="B13" s="243"/>
      <c r="C13" s="185"/>
      <c r="D13" s="185"/>
      <c r="E13" s="185"/>
      <c r="F13" s="185"/>
      <c r="G13" s="185"/>
      <c r="H13" s="185"/>
    </row>
    <row r="14" spans="1:8" ht="18" x14ac:dyDescent="0.3">
      <c r="A14" s="11"/>
      <c r="B14" s="11"/>
      <c r="C14" s="11"/>
      <c r="D14" s="11"/>
      <c r="E14" s="11"/>
      <c r="F14" s="11"/>
      <c r="G14" s="11"/>
      <c r="H14" s="11"/>
    </row>
    <row r="15" spans="1:8" ht="54" customHeight="1" x14ac:dyDescent="0.3">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4"/>
      <c r="D15" s="184"/>
      <c r="E15" s="184"/>
      <c r="F15" s="184"/>
      <c r="G15" s="184"/>
      <c r="H15" s="184"/>
    </row>
    <row r="16" spans="1:8" x14ac:dyDescent="0.3">
      <c r="A16" s="243" t="s">
        <v>7</v>
      </c>
      <c r="B16" s="243"/>
      <c r="C16" s="185"/>
      <c r="D16" s="185"/>
      <c r="E16" s="185"/>
      <c r="F16" s="185"/>
      <c r="G16" s="185"/>
      <c r="H16" s="185"/>
    </row>
    <row r="17" spans="1:2" x14ac:dyDescent="0.3">
      <c r="B17" s="153"/>
    </row>
    <row r="18" spans="1:2" ht="33.75" customHeight="1" x14ac:dyDescent="0.3">
      <c r="A18" s="409" t="s">
        <v>533</v>
      </c>
      <c r="B18" s="410"/>
    </row>
    <row r="19" spans="1:2" x14ac:dyDescent="0.3">
      <c r="B19" s="47"/>
    </row>
    <row r="20" spans="1:2" ht="16.2" thickBot="1" x14ac:dyDescent="0.35">
      <c r="B20" s="154"/>
    </row>
    <row r="21" spans="1:2" ht="42.6" thickBot="1" x14ac:dyDescent="0.35">
      <c r="A21" s="155" t="s">
        <v>402</v>
      </c>
      <c r="B21" s="233" t="s">
        <v>607</v>
      </c>
    </row>
    <row r="22" spans="1:2" ht="16.2" thickBot="1" x14ac:dyDescent="0.35">
      <c r="A22" s="155" t="s">
        <v>403</v>
      </c>
      <c r="B22" s="156" t="str">
        <f>'1. паспорт местоположение'!C27</f>
        <v>районы Тюменской области</v>
      </c>
    </row>
    <row r="23" spans="1:2" ht="16.2" thickBot="1" x14ac:dyDescent="0.35">
      <c r="A23" s="155" t="s">
        <v>368</v>
      </c>
      <c r="B23" s="157" t="s">
        <v>608</v>
      </c>
    </row>
    <row r="24" spans="1:2" ht="16.2" thickBot="1" x14ac:dyDescent="0.35">
      <c r="A24" s="155" t="s">
        <v>404</v>
      </c>
      <c r="B24" s="157" t="s">
        <v>606</v>
      </c>
    </row>
    <row r="25" spans="1:2" ht="16.2" thickBot="1" x14ac:dyDescent="0.35">
      <c r="A25" s="158" t="s">
        <v>405</v>
      </c>
      <c r="B25" s="156">
        <f>'3.3 паспорт описание'!C29</f>
        <v>2026</v>
      </c>
    </row>
    <row r="26" spans="1:2" ht="16.2" thickBot="1" x14ac:dyDescent="0.35">
      <c r="A26" s="159" t="s">
        <v>406</v>
      </c>
      <c r="B26" s="160" t="str">
        <f>'3.3 паспорт описание'!C30</f>
        <v xml:space="preserve">П </v>
      </c>
    </row>
    <row r="27" spans="1:2" ht="16.2" thickBot="1" x14ac:dyDescent="0.35">
      <c r="A27" s="167" t="s">
        <v>594</v>
      </c>
      <c r="B27" s="223">
        <f>'6.2. Паспорт фин осв ввод'!D24</f>
        <v>6.8202499960000003</v>
      </c>
    </row>
    <row r="28" spans="1:2" ht="16.2" thickBot="1" x14ac:dyDescent="0.35">
      <c r="A28" s="162" t="s">
        <v>407</v>
      </c>
      <c r="B28" s="162" t="s">
        <v>595</v>
      </c>
    </row>
    <row r="29" spans="1:2" ht="16.2" thickBot="1" x14ac:dyDescent="0.35">
      <c r="A29" s="168" t="s">
        <v>408</v>
      </c>
      <c r="B29" s="162"/>
    </row>
    <row r="30" spans="1:2" ht="28.2" thickBot="1" x14ac:dyDescent="0.35">
      <c r="A30" s="168" t="s">
        <v>409</v>
      </c>
      <c r="B30" s="162"/>
    </row>
    <row r="31" spans="1:2" ht="16.2" thickBot="1" x14ac:dyDescent="0.35">
      <c r="A31" s="162" t="s">
        <v>410</v>
      </c>
      <c r="B31" s="162"/>
    </row>
    <row r="32" spans="1:2" ht="28.2" thickBot="1" x14ac:dyDescent="0.35">
      <c r="A32" s="168" t="s">
        <v>411</v>
      </c>
      <c r="B32" s="162"/>
    </row>
    <row r="33" spans="1:2" ht="16.2" thickBot="1" x14ac:dyDescent="0.35">
      <c r="A33" s="162" t="s">
        <v>412</v>
      </c>
      <c r="B33" s="162"/>
    </row>
    <row r="34" spans="1:2" ht="16.2" thickBot="1" x14ac:dyDescent="0.35">
      <c r="A34" s="162" t="s">
        <v>413</v>
      </c>
      <c r="B34" s="162"/>
    </row>
    <row r="35" spans="1:2" ht="16.2" thickBot="1" x14ac:dyDescent="0.35">
      <c r="A35" s="162" t="s">
        <v>414</v>
      </c>
      <c r="B35" s="162"/>
    </row>
    <row r="36" spans="1:2" ht="16.2" thickBot="1" x14ac:dyDescent="0.35">
      <c r="A36" s="162" t="s">
        <v>415</v>
      </c>
      <c r="B36" s="162"/>
    </row>
    <row r="37" spans="1:2" ht="28.2" thickBot="1" x14ac:dyDescent="0.35">
      <c r="A37" s="168" t="s">
        <v>416</v>
      </c>
      <c r="B37" s="162"/>
    </row>
    <row r="38" spans="1:2" ht="16.2" thickBot="1" x14ac:dyDescent="0.35">
      <c r="A38" s="162" t="s">
        <v>412</v>
      </c>
      <c r="B38" s="162"/>
    </row>
    <row r="39" spans="1:2" ht="16.2" thickBot="1" x14ac:dyDescent="0.35">
      <c r="A39" s="162" t="s">
        <v>413</v>
      </c>
      <c r="B39" s="162"/>
    </row>
    <row r="40" spans="1:2" ht="16.2" thickBot="1" x14ac:dyDescent="0.35">
      <c r="A40" s="162" t="s">
        <v>414</v>
      </c>
      <c r="B40" s="162"/>
    </row>
    <row r="41" spans="1:2" ht="16.2" thickBot="1" x14ac:dyDescent="0.35">
      <c r="A41" s="162" t="s">
        <v>415</v>
      </c>
      <c r="B41" s="162"/>
    </row>
    <row r="42" spans="1:2" ht="28.2" thickBot="1" x14ac:dyDescent="0.35">
      <c r="A42" s="168" t="s">
        <v>417</v>
      </c>
      <c r="B42" s="162"/>
    </row>
    <row r="43" spans="1:2" ht="16.2" thickBot="1" x14ac:dyDescent="0.35">
      <c r="A43" s="162" t="s">
        <v>412</v>
      </c>
      <c r="B43" s="162"/>
    </row>
    <row r="44" spans="1:2" ht="16.2" thickBot="1" x14ac:dyDescent="0.35">
      <c r="A44" s="162" t="s">
        <v>413</v>
      </c>
      <c r="B44" s="162"/>
    </row>
    <row r="45" spans="1:2" ht="16.2" thickBot="1" x14ac:dyDescent="0.35">
      <c r="A45" s="162" t="s">
        <v>414</v>
      </c>
      <c r="B45" s="162"/>
    </row>
    <row r="46" spans="1:2" ht="16.2" thickBot="1" x14ac:dyDescent="0.35">
      <c r="A46" s="162" t="s">
        <v>415</v>
      </c>
      <c r="B46" s="162"/>
    </row>
    <row r="47" spans="1:2" ht="28.2" thickBot="1" x14ac:dyDescent="0.35">
      <c r="A47" s="161" t="s">
        <v>418</v>
      </c>
      <c r="B47" s="169"/>
    </row>
    <row r="48" spans="1:2" ht="16.2" thickBot="1" x14ac:dyDescent="0.35">
      <c r="A48" s="163" t="s">
        <v>410</v>
      </c>
      <c r="B48" s="169"/>
    </row>
    <row r="49" spans="1:2" ht="16.2" thickBot="1" x14ac:dyDescent="0.35">
      <c r="A49" s="163" t="s">
        <v>419</v>
      </c>
      <c r="B49" s="169"/>
    </row>
    <row r="50" spans="1:2" ht="16.2" thickBot="1" x14ac:dyDescent="0.35">
      <c r="A50" s="163" t="s">
        <v>420</v>
      </c>
      <c r="B50" s="169"/>
    </row>
    <row r="51" spans="1:2" ht="16.2" thickBot="1" x14ac:dyDescent="0.35">
      <c r="A51" s="163" t="s">
        <v>421</v>
      </c>
      <c r="B51" s="169"/>
    </row>
    <row r="52" spans="1:2" ht="16.2" thickBot="1" x14ac:dyDescent="0.35">
      <c r="A52" s="158" t="s">
        <v>422</v>
      </c>
      <c r="B52" s="170"/>
    </row>
    <row r="53" spans="1:2" ht="16.2" thickBot="1" x14ac:dyDescent="0.35">
      <c r="A53" s="158" t="s">
        <v>423</v>
      </c>
      <c r="B53" s="170"/>
    </row>
    <row r="54" spans="1:2" ht="16.2" thickBot="1" x14ac:dyDescent="0.35">
      <c r="A54" s="158" t="s">
        <v>424</v>
      </c>
      <c r="B54" s="170"/>
    </row>
    <row r="55" spans="1:2" ht="16.2" thickBot="1" x14ac:dyDescent="0.35">
      <c r="A55" s="159" t="s">
        <v>425</v>
      </c>
      <c r="B55" s="160"/>
    </row>
    <row r="56" spans="1:2" x14ac:dyDescent="0.3">
      <c r="A56" s="161" t="s">
        <v>426</v>
      </c>
      <c r="B56" s="406" t="s">
        <v>612</v>
      </c>
    </row>
    <row r="57" spans="1:2" x14ac:dyDescent="0.3">
      <c r="A57" s="165" t="s">
        <v>427</v>
      </c>
      <c r="B57" s="407"/>
    </row>
    <row r="58" spans="1:2" x14ac:dyDescent="0.3">
      <c r="A58" s="165" t="s">
        <v>428</v>
      </c>
      <c r="B58" s="407"/>
    </row>
    <row r="59" spans="1:2" x14ac:dyDescent="0.3">
      <c r="A59" s="165" t="s">
        <v>429</v>
      </c>
      <c r="B59" s="407"/>
    </row>
    <row r="60" spans="1:2" x14ac:dyDescent="0.3">
      <c r="A60" s="165" t="s">
        <v>430</v>
      </c>
      <c r="B60" s="407"/>
    </row>
    <row r="61" spans="1:2" ht="16.2" thickBot="1" x14ac:dyDescent="0.35">
      <c r="A61" s="166" t="s">
        <v>431</v>
      </c>
      <c r="B61" s="408"/>
    </row>
    <row r="62" spans="1:2" ht="28.2" thickBot="1" x14ac:dyDescent="0.35">
      <c r="A62" s="163" t="s">
        <v>432</v>
      </c>
      <c r="B62" s="164" t="s">
        <v>613</v>
      </c>
    </row>
    <row r="63" spans="1:2" ht="28.2" thickBot="1" x14ac:dyDescent="0.35">
      <c r="A63" s="158" t="s">
        <v>433</v>
      </c>
      <c r="B63" s="164" t="s">
        <v>613</v>
      </c>
    </row>
    <row r="64" spans="1:2" ht="16.2" thickBot="1" x14ac:dyDescent="0.35">
      <c r="A64" s="163" t="s">
        <v>410</v>
      </c>
      <c r="B64" s="171"/>
    </row>
    <row r="65" spans="1:2" ht="16.2" thickBot="1" x14ac:dyDescent="0.35">
      <c r="A65" s="163" t="s">
        <v>434</v>
      </c>
      <c r="B65" s="164"/>
    </row>
    <row r="66" spans="1:2" ht="16.2" thickBot="1" x14ac:dyDescent="0.35">
      <c r="A66" s="163" t="s">
        <v>435</v>
      </c>
      <c r="B66" s="171"/>
    </row>
    <row r="67" spans="1:2" ht="16.2" thickBot="1" x14ac:dyDescent="0.35">
      <c r="A67" s="172" t="s">
        <v>436</v>
      </c>
      <c r="B67" s="188" t="s">
        <v>613</v>
      </c>
    </row>
    <row r="68" spans="1:2" ht="16.2" thickBot="1" x14ac:dyDescent="0.35">
      <c r="A68" s="158" t="s">
        <v>437</v>
      </c>
      <c r="B68" s="170" t="s">
        <v>613</v>
      </c>
    </row>
    <row r="69" spans="1:2" ht="16.2" thickBot="1" x14ac:dyDescent="0.35">
      <c r="A69" s="165" t="s">
        <v>438</v>
      </c>
      <c r="B69" s="173"/>
    </row>
    <row r="70" spans="1:2" ht="16.2" thickBot="1" x14ac:dyDescent="0.35">
      <c r="A70" s="165" t="s">
        <v>439</v>
      </c>
      <c r="B70" s="173"/>
    </row>
    <row r="71" spans="1:2" ht="16.2" thickBot="1" x14ac:dyDescent="0.35">
      <c r="A71" s="165" t="s">
        <v>440</v>
      </c>
      <c r="B71" s="173"/>
    </row>
    <row r="72" spans="1:2" ht="28.2" thickBot="1" x14ac:dyDescent="0.35">
      <c r="A72" s="174" t="s">
        <v>441</v>
      </c>
      <c r="B72" s="171" t="s">
        <v>596</v>
      </c>
    </row>
    <row r="73" spans="1:2" ht="27.6" x14ac:dyDescent="0.3">
      <c r="A73" s="161" t="s">
        <v>442</v>
      </c>
      <c r="B73" s="406" t="s">
        <v>597</v>
      </c>
    </row>
    <row r="74" spans="1:2" x14ac:dyDescent="0.3">
      <c r="A74" s="165" t="s">
        <v>443</v>
      </c>
      <c r="B74" s="407"/>
    </row>
    <row r="75" spans="1:2" x14ac:dyDescent="0.3">
      <c r="A75" s="165" t="s">
        <v>444</v>
      </c>
      <c r="B75" s="407"/>
    </row>
    <row r="76" spans="1:2" x14ac:dyDescent="0.3">
      <c r="A76" s="165" t="s">
        <v>445</v>
      </c>
      <c r="B76" s="407"/>
    </row>
    <row r="77" spans="1:2" x14ac:dyDescent="0.3">
      <c r="A77" s="165" t="s">
        <v>446</v>
      </c>
      <c r="B77" s="407"/>
    </row>
    <row r="78" spans="1:2" ht="16.2" thickBot="1" x14ac:dyDescent="0.35">
      <c r="A78" s="175" t="s">
        <v>447</v>
      </c>
      <c r="B78" s="408"/>
    </row>
    <row r="81" spans="1:2" x14ac:dyDescent="0.3">
      <c r="A81" s="176"/>
      <c r="B81" s="177"/>
    </row>
    <row r="82" spans="1:2" x14ac:dyDescent="0.3">
      <c r="B82" s="178"/>
    </row>
    <row r="83" spans="1:2" x14ac:dyDescent="0.3">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2024-11-03T16:27:10Z</dcterms:modified>
</cp:coreProperties>
</file>