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ИА\"/>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B36" i="22" l="1"/>
  <c r="B55" i="22" s="1"/>
  <c r="B35" i="22"/>
  <c r="B53" i="22" s="1"/>
  <c r="B34" i="22"/>
  <c r="B54" i="22" l="1"/>
  <c r="B67" i="22" l="1"/>
  <c r="B26" i="22" l="1"/>
  <c r="A15" i="22" l="1"/>
  <c r="B21" i="22" s="1"/>
  <c r="A12" i="22"/>
  <c r="A9" i="22"/>
  <c r="A5" i="22"/>
  <c r="A15" i="5"/>
  <c r="A12" i="5"/>
  <c r="A9" i="5"/>
  <c r="A5" i="5"/>
  <c r="A14" i="23"/>
  <c r="A11" i="23"/>
  <c r="A8" i="23"/>
  <c r="A4" i="23"/>
  <c r="A15" i="16"/>
  <c r="A12" i="16"/>
  <c r="A9" i="16"/>
  <c r="A5" i="16"/>
  <c r="A15" i="10" l="1"/>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P29" i="24" l="1"/>
  <c r="AP30" i="24" s="1"/>
  <c r="AP27" i="24" l="1"/>
  <c r="AP28" i="24"/>
</calcChain>
</file>

<file path=xl/sharedStrings.xml><?xml version="1.0" encoding="utf-8"?>
<sst xmlns="http://schemas.openxmlformats.org/spreadsheetml/2006/main" count="1440" uniqueCount="627">
  <si>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</si>
  <si>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</si>
  <si>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</si>
  <si>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</si>
  <si>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</si>
  <si>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</si>
  <si>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</si>
  <si>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</si>
  <si>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</si>
  <si>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</si>
  <si>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</si>
  <si>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</si>
  <si>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</si>
  <si>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</si>
  <si>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</si>
  <si>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</si>
  <si>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</si>
  <si>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</si>
  <si>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</si>
  <si>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</si>
  <si>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</si>
  <si>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</si>
  <si>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</si>
  <si>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</si>
  <si>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</si>
  <si>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</si>
  <si>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</si>
  <si>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</si>
  <si>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</si>
  <si>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</si>
  <si>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</si>
  <si>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</si>
  <si>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</si>
  <si>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</si>
  <si>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</si>
  <si>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</si>
  <si>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</si>
  <si>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</si>
  <si>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</si>
  <si>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</si>
  <si>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</si>
  <si>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</si>
  <si>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</si>
  <si>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</si>
  <si>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</si>
  <si>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</si>
  <si>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</si>
  <si>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</si>
  <si>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</si>
  <si>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</si>
  <si>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</si>
  <si>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</si>
  <si>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</si>
  <si>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</si>
  <si>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</si>
  <si>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</si>
  <si>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</si>
  <si>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</si>
  <si>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</si>
  <si>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</si>
  <si>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</si>
  <si>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</si>
  <si>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</si>
  <si>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</si>
  <si>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</si>
  <si>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</si>
  <si>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</si>
  <si>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</si>
  <si>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</si>
  <si>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</si>
  <si>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</si>
  <si>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</si>
  <si>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</si>
  <si>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</si>
  <si>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</si>
  <si>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</si>
  <si>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</si>
  <si>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</si>
  <si>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</si>
  <si>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</si>
  <si>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</si>
  <si>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</si>
  <si>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</si>
  <si>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</si>
  <si>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</si>
  <si>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</si>
  <si>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</si>
  <si>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</si>
  <si>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</si>
  <si>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</si>
  <si>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</si>
  <si>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</si>
  <si>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</si>
  <si>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</si>
  <si>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</si>
  <si>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</si>
  <si>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</si>
  <si>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</si>
  <si>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</si>
  <si>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</si>
  <si>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</si>
  <si>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</si>
  <si>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</si>
  <si>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</si>
  <si>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</si>
  <si>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</si>
  <si>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</si>
  <si>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</si>
  <si>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</si>
  <si>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</si>
  <si>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</si>
  <si>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</si>
  <si>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</si>
  <si>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</si>
  <si>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</si>
  <si>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</si>
  <si>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</si>
  <si>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</si>
  <si>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</si>
  <si>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</si>
  <si>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</si>
  <si>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</si>
  <si>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</si>
  <si>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</si>
  <si>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</si>
  <si>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</si>
  <si>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</si>
  <si>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</si>
  <si>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</si>
  <si>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</si>
  <si>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</si>
  <si>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</si>
  <si>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</si>
  <si>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</si>
  <si>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</si>
  <si>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</si>
  <si>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</si>
  <si>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</si>
  <si>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</si>
  <si>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</si>
  <si>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</si>
  <si>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</si>
  <si>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</si>
  <si>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</si>
  <si>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</si>
  <si>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</si>
  <si>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</si>
  <si>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</si>
  <si>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</si>
  <si>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</si>
  <si>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</si>
  <si>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</si>
  <si>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</si>
  <si>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</si>
  <si>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</si>
  <si>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</si>
  <si>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</si>
  <si>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</si>
  <si>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</si>
  <si>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</si>
  <si>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</si>
  <si>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</si>
  <si>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</si>
  <si>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</si>
  <si>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</si>
  <si>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</si>
  <si>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</si>
  <si>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</si>
  <si>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</si>
  <si>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</si>
  <si>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</si>
  <si>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</si>
  <si>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</si>
  <si>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</si>
  <si>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</si>
  <si>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</si>
  <si>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</si>
  <si>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</si>
  <si>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</si>
  <si>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</si>
  <si>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</si>
  <si>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</si>
  <si>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</si>
  <si>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</si>
  <si>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</si>
  <si>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</si>
  <si>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</si>
  <si>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</si>
  <si>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</si>
  <si>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</si>
  <si>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</si>
  <si>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</si>
  <si>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</si>
  <si>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</si>
  <si>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</si>
  <si>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</si>
  <si>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</si>
  <si>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</si>
  <si>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</si>
  <si>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</si>
  <si>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</si>
  <si>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</si>
  <si>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</si>
  <si>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</si>
  <si>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</si>
  <si>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</si>
  <si>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</si>
  <si>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</si>
  <si>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</si>
  <si>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</si>
  <si>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</si>
  <si>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</si>
  <si>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</si>
  <si>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</si>
  <si>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</si>
  <si>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</si>
  <si>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</si>
  <si>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</si>
  <si>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</si>
  <si>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</si>
  <si>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</si>
  <si>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</si>
  <si>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</si>
  <si>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</si>
  <si>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</si>
  <si>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</si>
  <si>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</si>
  <si>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</si>
  <si>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</si>
  <si>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</si>
  <si>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</si>
  <si>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</si>
  <si>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</si>
  <si>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</si>
  <si>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</si>
  <si>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</si>
  <si>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</si>
  <si>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</si>
  <si>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</si>
  <si>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</si>
  <si>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</si>
  <si>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</si>
  <si>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</si>
  <si>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</si>
  <si>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</si>
  <si>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</si>
  <si>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</si>
  <si>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</si>
  <si>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</si>
  <si>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</si>
  <si>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</si>
  <si>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</si>
  <si>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</si>
  <si>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</si>
  <si>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</si>
  <si>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</si>
  <si>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</si>
  <si>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</si>
  <si>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</si>
  <si>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</si>
  <si>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</si>
  <si>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</si>
  <si>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</si>
  <si>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</si>
  <si>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</si>
  <si>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</si>
  <si>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</si>
  <si>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</si>
  <si>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</si>
  <si>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</si>
  <si>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</si>
  <si>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</si>
  <si>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</si>
  <si>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</si>
  <si>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</si>
  <si>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</si>
  <si>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</si>
  <si>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</si>
  <si>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</si>
  <si>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</si>
  <si>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</si>
  <si>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</si>
  <si>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</si>
  <si>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</si>
  <si>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</si>
  <si>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</si>
  <si>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</si>
  <si>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</si>
  <si>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</si>
  <si>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</si>
  <si>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</si>
  <si>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</si>
  <si>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</si>
  <si>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</si>
  <si>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</si>
  <si>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</si>
  <si>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</si>
  <si>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</si>
  <si>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</si>
  <si>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</si>
  <si>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</si>
  <si>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</si>
  <si>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</si>
  <si>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</si>
  <si>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</si>
  <si>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</si>
  <si>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</si>
  <si>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</si>
  <si>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</si>
  <si>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</si>
  <si>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</si>
  <si>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</si>
  <si>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</si>
  <si>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</si>
  <si>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</si>
  <si>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</si>
  <si>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</si>
  <si>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</si>
  <si>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</si>
  <si>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</si>
  <si>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</si>
  <si>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</si>
  <si>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</si>
  <si>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</si>
  <si>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</si>
  <si>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</si>
  <si>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</si>
  <si>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</si>
  <si>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</si>
  <si>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</si>
  <si>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</si>
  <si>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</si>
  <si>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</si>
  <si>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</si>
  <si>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</si>
  <si>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</si>
  <si>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</si>
  <si>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</si>
  <si>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</si>
  <si>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</si>
  <si>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</si>
  <si>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</si>
  <si>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</si>
  <si>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</si>
  <si>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</si>
  <si>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</si>
  <si>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</si>
  <si>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</si>
  <si>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</si>
  <si>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</si>
  <si>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</si>
  <si>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</si>
  <si>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</si>
  <si>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</si>
  <si>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</si>
  <si>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</si>
  <si>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</si>
  <si>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</si>
  <si>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</si>
  <si>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</si>
  <si>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</si>
  <si>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</si>
  <si>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</si>
  <si>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</si>
  <si>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</si>
  <si>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</si>
  <si>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</si>
  <si>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</si>
  <si>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</si>
  <si>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</si>
  <si>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</si>
  <si>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</si>
  <si>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</si>
  <si>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</si>
  <si>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</si>
  <si>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</si>
  <si>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</si>
  <si>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</si>
  <si>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</si>
  <si>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</si>
  <si>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</si>
  <si>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</si>
  <si>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</si>
  <si>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</si>
  <si>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</si>
  <si>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</si>
  <si>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</si>
  <si>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</si>
  <si>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</si>
  <si>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</si>
  <si>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</si>
  <si>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</si>
  <si>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</si>
  <si>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</si>
  <si>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</si>
  <si>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</si>
  <si>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</si>
  <si>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</si>
  <si>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</si>
  <si>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</si>
  <si>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</si>
  <si>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</si>
  <si>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</si>
  <si>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</si>
  <si>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</si>
  <si>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</si>
  <si>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</si>
  <si>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</si>
  <si>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</si>
  <si>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</si>
  <si>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</si>
  <si>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</si>
  <si>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</si>
  <si>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</si>
  <si>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</si>
  <si>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</si>
  <si>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</si>
  <si>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</si>
  <si>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</si>
  <si>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</si>
  <si>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</si>
  <si>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</si>
  <si>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</si>
  <si>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</si>
  <si>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</si>
  <si>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</si>
  <si>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</si>
  <si>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</si>
  <si>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</si>
  <si>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</si>
  <si>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</si>
  <si>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</si>
  <si>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</si>
  <si>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</si>
  <si>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</si>
  <si>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</si>
  <si>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</si>
  <si>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</si>
  <si>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</si>
  <si>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</si>
  <si>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</si>
  <si>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</si>
  <si>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</si>
  <si>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</si>
  <si>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</si>
  <si>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</si>
  <si>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</si>
  <si>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</si>
  <si>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</si>
  <si>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</si>
  <si>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</si>
  <si>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</si>
  <si>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</si>
  <si>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</si>
  <si>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</si>
  <si>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</si>
  <si>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</si>
  <si>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</si>
  <si>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</si>
  <si>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</si>
  <si>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</si>
  <si>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</si>
  <si>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</si>
  <si>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</si>
  <si>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</si>
  <si>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</si>
  <si>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</si>
  <si>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</si>
  <si>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</si>
  <si>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</si>
  <si>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</si>
  <si>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</si>
  <si>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</si>
  <si>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</si>
  <si>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</si>
  <si>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</si>
  <si>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</si>
  <si>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</si>
  <si>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</si>
  <si>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</si>
  <si>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</si>
  <si>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</si>
  <si>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</si>
  <si>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</si>
  <si>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</si>
  <si>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</si>
  <si>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</si>
  <si>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</si>
  <si>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</si>
  <si>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</si>
  <si>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</si>
  <si>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</si>
  <si>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</si>
  <si>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</si>
  <si>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</si>
  <si>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</si>
  <si>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</si>
  <si>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</si>
  <si>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</si>
  <si>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</si>
  <si>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</si>
  <si>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</si>
  <si>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</si>
  <si>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</si>
  <si>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</si>
  <si>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</si>
  <si>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</si>
  <si>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</si>
  <si>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</si>
  <si>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</si>
  <si>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</si>
  <si>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</si>
  <si>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</si>
  <si>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</si>
  <si>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</si>
  <si>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</si>
  <si>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</si>
  <si>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</si>
  <si>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</si>
  <si>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</si>
  <si>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</si>
  <si>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</si>
  <si>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</si>
  <si>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</si>
  <si>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</si>
  <si>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</si>
  <si>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</si>
  <si>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</si>
  <si>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</si>
  <si>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</si>
  <si>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</si>
  <si>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</si>
  <si>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</si>
  <si>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</si>
  <si>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</si>
  <si>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</si>
  <si>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</si>
  <si>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</si>
  <si>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</si>
  <si>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</si>
  <si>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</si>
  <si>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</si>
  <si>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</si>
  <si>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</si>
  <si>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</si>
  <si>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</si>
  <si>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</si>
  <si>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</si>
  <si>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</si>
  <si>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</si>
  <si>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2024</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</si>
  <si>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</si>
  <si>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</si>
  <si>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</si>
  <si>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</si>
  <si>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</si>
  <si>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</si>
  <si>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</si>
  <si>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</si>
  <si>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</si>
  <si>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</si>
  <si>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</si>
  <si>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</si>
  <si>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</si>
  <si>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</si>
  <si>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</si>
  <si>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</si>
  <si>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</si>
  <si>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</si>
  <si>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</si>
  <si>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</si>
  <si>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</si>
  <si>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</si>
  <si>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</si>
  <si>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</si>
  <si>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</si>
  <si>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</si>
  <si>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</si>
  <si>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</si>
  <si>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</si>
  <si>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</si>
  <si>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</si>
  <si>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</si>
  <si>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</si>
  <si>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</si>
  <si>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</si>
  <si>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</si>
  <si>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</si>
  <si>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</si>
  <si>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</si>
  <si>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</si>
  <si>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</si>
  <si>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ОНМ</t>
  </si>
  <si>
    <t>Сметная стоимость проекта в ценах 2022 года с НДС, млн. руб.</t>
  </si>
  <si>
    <t>объем заключенного договора  в ценах_____года с НДС, млн. руб.</t>
  </si>
  <si>
    <t xml:space="preserve"> </t>
  </si>
  <si>
    <t>Год раскрытия информации: 2024 год</t>
  </si>
  <si>
    <t>Факт (предложения по корректировке плана)</t>
  </si>
  <si>
    <t>Предложение по корректировке плана</t>
  </si>
  <si>
    <t xml:space="preserve">Факт 2023 года </t>
  </si>
  <si>
    <t>Н</t>
  </si>
  <si>
    <t>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t>
  </si>
  <si>
    <t>Исполнение директивы Правительства Российской Федерации от 14 апреля 2021 г. № 3438п-П13 о разработке (актуализации) стратегий (программ) цифровой трансформации государственных компаний, включенных в специальный перечень, утвержденный распоряжением Правительства Российской Федерации от 23 января 2003 г. № 91-р, Указа Президента РФ от 30 марта 2022 г. N 166 "О мерах по обеспечению технологической независимости и безопасности критической информационной инфраструктуры Российской Федерации", Методических рекомендациях по переходу на использование российского программного обеспечения, в том числе на значимых объектах критической информационной инфраструктуры Российской Федерации утверждённых приказом Министерства цифрового развития, связи и массовых коммуникаций Российской Федерации от 18 января 2023 г. N 21, для достижения установленных показателей импортозамещения в соответствии с Методическими рекомендациями по цифровой трансформации государственных корпораций и компаний с государственным участием, одобренных на заседании президиума Правительственной комиссии по цифровому развитию, использованию информационных технологий для улучшения качества жизни и условий ведения предпринимательской деятельности 6 ноября 2020 г. в Советом Директоров Общества утверждена Программа цифровой трансформации АО «Россети Тюмень» на период до 2030 года и Плана мероприятий по переходу АО «Россети Тюмень» на преимущественное использование отечественного программного обеспечения на период 2022–2024 гг.</t>
  </si>
  <si>
    <t xml:space="preserve">Обеспечение стабильного и качественного предоставление сервиса печати;
Внедрение централизованного управления печатью для возможности:
Мониторинга состояния принтеров, оперативное проведение ремонтных работ, предотвращение поломок.
Безопасного и простого управления заданиями на печать и очередями печати.
Планирование и оптимизация рабочего времени принтеров.Сбор статистики по использованию принтеров и расходам на печать.
Контроль и учет расхода бумаги, тонера и других расходных материалов, оптимизации расположение устройств печати и их загруженность.
Повышение безопасности и конфиденциальности данных при печати и копировании конфиденциальных документов, предотвращение несанкционированный доступ к распечатываемым документам за счет использования системы авторизации. 
</t>
  </si>
  <si>
    <t xml:space="preserve">• Директивы Правительства Российской Федерации от 14 апреля 2021 г. № 3438 п-П13 о разработке (актуализации) стратегий (программ) цифровой трансформации государственных компаний, включенных в специальный перечень, утвержденный распоряжением Правительства Российской Федерации от 23 января 2003 г. № 91-р.
• Методических рекомендациях по переходу на использование российского программного обеспечения, в том числе на значимых объектах критической информационной инфраструктуры Российской Федерации утверждённых приказом Министерства цифрового развития, связи и массовых коммуникаций Российской Федерации от 18 января 2023 г. N 21.
• Указа Президента РФ от 30 марта 2022 г. N 166 "О мерах по обеспечению технологической независимости и безопасности критической информационной инфраструктуры Российской Федерации".
</t>
  </si>
  <si>
    <t>Автоматизированной системы управления и мониторинга печати (АСУиМП) с использованием отечественного программного обеспечения, в объеме внедрения ИТ-решения и поставки устройств печати.</t>
  </si>
  <si>
    <t>01.12.2024-25.12.2024</t>
  </si>
  <si>
    <t>O_NS1000.PR.0012</t>
  </si>
  <si>
    <t>Год раскрытия информации:  2024 год</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</si>
  <si>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</si>
  <si>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</si>
  <si>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</si>
  <si>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</si>
  <si>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</si>
  <si>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</si>
  <si>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</si>
  <si>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</si>
  <si>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</si>
  <si>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NS1000.PR.0012</t>
  </si>
  <si>
    <t>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t>
  </si>
  <si>
    <t>92.286 млн.руб.</t>
  </si>
  <si>
    <t>79.26 млн.руб./шт</t>
  </si>
  <si>
    <t>от «__» _____ 2015 г. №___</t>
  </si>
  <si>
    <t>Год 2027</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</si>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</sst>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_₽;\-#,##0.000\ _₽"/>
    <numFmt numFmtId="171" formatCode="#,##0.000\ _₽"/>
    <numFmt numFmtId="172" formatCode="_(* #,##0_);_(* \(#,##0\);_(* &quot;-&quot;_);_(@_)"/>
    <numFmt numFmtId="173" formatCode="#,##0.000"/>
    <numFmt numFmtId="174" formatCode="0.0%"/>
    <numFmt numFmtId="175" formatCode="_(* #,##0.00_);_(* \(#,##0.00\);_(* &quot;-&quot;_);_(@_)"/>
    <numFmt numFmtId="176"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
      <sz val="10"/>
      <color theme="1"/>
      <name val="Calibri"/>
      <family val="2"/>
      <charset val="204"/>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67" fillId="0" borderId="0"/>
  </cellStyleXfs>
  <cellXfs count="48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1" fillId="0" borderId="38" xfId="2" applyFont="1" applyFill="1" applyBorder="1" applyAlignment="1">
      <alignment horizontal="justify"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1" fillId="0" borderId="39"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40" xfId="2" quotePrefix="1" applyFont="1" applyFill="1" applyBorder="1" applyAlignment="1">
      <alignment horizontal="justify" vertical="top" wrapText="1"/>
    </xf>
    <xf numFmtId="0" fontId="41" fillId="0" borderId="40" xfId="2" applyFont="1" applyFill="1" applyBorder="1" applyAlignment="1">
      <alignment vertical="top" wrapText="1"/>
    </xf>
    <xf numFmtId="0" fontId="42" fillId="0" borderId="36" xfId="2" applyFont="1" applyFill="1" applyBorder="1" applyAlignment="1">
      <alignment horizontal="left" vertical="center" wrapText="1"/>
    </xf>
    <xf numFmtId="0" fontId="41" fillId="0" borderId="40" xfId="2" applyFont="1" applyFill="1" applyBorder="1" applyAlignment="1">
      <alignment horizontal="justify" vertical="top"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4" fillId="0" borderId="0" xfId="2" applyFont="1" applyFill="1"/>
    <xf numFmtId="0" fontId="5" fillId="0" borderId="0" xfId="1" applyFont="1" applyFill="1" applyAlignment="1">
      <alignment vertical="center"/>
    </xf>
    <xf numFmtId="0" fontId="40" fillId="0" borderId="0" xfId="1" applyFont="1" applyAlignment="1">
      <alignment vertical="center"/>
    </xf>
    <xf numFmtId="0" fontId="62" fillId="0" borderId="0" xfId="2" applyFont="1" applyFill="1" applyAlignment="1">
      <alignment vertical="center"/>
    </xf>
    <xf numFmtId="0" fontId="62"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0" xfId="2" applyFont="1" applyFill="1" applyAlignment="1"/>
    <xf numFmtId="0" fontId="11" fillId="0" borderId="10" xfId="41" applyFont="1" applyFill="1"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35" xfId="2" applyFont="1" applyFill="1" applyBorder="1" applyAlignment="1">
      <alignment horizontal="left" vertical="center"/>
    </xf>
    <xf numFmtId="168" fontId="41" fillId="0" borderId="35" xfId="2" applyNumberFormat="1" applyFont="1" applyFill="1" applyBorder="1" applyAlignment="1">
      <alignment horizontal="justify" vertical="top" wrapText="1"/>
    </xf>
    <xf numFmtId="0" fontId="41" fillId="0" borderId="40" xfId="2" applyFont="1" applyFill="1" applyBorder="1" applyAlignment="1">
      <alignment vertical="center" wrapText="1"/>
    </xf>
    <xf numFmtId="0" fontId="4" fillId="0" borderId="0" xfId="1" applyFont="1" applyFill="1" applyBorder="1" applyAlignment="1">
      <alignment horizontal="center" vertical="center"/>
    </xf>
    <xf numFmtId="4" fontId="66"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170" fontId="41" fillId="0" borderId="35" xfId="2"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71" fontId="41" fillId="0" borderId="35" xfId="2" applyNumberFormat="1" applyFont="1" applyFill="1" applyBorder="1" applyAlignment="1">
      <alignment horizontal="justify" vertical="top" wrapText="1"/>
    </xf>
    <xf numFmtId="10" fontId="41" fillId="0" borderId="40" xfId="2" quotePrefix="1" applyNumberFormat="1" applyFont="1" applyFill="1" applyBorder="1" applyAlignment="1">
      <alignment horizontal="justify" vertical="top" wrapText="1"/>
    </xf>
    <xf numFmtId="10" fontId="41" fillId="0" borderId="41" xfId="2" applyNumberFormat="1" applyFont="1" applyFill="1" applyBorder="1" applyAlignment="1">
      <alignment horizontal="justify" vertical="top" wrapText="1"/>
    </xf>
    <xf numFmtId="171" fontId="41" fillId="0" borderId="41" xfId="2" applyNumberFormat="1" applyFont="1" applyFill="1" applyBorder="1" applyAlignment="1">
      <alignment horizontal="justify" vertical="top" wrapText="1"/>
    </xf>
    <xf numFmtId="171" fontId="41" fillId="0" borderId="38" xfId="2" applyNumberFormat="1" applyFont="1" applyFill="1" applyBorder="1" applyAlignment="1">
      <alignment horizontal="justify" vertical="top" wrapText="1"/>
    </xf>
    <xf numFmtId="0" fontId="11" fillId="0" borderId="1" xfId="2" applyFont="1" applyBorder="1" applyAlignment="1">
      <alignment horizontal="center" vertical="center" wrapText="1"/>
    </xf>
    <xf numFmtId="2" fontId="7" fillId="0" borderId="1" xfId="1" applyNumberFormat="1" applyFont="1" applyBorder="1" applyAlignment="1">
      <alignment horizontal="center" vertical="center" wrapText="1"/>
    </xf>
    <xf numFmtId="9" fontId="11" fillId="0" borderId="1" xfId="2" applyNumberFormat="1" applyFont="1" applyFill="1" applyBorder="1" applyAlignment="1">
      <alignment horizontal="center" vertical="center"/>
    </xf>
    <xf numFmtId="0" fontId="7" fillId="0" borderId="1" xfId="1" applyFont="1" applyBorder="1" applyAlignment="1">
      <alignment horizontal="left"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69" applyFont="1" applyAlignment="1">
      <alignment vertical="center"/>
    </xf>
    <xf numFmtId="0" fontId="42" fillId="0" borderId="0" xfId="69" applyFont="1" applyAlignment="1">
      <alignment vertical="center"/>
    </xf>
    <xf numFmtId="0" fontId="11" fillId="0" borderId="0" xfId="69" applyFont="1" applyAlignment="1">
      <alignment horizontal="right" vertical="center"/>
    </xf>
    <xf numFmtId="0" fontId="42" fillId="0" borderId="0" xfId="69" applyFont="1" applyAlignment="1">
      <alignment horizontal="left" vertical="center"/>
    </xf>
    <xf numFmtId="0" fontId="42" fillId="0" borderId="0" xfId="69" applyFont="1" applyAlignment="1">
      <alignment horizontal="center" vertical="center"/>
    </xf>
    <xf numFmtId="0" fontId="68" fillId="0" borderId="0" xfId="69" applyFont="1" applyAlignment="1">
      <alignment horizontal="left" vertical="center"/>
    </xf>
    <xf numFmtId="0" fontId="46" fillId="0" borderId="0" xfId="69" applyFont="1" applyAlignment="1">
      <alignment vertical="center"/>
    </xf>
    <xf numFmtId="0" fontId="41" fillId="0" borderId="0" xfId="69" applyFont="1" applyAlignment="1">
      <alignment vertical="center"/>
    </xf>
    <xf numFmtId="4" fontId="41" fillId="0" borderId="1" xfId="69" applyNumberFormat="1" applyFont="1" applyFill="1" applyBorder="1" applyAlignment="1">
      <alignment horizontal="center" vertical="center"/>
    </xf>
    <xf numFmtId="3" fontId="41" fillId="0" borderId="1" xfId="69" applyNumberFormat="1" applyFont="1" applyFill="1" applyBorder="1" applyAlignment="1">
      <alignment horizontal="center" vertical="center"/>
    </xf>
    <xf numFmtId="0" fontId="11" fillId="0" borderId="0" xfId="69" applyFont="1" applyBorder="1" applyAlignment="1">
      <alignment vertical="center"/>
    </xf>
    <xf numFmtId="0" fontId="38" fillId="0" borderId="0" xfId="69" applyFont="1" applyAlignment="1">
      <alignment vertical="center"/>
    </xf>
    <xf numFmtId="0" fontId="41" fillId="0" borderId="1" xfId="69" applyFont="1" applyFill="1" applyBorder="1" applyAlignment="1">
      <alignment horizontal="center" vertical="center"/>
    </xf>
    <xf numFmtId="1" fontId="43" fillId="0" borderId="32" xfId="69" applyNumberFormat="1" applyFont="1" applyFill="1" applyBorder="1" applyAlignment="1">
      <alignment horizontal="center" vertical="center"/>
    </xf>
    <xf numFmtId="1" fontId="43" fillId="0" borderId="29" xfId="69" applyNumberFormat="1" applyFont="1" applyFill="1" applyBorder="1" applyAlignment="1">
      <alignment horizontal="center" vertical="center"/>
    </xf>
    <xf numFmtId="10" fontId="41" fillId="0" borderId="3" xfId="69" applyNumberFormat="1" applyFont="1" applyFill="1" applyBorder="1" applyAlignment="1">
      <alignment vertical="center"/>
    </xf>
    <xf numFmtId="10" fontId="41" fillId="0" borderId="1" xfId="69" applyNumberFormat="1" applyFont="1" applyFill="1" applyBorder="1" applyAlignment="1">
      <alignment vertical="center"/>
    </xf>
    <xf numFmtId="4" fontId="41" fillId="0" borderId="23" xfId="69" applyNumberFormat="1" applyFont="1" applyFill="1" applyBorder="1" applyAlignment="1">
      <alignment vertical="center"/>
    </xf>
    <xf numFmtId="4" fontId="41" fillId="0" borderId="25" xfId="69" applyNumberFormat="1" applyFont="1" applyFill="1" applyBorder="1" applyAlignment="1">
      <alignment vertical="center"/>
    </xf>
    <xf numFmtId="3" fontId="11" fillId="0" borderId="21" xfId="69" applyNumberFormat="1" applyFont="1" applyFill="1" applyBorder="1" applyAlignment="1">
      <alignment vertical="center"/>
    </xf>
    <xf numFmtId="3" fontId="11" fillId="0" borderId="2" xfId="69" applyNumberFormat="1" applyFont="1" applyFill="1" applyBorder="1" applyAlignment="1">
      <alignment vertical="center"/>
    </xf>
    <xf numFmtId="3" fontId="11" fillId="0" borderId="3" xfId="69" applyNumberFormat="1" applyFont="1" applyFill="1" applyBorder="1" applyAlignment="1">
      <alignment vertical="center"/>
    </xf>
    <xf numFmtId="3" fontId="11" fillId="0" borderId="1" xfId="69" applyNumberFormat="1" applyFont="1" applyFill="1" applyBorder="1" applyAlignment="1">
      <alignment vertical="center"/>
    </xf>
    <xf numFmtId="3" fontId="11" fillId="0" borderId="3" xfId="69" applyNumberFormat="1" applyFont="1" applyBorder="1" applyAlignment="1">
      <alignment vertical="center"/>
    </xf>
    <xf numFmtId="3" fontId="11" fillId="0" borderId="1" xfId="69" applyNumberFormat="1" applyFont="1" applyBorder="1" applyAlignment="1">
      <alignment vertical="center"/>
    </xf>
    <xf numFmtId="0" fontId="11" fillId="0" borderId="3" xfId="69" applyFont="1" applyBorder="1" applyAlignment="1">
      <alignment vertical="center"/>
    </xf>
    <xf numFmtId="0" fontId="11" fillId="0" borderId="1" xfId="69" applyFont="1" applyBorder="1" applyAlignment="1">
      <alignment vertical="center"/>
    </xf>
    <xf numFmtId="1" fontId="43" fillId="0" borderId="29" xfId="69" applyNumberFormat="1" applyFont="1" applyFill="1" applyBorder="1" applyAlignment="1">
      <alignment horizontal="center" vertical="center" wrapText="1"/>
    </xf>
    <xf numFmtId="0" fontId="59" fillId="0" borderId="2" xfId="50" applyFont="1" applyFill="1" applyBorder="1" applyAlignment="1">
      <alignment vertical="center"/>
    </xf>
    <xf numFmtId="0" fontId="59" fillId="0" borderId="1" xfId="50" applyFont="1" applyFill="1" applyBorder="1" applyAlignment="1">
      <alignment vertical="center"/>
    </xf>
    <xf numFmtId="0" fontId="59" fillId="0" borderId="25" xfId="50" applyFont="1" applyFill="1" applyBorder="1" applyAlignment="1">
      <alignment vertical="center"/>
    </xf>
    <xf numFmtId="0" fontId="11" fillId="0" borderId="0" xfId="69" applyFont="1" applyFill="1" applyBorder="1" applyAlignment="1">
      <alignment vertical="center"/>
    </xf>
    <xf numFmtId="3" fontId="11" fillId="0" borderId="0" xfId="69" applyNumberFormat="1" applyFont="1" applyBorder="1" applyAlignment="1">
      <alignment vertical="center"/>
    </xf>
    <xf numFmtId="3" fontId="11" fillId="0" borderId="0" xfId="69" applyNumberFormat="1" applyFont="1" applyAlignment="1">
      <alignment vertical="center"/>
    </xf>
    <xf numFmtId="172" fontId="42" fillId="0" borderId="1" xfId="69" applyNumberFormat="1" applyFont="1" applyBorder="1" applyAlignment="1">
      <alignment vertical="center"/>
    </xf>
    <xf numFmtId="172" fontId="41" fillId="0" borderId="1" xfId="69" applyNumberFormat="1" applyFont="1" applyBorder="1" applyAlignment="1">
      <alignment vertical="center"/>
    </xf>
    <xf numFmtId="172" fontId="42" fillId="0" borderId="25" xfId="69" applyNumberFormat="1" applyFont="1" applyBorder="1" applyAlignment="1">
      <alignment vertical="center"/>
    </xf>
    <xf numFmtId="0" fontId="69" fillId="0" borderId="0" xfId="69" applyFont="1" applyBorder="1" applyAlignment="1">
      <alignment vertical="center"/>
    </xf>
    <xf numFmtId="167" fontId="70" fillId="0" borderId="0" xfId="69" applyNumberFormat="1" applyFont="1" applyBorder="1" applyAlignment="1">
      <alignment horizontal="center" vertical="center"/>
    </xf>
    <xf numFmtId="0" fontId="69" fillId="0" borderId="0" xfId="69" applyFont="1" applyAlignment="1">
      <alignment vertical="center"/>
    </xf>
    <xf numFmtId="172" fontId="41" fillId="0" borderId="1" xfId="69" applyNumberFormat="1" applyFont="1" applyFill="1" applyBorder="1" applyAlignment="1">
      <alignment vertical="center"/>
    </xf>
    <xf numFmtId="173" fontId="41" fillId="0" borderId="1" xfId="69" applyNumberFormat="1" applyFont="1" applyBorder="1" applyAlignment="1">
      <alignment horizontal="center" vertical="center"/>
    </xf>
    <xf numFmtId="172" fontId="42" fillId="0" borderId="1" xfId="69" applyNumberFormat="1" applyFont="1" applyFill="1" applyBorder="1" applyAlignment="1">
      <alignment vertical="center"/>
    </xf>
    <xf numFmtId="174" fontId="42" fillId="0" borderId="1" xfId="69" applyNumberFormat="1" applyFont="1" applyFill="1" applyBorder="1" applyAlignment="1">
      <alignment vertical="center"/>
    </xf>
    <xf numFmtId="175" fontId="42" fillId="0" borderId="1" xfId="69" applyNumberFormat="1" applyFont="1" applyFill="1" applyBorder="1" applyAlignment="1">
      <alignment vertical="center"/>
    </xf>
    <xf numFmtId="175" fontId="42" fillId="0" borderId="25" xfId="69" applyNumberFormat="1" applyFont="1" applyFill="1" applyBorder="1" applyAlignment="1">
      <alignment vertical="center"/>
    </xf>
    <xf numFmtId="172" fontId="11" fillId="0" borderId="0" xfId="69" applyNumberFormat="1" applyFont="1" applyAlignment="1">
      <alignment vertical="center"/>
    </xf>
    <xf numFmtId="0" fontId="71" fillId="0" borderId="0" xfId="69" applyFont="1" applyAlignment="1">
      <alignment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0" borderId="1" xfId="67" applyNumberFormat="1" applyFont="1" applyFill="1" applyBorder="1" applyAlignment="1">
      <alignment horizontal="right" wrapText="1"/>
    </xf>
    <xf numFmtId="176"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3" fillId="0" borderId="0" xfId="0"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28" xfId="69" applyFont="1" applyBorder="1" applyAlignment="1">
      <alignment horizontal="left" vertical="center"/>
    </xf>
    <xf numFmtId="0" fontId="42" fillId="0" borderId="1" xfId="69" applyFont="1" applyBorder="1" applyAlignment="1">
      <alignment horizontal="left" vertical="center"/>
    </xf>
    <xf numFmtId="175" fontId="42" fillId="0" borderId="4" xfId="69" applyNumberFormat="1" applyFont="1" applyFill="1" applyBorder="1" applyAlignment="1">
      <alignment horizontal="center" vertical="center"/>
    </xf>
    <xf numFmtId="175" fontId="42" fillId="0" borderId="3" xfId="69" applyNumberFormat="1" applyFont="1" applyFill="1" applyBorder="1" applyAlignment="1">
      <alignment horizontal="center" vertical="center"/>
    </xf>
    <xf numFmtId="0" fontId="42" fillId="0" borderId="26" xfId="69" applyFont="1" applyBorder="1" applyAlignment="1">
      <alignment horizontal="left" vertical="center"/>
    </xf>
    <xf numFmtId="0" fontId="42" fillId="0" borderId="25" xfId="69" applyFont="1" applyBorder="1" applyAlignment="1">
      <alignment horizontal="left" vertical="center"/>
    </xf>
    <xf numFmtId="175" fontId="42" fillId="0" borderId="24" xfId="69" applyNumberFormat="1" applyFont="1" applyFill="1" applyBorder="1" applyAlignment="1">
      <alignment horizontal="center" vertical="center"/>
    </xf>
    <xf numFmtId="175" fontId="42" fillId="0" borderId="23" xfId="69" applyNumberFormat="1" applyFont="1" applyFill="1" applyBorder="1" applyAlignment="1">
      <alignment horizontal="center" vertical="center"/>
    </xf>
    <xf numFmtId="0" fontId="41" fillId="0" borderId="0" xfId="69" applyFont="1" applyFill="1" applyBorder="1" applyAlignment="1">
      <alignment horizontal="left" vertical="center" wrapText="1"/>
    </xf>
    <xf numFmtId="172" fontId="42" fillId="0" borderId="4" xfId="69" applyNumberFormat="1" applyFont="1" applyFill="1" applyBorder="1" applyAlignment="1">
      <alignment horizontal="center" vertical="center"/>
    </xf>
    <xf numFmtId="172" fontId="42" fillId="0" borderId="3" xfId="69" applyNumberFormat="1" applyFont="1" applyFill="1" applyBorder="1" applyAlignment="1">
      <alignment horizontal="center" vertical="center"/>
    </xf>
    <xf numFmtId="174" fontId="42" fillId="0" borderId="4" xfId="69" applyNumberFormat="1" applyFont="1" applyFill="1" applyBorder="1" applyAlignment="1">
      <alignment horizontal="center" vertical="center"/>
    </xf>
    <xf numFmtId="174" fontId="42" fillId="0" borderId="3" xfId="69" applyNumberFormat="1" applyFont="1" applyFill="1" applyBorder="1" applyAlignment="1">
      <alignment horizontal="center" vertical="center"/>
    </xf>
    <xf numFmtId="0" fontId="41" fillId="0" borderId="28" xfId="69" applyFont="1" applyBorder="1" applyAlignment="1">
      <alignment horizontal="left" vertical="center"/>
    </xf>
    <xf numFmtId="0" fontId="41" fillId="0" borderId="1" xfId="69" applyFont="1" applyBorder="1" applyAlignment="1">
      <alignment horizontal="left" vertical="center"/>
    </xf>
    <xf numFmtId="172" fontId="42" fillId="0" borderId="4" xfId="69" applyNumberFormat="1" applyFont="1" applyBorder="1" applyAlignment="1">
      <alignment horizontal="center" vertical="center"/>
    </xf>
    <xf numFmtId="172" fontId="42" fillId="0" borderId="3" xfId="69" applyNumberFormat="1" applyFont="1" applyBorder="1" applyAlignment="1">
      <alignment horizontal="center" vertical="center"/>
    </xf>
    <xf numFmtId="173" fontId="41" fillId="0" borderId="4" xfId="69" applyNumberFormat="1" applyFont="1" applyBorder="1" applyAlignment="1">
      <alignment horizontal="center" vertical="center"/>
    </xf>
    <xf numFmtId="173" fontId="41" fillId="0" borderId="3" xfId="69" applyNumberFormat="1" applyFont="1" applyBorder="1" applyAlignment="1">
      <alignment horizontal="center" vertical="center"/>
    </xf>
    <xf numFmtId="172" fontId="41" fillId="0" borderId="4" xfId="69" applyNumberFormat="1" applyFont="1" applyBorder="1" applyAlignment="1">
      <alignment horizontal="center" vertical="center"/>
    </xf>
    <xf numFmtId="172" fontId="41" fillId="0" borderId="3" xfId="69" applyNumberFormat="1" applyFont="1" applyBorder="1" applyAlignment="1">
      <alignment horizontal="center" vertical="center"/>
    </xf>
    <xf numFmtId="172" fontId="41" fillId="0" borderId="4" xfId="69" applyNumberFormat="1" applyFont="1" applyFill="1" applyBorder="1" applyAlignment="1">
      <alignment horizontal="center" vertical="center"/>
    </xf>
    <xf numFmtId="172" fontId="41" fillId="0" borderId="3" xfId="69" applyNumberFormat="1" applyFont="1" applyFill="1" applyBorder="1" applyAlignment="1">
      <alignment horizontal="center" vertical="center"/>
    </xf>
    <xf numFmtId="167" fontId="70" fillId="0" borderId="51" xfId="69" applyNumberFormat="1" applyFont="1" applyBorder="1" applyAlignment="1">
      <alignment horizontal="center" vertical="center"/>
    </xf>
    <xf numFmtId="0" fontId="42" fillId="0" borderId="30" xfId="69" applyFont="1" applyBorder="1" applyAlignment="1">
      <alignment horizontal="left" vertical="center"/>
    </xf>
    <xf numFmtId="0" fontId="42" fillId="0" borderId="29" xfId="69" applyFont="1" applyBorder="1" applyAlignment="1">
      <alignment horizontal="left" vertical="center"/>
    </xf>
    <xf numFmtId="1" fontId="43" fillId="0" borderId="52" xfId="69" applyNumberFormat="1" applyFont="1" applyFill="1" applyBorder="1" applyAlignment="1">
      <alignment horizontal="center" vertical="center" wrapText="1"/>
    </xf>
    <xf numFmtId="1" fontId="43" fillId="0" borderId="32" xfId="69" applyNumberFormat="1" applyFont="1" applyFill="1" applyBorder="1" applyAlignment="1">
      <alignment horizontal="center" vertical="center" wrapText="1"/>
    </xf>
    <xf numFmtId="0" fontId="11" fillId="0" borderId="4" xfId="69" applyFont="1" applyBorder="1" applyAlignment="1">
      <alignment horizontal="center" vertical="center"/>
    </xf>
    <xf numFmtId="0" fontId="11" fillId="0" borderId="3" xfId="69" applyFont="1" applyBorder="1" applyAlignment="1">
      <alignment horizontal="center" vertical="center"/>
    </xf>
    <xf numFmtId="0" fontId="41" fillId="0" borderId="26" xfId="69" applyFont="1" applyBorder="1" applyAlignment="1">
      <alignment horizontal="left" vertical="center"/>
    </xf>
    <xf numFmtId="0" fontId="41" fillId="0" borderId="25" xfId="69" applyFont="1" applyBorder="1" applyAlignment="1">
      <alignment horizontal="left" vertical="center"/>
    </xf>
    <xf numFmtId="172" fontId="42" fillId="0" borderId="24" xfId="69" applyNumberFormat="1" applyFont="1" applyBorder="1" applyAlignment="1">
      <alignment horizontal="center" vertical="center"/>
    </xf>
    <xf numFmtId="172" fontId="42" fillId="0" borderId="23" xfId="69" applyNumberFormat="1" applyFont="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11" fillId="0" borderId="50" xfId="69" applyFont="1" applyBorder="1" applyAlignment="1">
      <alignment horizontal="left" vertical="center"/>
    </xf>
    <xf numFmtId="0" fontId="11" fillId="0" borderId="51" xfId="69" applyFont="1" applyBorder="1" applyAlignment="1">
      <alignment horizontal="left" vertical="center"/>
    </xf>
    <xf numFmtId="0" fontId="11" fillId="0" borderId="1" xfId="69"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9" fillId="0" borderId="31"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11" fillId="0" borderId="49" xfId="69" applyFont="1" applyBorder="1" applyAlignment="1">
      <alignment horizontal="left" vertical="center"/>
    </xf>
    <xf numFmtId="0" fontId="11" fillId="0" borderId="20" xfId="69" applyFont="1" applyBorder="1" applyAlignment="1">
      <alignment horizontal="left" vertical="center"/>
    </xf>
    <xf numFmtId="3" fontId="11" fillId="0" borderId="2" xfId="69" applyNumberFormat="1" applyFont="1" applyFill="1" applyBorder="1" applyAlignment="1">
      <alignment horizontal="center" vertical="center"/>
    </xf>
    <xf numFmtId="0" fontId="11" fillId="0" borderId="34" xfId="69" applyFont="1" applyBorder="1" applyAlignment="1">
      <alignment horizontal="left" vertical="center"/>
    </xf>
    <xf numFmtId="0" fontId="11" fillId="0" borderId="33" xfId="69" applyFont="1" applyBorder="1" applyAlignment="1">
      <alignment horizontal="left" vertical="center"/>
    </xf>
    <xf numFmtId="3" fontId="11" fillId="0" borderId="1" xfId="69" applyNumberFormat="1" applyFont="1" applyBorder="1" applyAlignment="1">
      <alignment horizontal="center" vertical="center"/>
    </xf>
    <xf numFmtId="0" fontId="11" fillId="0" borderId="28" xfId="69" applyFont="1" applyBorder="1" applyAlignment="1">
      <alignment horizontal="left" vertical="center"/>
    </xf>
    <xf numFmtId="0" fontId="11" fillId="0" borderId="1" xfId="69" applyFont="1" applyBorder="1" applyAlignment="1">
      <alignment horizontal="left" vertical="center"/>
    </xf>
    <xf numFmtId="0" fontId="11" fillId="0" borderId="44" xfId="69" applyFont="1" applyBorder="1" applyAlignment="1">
      <alignment horizontal="left" vertical="center"/>
    </xf>
    <xf numFmtId="10" fontId="41" fillId="0" borderId="3" xfId="69" applyNumberFormat="1" applyFont="1" applyFill="1" applyBorder="1" applyAlignment="1">
      <alignment horizontal="center" vertical="center"/>
    </xf>
    <xf numFmtId="10" fontId="41" fillId="0" borderId="1" xfId="69" applyNumberFormat="1" applyFont="1" applyFill="1" applyBorder="1" applyAlignment="1">
      <alignment horizontal="center" vertical="center"/>
    </xf>
    <xf numFmtId="0" fontId="11" fillId="0" borderId="26" xfId="69" applyFont="1" applyBorder="1" applyAlignment="1">
      <alignment horizontal="left" vertical="center"/>
    </xf>
    <xf numFmtId="0" fontId="11" fillId="0" borderId="25" xfId="69" applyFont="1" applyBorder="1" applyAlignment="1">
      <alignment horizontal="left" vertical="center"/>
    </xf>
    <xf numFmtId="0" fontId="11" fillId="0" borderId="48" xfId="69" applyFont="1" applyBorder="1" applyAlignment="1">
      <alignment horizontal="left" vertical="center"/>
    </xf>
    <xf numFmtId="4" fontId="41" fillId="0" borderId="23" xfId="69" applyNumberFormat="1" applyFont="1" applyFill="1" applyBorder="1" applyAlignment="1">
      <alignment horizontal="center" vertical="center"/>
    </xf>
    <xf numFmtId="4" fontId="41" fillId="0" borderId="25" xfId="69" applyNumberFormat="1" applyFont="1" applyFill="1" applyBorder="1" applyAlignment="1">
      <alignment horizontal="center" vertical="center"/>
    </xf>
    <xf numFmtId="10" fontId="41" fillId="0" borderId="28" xfId="69" applyNumberFormat="1" applyFont="1" applyBorder="1" applyAlignment="1">
      <alignment horizontal="center" vertical="center"/>
    </xf>
    <xf numFmtId="10" fontId="41" fillId="0" borderId="44" xfId="69" applyNumberFormat="1" applyFont="1" applyBorder="1" applyAlignment="1">
      <alignment horizontal="center" vertical="center"/>
    </xf>
    <xf numFmtId="0" fontId="11" fillId="0" borderId="46" xfId="69" applyFont="1" applyBorder="1" applyAlignment="1">
      <alignment horizontal="left" vertical="center"/>
    </xf>
    <xf numFmtId="0" fontId="11" fillId="0" borderId="10" xfId="69" applyFont="1" applyBorder="1" applyAlignment="1">
      <alignment horizontal="left" vertical="center"/>
    </xf>
    <xf numFmtId="0" fontId="11" fillId="0" borderId="47" xfId="69" applyFont="1" applyBorder="1" applyAlignment="1">
      <alignment horizontal="left" vertical="center"/>
    </xf>
    <xf numFmtId="10" fontId="41" fillId="0" borderId="26" xfId="69" applyNumberFormat="1" applyFont="1" applyBorder="1" applyAlignment="1">
      <alignment horizontal="center" vertical="center"/>
    </xf>
    <xf numFmtId="10" fontId="41" fillId="0" borderId="48" xfId="69" applyNumberFormat="1" applyFont="1" applyBorder="1" applyAlignment="1">
      <alignment horizontal="center" vertical="center"/>
    </xf>
    <xf numFmtId="0" fontId="11" fillId="0" borderId="30" xfId="69" applyFont="1" applyBorder="1" applyAlignment="1">
      <alignment horizontal="left" vertical="center"/>
    </xf>
    <xf numFmtId="0" fontId="11" fillId="0" borderId="29" xfId="69" applyFont="1" applyBorder="1" applyAlignment="1">
      <alignment horizontal="left" vertical="center"/>
    </xf>
    <xf numFmtId="0" fontId="11" fillId="0" borderId="42" xfId="69" applyFont="1" applyBorder="1" applyAlignment="1">
      <alignment horizontal="left" vertical="center"/>
    </xf>
    <xf numFmtId="1" fontId="43" fillId="0" borderId="29" xfId="69" applyNumberFormat="1" applyFont="1" applyFill="1" applyBorder="1" applyAlignment="1">
      <alignment horizontal="center" vertical="center" wrapText="1"/>
    </xf>
    <xf numFmtId="9" fontId="41" fillId="0" borderId="28" xfId="69" applyNumberFormat="1" applyFont="1" applyBorder="1" applyAlignment="1">
      <alignment horizontal="center" vertical="center"/>
    </xf>
    <xf numFmtId="9" fontId="41" fillId="0" borderId="44" xfId="69" applyNumberFormat="1" applyFont="1" applyBorder="1" applyAlignment="1">
      <alignment horizontal="center" vertical="center"/>
    </xf>
    <xf numFmtId="0" fontId="11" fillId="0" borderId="28" xfId="69" applyFont="1" applyBorder="1" applyAlignment="1">
      <alignment horizontal="center" vertical="center"/>
    </xf>
    <xf numFmtId="0" fontId="11" fillId="0" borderId="44" xfId="69" applyFont="1" applyBorder="1" applyAlignment="1">
      <alignment horizontal="center" vertical="center"/>
    </xf>
    <xf numFmtId="3" fontId="41" fillId="0" borderId="28" xfId="69" applyNumberFormat="1" applyFont="1" applyBorder="1" applyAlignment="1">
      <alignment horizontal="center" vertical="center"/>
    </xf>
    <xf numFmtId="3" fontId="41" fillId="0" borderId="44" xfId="69" applyNumberFormat="1" applyFont="1" applyBorder="1" applyAlignment="1">
      <alignment horizontal="center" vertical="center"/>
    </xf>
    <xf numFmtId="3" fontId="41" fillId="0" borderId="27" xfId="69" applyNumberFormat="1" applyFont="1" applyBorder="1" applyAlignment="1">
      <alignment horizontal="center" vertical="center"/>
    </xf>
    <xf numFmtId="3" fontId="41" fillId="0" borderId="45" xfId="69" applyNumberFormat="1" applyFont="1" applyBorder="1" applyAlignment="1">
      <alignment horizontal="center" vertical="center"/>
    </xf>
    <xf numFmtId="3" fontId="41" fillId="0" borderId="27" xfId="69" applyNumberFormat="1" applyFont="1" applyFill="1" applyBorder="1" applyAlignment="1">
      <alignment horizontal="center" vertical="center"/>
    </xf>
    <xf numFmtId="3" fontId="41" fillId="0" borderId="45" xfId="69" applyNumberFormat="1" applyFont="1" applyFill="1" applyBorder="1" applyAlignment="1">
      <alignment horizontal="center" vertical="center"/>
    </xf>
    <xf numFmtId="0" fontId="41" fillId="0" borderId="4" xfId="69" applyFont="1" applyFill="1" applyBorder="1" applyAlignment="1">
      <alignment horizontal="center" vertical="center"/>
    </xf>
    <xf numFmtId="0" fontId="41" fillId="0" borderId="3" xfId="69" applyFont="1" applyFill="1" applyBorder="1" applyAlignment="1">
      <alignment horizontal="center" vertical="center"/>
    </xf>
    <xf numFmtId="0" fontId="43" fillId="0" borderId="0" xfId="69" applyFont="1" applyFill="1" applyAlignment="1">
      <alignment horizontal="center" vertical="center"/>
    </xf>
    <xf numFmtId="49" fontId="8" fillId="0" borderId="0" xfId="1" applyNumberFormat="1" applyFont="1" applyAlignment="1">
      <alignment horizontal="center" vertical="center"/>
    </xf>
    <xf numFmtId="0" fontId="11" fillId="0" borderId="27" xfId="69" applyFont="1" applyBorder="1" applyAlignment="1">
      <alignment horizontal="center" vertical="center"/>
    </xf>
    <xf numFmtId="0" fontId="11" fillId="0" borderId="45" xfId="69" applyFont="1" applyBorder="1" applyAlignment="1">
      <alignment horizontal="center" vertical="center"/>
    </xf>
    <xf numFmtId="49" fontId="8" fillId="0" borderId="0" xfId="1" applyNumberFormat="1" applyFont="1" applyAlignment="1">
      <alignment horizontal="center" vertical="center" wrapText="1"/>
    </xf>
    <xf numFmtId="0" fontId="43" fillId="0" borderId="30" xfId="69" applyFont="1" applyBorder="1" applyAlignment="1">
      <alignment horizontal="left" vertical="center"/>
    </xf>
    <xf numFmtId="0" fontId="43" fillId="0" borderId="29" xfId="69" applyFont="1" applyBorder="1" applyAlignment="1">
      <alignment horizontal="left" vertical="center"/>
    </xf>
    <xf numFmtId="0" fontId="43" fillId="0" borderId="42" xfId="69" applyFont="1" applyBorder="1" applyAlignment="1">
      <alignment horizontal="left" vertical="center"/>
    </xf>
    <xf numFmtId="167" fontId="29" fillId="0" borderId="34" xfId="69" applyNumberFormat="1" applyFont="1" applyFill="1" applyBorder="1" applyAlignment="1">
      <alignment horizontal="center" vertical="center"/>
    </xf>
    <xf numFmtId="167" fontId="29" fillId="0" borderId="43" xfId="69"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0" fillId="0" borderId="0" xfId="1" applyFont="1" applyAlignment="1">
      <alignment horizontal="center" vertical="center"/>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6" xfId="2" applyFont="1" applyFill="1" applyBorder="1" applyAlignment="1">
      <alignment horizontal="left" vertical="top" wrapText="1"/>
    </xf>
    <xf numFmtId="0" fontId="41" fillId="0" borderId="39" xfId="2" applyFont="1" applyFill="1" applyBorder="1" applyAlignment="1">
      <alignment horizontal="left" vertical="top" wrapText="1"/>
    </xf>
    <xf numFmtId="0" fontId="41" fillId="0" borderId="37" xfId="2" applyFont="1" applyFill="1" applyBorder="1" applyAlignment="1">
      <alignment horizontal="left" vertical="top" wrapText="1"/>
    </xf>
    <xf numFmtId="0" fontId="65"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 ##0_);_(* \(#\ ##0\);_(* "-"_);_(@_)</c:formatCode>
                <c:ptCount val="11"/>
                <c:pt idx="0">
                  <c:v>-92483619.328055486</c:v>
                </c:pt>
                <c:pt idx="1">
                  <c:v>-92561782.481167763</c:v>
                </c:pt>
                <c:pt idx="2">
                  <c:v>-92546355.142177939</c:v>
                </c:pt>
                <c:pt idx="3">
                  <c:v>-92457253.707554132</c:v>
                </c:pt>
                <c:pt idx="4">
                  <c:v>-92311070.567078218</c:v>
                </c:pt>
                <c:pt idx="5">
                  <c:v>-92121577.223814294</c:v>
                </c:pt>
                <c:pt idx="6">
                  <c:v>-91900155.045774832</c:v>
                </c:pt>
                <c:pt idx="7">
                  <c:v>-91656163.746541709</c:v>
                </c:pt>
                <c:pt idx="8">
                  <c:v>-91397256.311021283</c:v>
                </c:pt>
                <c:pt idx="9">
                  <c:v>-91129647.887726963</c:v>
                </c:pt>
                <c:pt idx="10">
                  <c:v>-90858345.135616213</c:v>
                </c:pt>
              </c:numCache>
            </c:numRef>
          </c:val>
          <c:smooth val="0"/>
          <c:extLst>
            <c:ext xmlns:c16="http://schemas.microsoft.com/office/drawing/2014/chart" uri="{C3380CC4-5D6E-409C-BE32-E72D297353CC}">
              <c16:uniqueId val="{00000000-5508-4A20-8F8B-49EAB801F0CA}"/>
            </c:ext>
          </c:extLst>
        </c:ser>
        <c:ser>
          <c:idx val="0"/>
          <c:order val="1"/>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 ##0_);_(* \(#\ ##0\);_(* "-"_);_(@_)</c:formatCode>
                <c:ptCount val="11"/>
                <c:pt idx="0">
                  <c:v>-92511272.467524424</c:v>
                </c:pt>
                <c:pt idx="1">
                  <c:v>-92612799.844747096</c:v>
                </c:pt>
                <c:pt idx="2">
                  <c:v>-92589961.602915406</c:v>
                </c:pt>
                <c:pt idx="3">
                  <c:v>-92439631.176352993</c:v>
                </c:pt>
                <c:pt idx="4">
                  <c:v>-92158538.177362353</c:v>
                </c:pt>
                <c:pt idx="5">
                  <c:v>-91743261.780411929</c:v>
                </c:pt>
                <c:pt idx="6">
                  <c:v>-91190223.80199571</c:v>
                </c:pt>
                <c:pt idx="7">
                  <c:v>-90495681.462166399</c:v>
                </c:pt>
                <c:pt idx="8">
                  <c:v>-89655719.813099131</c:v>
                </c:pt>
                <c:pt idx="9">
                  <c:v>-88666243.819369093</c:v>
                </c:pt>
                <c:pt idx="10">
                  <c:v>-87522970.073921919</c:v>
                </c:pt>
              </c:numCache>
            </c:numRef>
          </c:val>
          <c:smooth val="0"/>
          <c:extLst>
            <c:ext xmlns:c16="http://schemas.microsoft.com/office/drawing/2014/chart" uri="{C3380CC4-5D6E-409C-BE32-E72D297353CC}">
              <c16:uniqueId val="{00000001-5508-4A20-8F8B-49EAB801F0C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Pomogalova-tn\AppData\Local\Microsoft\Windows\INetCache\Content.Outlook\1Z4C60O3\&#1056;&#1069;&#1060;%20O_NS1000.PR.001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Исх. данные"/>
      <sheetName val="Описательная часть+расчет"/>
      <sheetName val="Графики"/>
      <sheetName val="Риски"/>
      <sheetName val="Мониторинг"/>
      <sheetName val="Бизнес-план"/>
      <sheetName val="Language"/>
      <sheetName val="Options"/>
    </sheetNames>
    <sheetDataSet>
      <sheetData sheetId="0"/>
      <sheetData sheetId="1"/>
      <sheetData sheetId="2">
        <row r="4">
          <cell r="A4" t="str">
            <v>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v>
          </cell>
        </row>
        <row r="11">
          <cell r="D11">
            <v>1</v>
          </cell>
        </row>
        <row r="12">
          <cell r="D12">
            <v>0</v>
          </cell>
        </row>
        <row r="13">
          <cell r="D13">
            <v>5</v>
          </cell>
        </row>
        <row r="16">
          <cell r="D16">
            <v>1</v>
          </cell>
        </row>
        <row r="26">
          <cell r="B26">
            <v>45292</v>
          </cell>
        </row>
        <row r="27">
          <cell r="D27">
            <v>16</v>
          </cell>
        </row>
        <row r="28">
          <cell r="D28">
            <v>1</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0">
          <cell r="A90" t="str">
            <v>Накопленный чистый денежный поток</v>
          </cell>
        </row>
      </sheetData>
      <sheetData sheetId="14"/>
      <sheetData sheetId="15"/>
      <sheetData sheetId="16"/>
      <sheetData sheetId="17"/>
      <sheetData sheetId="18"/>
      <sheetData sheetId="19"/>
      <sheetData sheetId="20"/>
      <sheetData sheetId="21">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70" zoomScaleNormal="70" workbookViewId="0">
      <selection activeCell="C45" sqref="C4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537</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78" t="s">
        <v>596</v>
      </c>
      <c r="B5" s="278"/>
      <c r="C5" s="278"/>
      <c r="D5" s="164"/>
      <c r="E5" s="164"/>
      <c r="F5" s="164"/>
      <c r="G5" s="164"/>
      <c r="H5" s="164"/>
      <c r="I5" s="164"/>
      <c r="J5" s="164"/>
    </row>
    <row r="6" spans="1:22" s="12" customFormat="1" ht="18.75" x14ac:dyDescent="0.3">
      <c r="A6" s="17"/>
      <c r="F6" s="16"/>
      <c r="G6" s="16"/>
      <c r="H6" s="15"/>
    </row>
    <row r="7" spans="1:22" s="12" customFormat="1" ht="18.75" x14ac:dyDescent="0.2">
      <c r="A7" s="282" t="s">
        <v>8</v>
      </c>
      <c r="B7" s="282"/>
      <c r="C7" s="28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3" t="s">
        <v>535</v>
      </c>
      <c r="B9" s="283"/>
      <c r="C9" s="283"/>
      <c r="D9" s="8"/>
      <c r="E9" s="8"/>
      <c r="F9" s="8"/>
      <c r="G9" s="8"/>
      <c r="H9" s="8"/>
      <c r="I9" s="13"/>
      <c r="J9" s="13"/>
      <c r="K9" s="13"/>
      <c r="L9" s="13"/>
      <c r="M9" s="13"/>
      <c r="N9" s="13"/>
      <c r="O9" s="13"/>
      <c r="P9" s="13"/>
      <c r="Q9" s="13"/>
      <c r="R9" s="13"/>
      <c r="S9" s="13"/>
      <c r="T9" s="13"/>
      <c r="U9" s="13"/>
      <c r="V9" s="13"/>
    </row>
    <row r="10" spans="1:22" s="12" customFormat="1" ht="18.75" x14ac:dyDescent="0.2">
      <c r="A10" s="279" t="s">
        <v>540</v>
      </c>
      <c r="B10" s="279"/>
      <c r="C10" s="27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3" t="s">
        <v>607</v>
      </c>
      <c r="B12" s="283"/>
      <c r="C12" s="283"/>
      <c r="D12" s="8"/>
      <c r="E12" s="8"/>
      <c r="F12" s="8"/>
      <c r="G12" s="8"/>
      <c r="H12" s="8"/>
      <c r="I12" s="13"/>
      <c r="J12" s="13"/>
      <c r="K12" s="13"/>
      <c r="L12" s="13"/>
      <c r="M12" s="13"/>
      <c r="N12" s="13"/>
      <c r="O12" s="13"/>
      <c r="P12" s="13"/>
      <c r="Q12" s="13"/>
      <c r="R12" s="13"/>
      <c r="S12" s="13"/>
      <c r="T12" s="13"/>
      <c r="U12" s="13"/>
      <c r="V12" s="13"/>
    </row>
    <row r="13" spans="1:22" s="12" customFormat="1" ht="18.75" x14ac:dyDescent="0.2">
      <c r="A13" s="279" t="s">
        <v>536</v>
      </c>
      <c r="B13" s="279"/>
      <c r="C13" s="27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84" t="s">
        <v>601</v>
      </c>
      <c r="B15" s="284"/>
      <c r="C15" s="284"/>
      <c r="D15" s="8"/>
      <c r="E15" s="8"/>
      <c r="F15" s="8"/>
      <c r="G15" s="8"/>
      <c r="H15" s="8"/>
      <c r="I15" s="8"/>
      <c r="J15" s="8"/>
      <c r="K15" s="8"/>
      <c r="L15" s="8"/>
      <c r="M15" s="8"/>
      <c r="N15" s="8"/>
      <c r="O15" s="8"/>
      <c r="P15" s="8"/>
      <c r="Q15" s="8"/>
      <c r="R15" s="8"/>
      <c r="S15" s="8"/>
      <c r="T15" s="8"/>
      <c r="U15" s="8"/>
      <c r="V15" s="8"/>
    </row>
    <row r="16" spans="1:22" s="3" customFormat="1" ht="15" customHeight="1" x14ac:dyDescent="0.2">
      <c r="A16" s="279" t="s">
        <v>541</v>
      </c>
      <c r="B16" s="279"/>
      <c r="C16" s="27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0" t="s">
        <v>517</v>
      </c>
      <c r="B18" s="281"/>
      <c r="C18" s="28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4</v>
      </c>
      <c r="B20" s="38" t="s">
        <v>66</v>
      </c>
      <c r="C20" s="37" t="s">
        <v>65</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64</v>
      </c>
      <c r="B22" s="41" t="s">
        <v>353</v>
      </c>
      <c r="C22" s="37" t="s">
        <v>542</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62</v>
      </c>
      <c r="B23" s="36" t="s">
        <v>63</v>
      </c>
      <c r="C23" s="37" t="s">
        <v>543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75"/>
      <c r="B24" s="276"/>
      <c r="C24" s="277"/>
      <c r="D24" s="33"/>
      <c r="E24" s="33"/>
      <c r="F24" s="33"/>
      <c r="G24" s="33"/>
      <c r="H24" s="33"/>
      <c r="I24" s="32"/>
      <c r="J24" s="32"/>
      <c r="K24" s="32"/>
      <c r="L24" s="32"/>
      <c r="M24" s="32"/>
      <c r="N24" s="32"/>
      <c r="O24" s="32"/>
      <c r="P24" s="32"/>
      <c r="Q24" s="32"/>
      <c r="R24" s="32"/>
      <c r="S24" s="32"/>
      <c r="T24" s="31"/>
      <c r="U24" s="31"/>
      <c r="V24" s="31"/>
    </row>
    <row r="25" spans="1:22" s="203" customFormat="1" ht="58.5" customHeight="1" x14ac:dyDescent="0.2">
      <c r="A25" s="28" t="s">
        <v>61</v>
      </c>
      <c r="B25" s="161" t="s">
        <v>466</v>
      </c>
      <c r="C25" s="173" t="s">
        <v>544</v>
      </c>
      <c r="D25" s="182"/>
      <c r="E25" s="182"/>
      <c r="F25" s="182"/>
      <c r="G25" s="182"/>
      <c r="H25" s="200"/>
      <c r="I25" s="200"/>
      <c r="J25" s="200"/>
      <c r="K25" s="200"/>
      <c r="L25" s="200"/>
      <c r="M25" s="200"/>
      <c r="N25" s="200"/>
      <c r="O25" s="200"/>
      <c r="P25" s="200"/>
      <c r="Q25" s="200"/>
      <c r="R25" s="200"/>
      <c r="S25" s="202"/>
      <c r="T25" s="202"/>
      <c r="U25" s="202"/>
      <c r="V25" s="202"/>
    </row>
    <row r="26" spans="1:22" s="203" customFormat="1" ht="42.75" customHeight="1" x14ac:dyDescent="0.2">
      <c r="A26" s="28" t="s">
        <v>60</v>
      </c>
      <c r="B26" s="161" t="s">
        <v>74</v>
      </c>
      <c r="C26" s="173" t="s">
        <v>545</v>
      </c>
      <c r="D26" s="182"/>
      <c r="E26" s="182"/>
      <c r="F26" s="182"/>
      <c r="G26" s="182"/>
      <c r="H26" s="200"/>
      <c r="I26" s="200"/>
      <c r="J26" s="200"/>
      <c r="K26" s="200"/>
      <c r="L26" s="200"/>
      <c r="M26" s="200"/>
      <c r="N26" s="200"/>
      <c r="O26" s="200"/>
      <c r="P26" s="200"/>
      <c r="Q26" s="200"/>
      <c r="R26" s="200"/>
      <c r="S26" s="202"/>
      <c r="T26" s="202"/>
      <c r="U26" s="202"/>
      <c r="V26" s="202"/>
    </row>
    <row r="27" spans="1:22" s="203" customFormat="1" ht="51.75" customHeight="1" x14ac:dyDescent="0.2">
      <c r="A27" s="28" t="s">
        <v>58</v>
      </c>
      <c r="B27" s="161" t="s">
        <v>73</v>
      </c>
      <c r="C27" s="173" t="s">
        <v>586</v>
      </c>
      <c r="D27" s="182"/>
      <c r="E27" s="182"/>
      <c r="F27" s="182"/>
      <c r="G27" s="182"/>
      <c r="H27" s="200"/>
      <c r="I27" s="200"/>
      <c r="J27" s="200"/>
      <c r="K27" s="200"/>
      <c r="L27" s="200"/>
      <c r="M27" s="200"/>
      <c r="N27" s="200"/>
      <c r="O27" s="200"/>
      <c r="P27" s="200"/>
      <c r="Q27" s="200"/>
      <c r="R27" s="200"/>
      <c r="S27" s="202"/>
      <c r="T27" s="202"/>
      <c r="U27" s="202"/>
      <c r="V27" s="202"/>
    </row>
    <row r="28" spans="1:22" s="203" customFormat="1" ht="42.75" customHeight="1" x14ac:dyDescent="0.2">
      <c r="A28" s="28" t="s">
        <v>57</v>
      </c>
      <c r="B28" s="161" t="s">
        <v>467</v>
      </c>
      <c r="C28" s="173" t="s">
        <v>546</v>
      </c>
      <c r="D28" s="182"/>
      <c r="E28" s="182"/>
      <c r="F28" s="182"/>
      <c r="G28" s="182"/>
      <c r="H28" s="200"/>
      <c r="I28" s="200"/>
      <c r="J28" s="200"/>
      <c r="K28" s="200"/>
      <c r="L28" s="200"/>
      <c r="M28" s="200"/>
      <c r="N28" s="200"/>
      <c r="O28" s="200"/>
      <c r="P28" s="200"/>
      <c r="Q28" s="200"/>
      <c r="R28" s="200"/>
      <c r="S28" s="202"/>
      <c r="T28" s="202"/>
      <c r="U28" s="202"/>
      <c r="V28" s="202"/>
    </row>
    <row r="29" spans="1:22" s="203" customFormat="1" ht="51.75" customHeight="1" x14ac:dyDescent="0.2">
      <c r="A29" s="28" t="s">
        <v>55</v>
      </c>
      <c r="B29" s="161" t="s">
        <v>538</v>
      </c>
      <c r="C29" s="173" t="s">
        <v>546</v>
      </c>
      <c r="D29" s="182"/>
      <c r="E29" s="182"/>
      <c r="F29" s="182"/>
      <c r="G29" s="182"/>
      <c r="H29" s="200"/>
      <c r="I29" s="200"/>
      <c r="J29" s="200"/>
      <c r="K29" s="200"/>
      <c r="L29" s="200"/>
      <c r="M29" s="200"/>
      <c r="N29" s="200"/>
      <c r="O29" s="200"/>
      <c r="P29" s="200"/>
      <c r="Q29" s="200"/>
      <c r="R29" s="200"/>
      <c r="S29" s="202"/>
      <c r="T29" s="202"/>
      <c r="U29" s="202"/>
      <c r="V29" s="202"/>
    </row>
    <row r="30" spans="1:22" s="203" customFormat="1" ht="51.75" customHeight="1" x14ac:dyDescent="0.2">
      <c r="A30" s="28" t="s">
        <v>53</v>
      </c>
      <c r="B30" s="161" t="s">
        <v>468</v>
      </c>
      <c r="C30" s="173" t="s">
        <v>546</v>
      </c>
      <c r="D30" s="182"/>
      <c r="E30" s="182"/>
      <c r="F30" s="182"/>
      <c r="G30" s="182"/>
      <c r="H30" s="200"/>
      <c r="I30" s="200"/>
      <c r="J30" s="200"/>
      <c r="K30" s="200"/>
      <c r="L30" s="200"/>
      <c r="M30" s="200"/>
      <c r="N30" s="200"/>
      <c r="O30" s="200"/>
      <c r="P30" s="200"/>
      <c r="Q30" s="200"/>
      <c r="R30" s="200"/>
      <c r="S30" s="202"/>
      <c r="T30" s="202"/>
      <c r="U30" s="202"/>
      <c r="V30" s="202"/>
    </row>
    <row r="31" spans="1:22" s="203" customFormat="1" ht="51.75" customHeight="1" x14ac:dyDescent="0.2">
      <c r="A31" s="28" t="s">
        <v>72</v>
      </c>
      <c r="B31" s="161" t="s">
        <v>469</v>
      </c>
      <c r="C31" s="173" t="s">
        <v>546</v>
      </c>
      <c r="D31" s="182"/>
      <c r="E31" s="182"/>
      <c r="F31" s="182"/>
      <c r="G31" s="182"/>
      <c r="H31" s="200"/>
      <c r="I31" s="200"/>
      <c r="J31" s="200"/>
      <c r="K31" s="200"/>
      <c r="L31" s="200"/>
      <c r="M31" s="200"/>
      <c r="N31" s="200"/>
      <c r="O31" s="200"/>
      <c r="P31" s="200"/>
      <c r="Q31" s="200"/>
      <c r="R31" s="200"/>
      <c r="S31" s="202"/>
      <c r="T31" s="202"/>
      <c r="U31" s="202"/>
      <c r="V31" s="202"/>
    </row>
    <row r="32" spans="1:22" s="203" customFormat="1" ht="51.75" customHeight="1" x14ac:dyDescent="0.2">
      <c r="A32" s="28" t="s">
        <v>70</v>
      </c>
      <c r="B32" s="161" t="s">
        <v>470</v>
      </c>
      <c r="C32" s="173" t="s">
        <v>546</v>
      </c>
      <c r="D32" s="182"/>
      <c r="E32" s="182"/>
      <c r="F32" s="182"/>
      <c r="G32" s="182"/>
      <c r="H32" s="200"/>
      <c r="I32" s="200"/>
      <c r="J32" s="200"/>
      <c r="K32" s="200"/>
      <c r="L32" s="200"/>
      <c r="M32" s="200"/>
      <c r="N32" s="200"/>
      <c r="O32" s="200"/>
      <c r="P32" s="200"/>
      <c r="Q32" s="200"/>
      <c r="R32" s="200"/>
      <c r="S32" s="202"/>
      <c r="T32" s="202"/>
      <c r="U32" s="202"/>
      <c r="V32" s="202"/>
    </row>
    <row r="33" spans="1:22" s="203" customFormat="1" ht="101.25" customHeight="1" x14ac:dyDescent="0.2">
      <c r="A33" s="28" t="s">
        <v>69</v>
      </c>
      <c r="B33" s="161" t="s">
        <v>471</v>
      </c>
      <c r="C33" s="173" t="s">
        <v>547</v>
      </c>
      <c r="D33" s="182"/>
      <c r="E33" s="182"/>
      <c r="F33" s="182"/>
      <c r="G33" s="182"/>
      <c r="H33" s="200"/>
      <c r="I33" s="200"/>
      <c r="J33" s="200"/>
      <c r="K33" s="200"/>
      <c r="L33" s="200"/>
      <c r="M33" s="200"/>
      <c r="N33" s="200"/>
      <c r="O33" s="200"/>
      <c r="P33" s="200"/>
      <c r="Q33" s="200"/>
      <c r="R33" s="200"/>
      <c r="S33" s="202"/>
      <c r="T33" s="202"/>
      <c r="U33" s="202"/>
      <c r="V33" s="202"/>
    </row>
    <row r="34" spans="1:22" ht="111" customHeight="1" x14ac:dyDescent="0.25">
      <c r="A34" s="28" t="s">
        <v>486</v>
      </c>
      <c r="B34" s="40" t="s">
        <v>539</v>
      </c>
      <c r="C34" s="37" t="s">
        <v>546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474</v>
      </c>
      <c r="B35" s="40" t="s">
        <v>71</v>
      </c>
      <c r="C35" s="37" t="s">
        <v>546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487</v>
      </c>
      <c r="B36" s="40" t="s">
        <v>472</v>
      </c>
      <c r="C36" s="37" t="s">
        <v>546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475</v>
      </c>
      <c r="B37" s="40" t="s">
        <v>473</v>
      </c>
      <c r="C37" s="37" t="s">
        <v>546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488</v>
      </c>
      <c r="B38" s="40" t="s">
        <v>236</v>
      </c>
      <c r="C38" s="37" t="s">
        <v>546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75"/>
      <c r="B39" s="276"/>
      <c r="C39" s="277"/>
      <c r="D39" s="27"/>
      <c r="E39" s="27"/>
      <c r="F39" s="27"/>
      <c r="G39" s="27"/>
      <c r="H39" s="27"/>
      <c r="I39" s="27"/>
      <c r="J39" s="27"/>
      <c r="K39" s="27"/>
      <c r="L39" s="27"/>
      <c r="M39" s="27"/>
      <c r="N39" s="27"/>
      <c r="O39" s="27"/>
      <c r="P39" s="27"/>
      <c r="Q39" s="27"/>
      <c r="R39" s="27"/>
      <c r="S39" s="27"/>
      <c r="T39" s="27"/>
      <c r="U39" s="27"/>
      <c r="V39" s="27"/>
    </row>
    <row r="40" spans="1:22" ht="63" x14ac:dyDescent="0.25">
      <c r="A40" s="28" t="s">
        <v>476</v>
      </c>
      <c r="B40" s="40" t="s">
        <v>530</v>
      </c>
      <c r="C40" s="173" t="s">
        <v>620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489</v>
      </c>
      <c r="B41" s="40" t="s">
        <v>512</v>
      </c>
      <c r="C41" s="173" t="s">
        <v>548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477</v>
      </c>
      <c r="B42" s="40" t="s">
        <v>527</v>
      </c>
      <c r="C42" s="173" t="s">
        <v>548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492</v>
      </c>
      <c r="B43" s="40" t="s">
        <v>493</v>
      </c>
      <c r="C43" s="173" t="s">
        <v>548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478</v>
      </c>
      <c r="B44" s="40" t="s">
        <v>518</v>
      </c>
      <c r="C44" s="173" t="s">
        <v>548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513</v>
      </c>
      <c r="B45" s="40" t="s">
        <v>519</v>
      </c>
      <c r="C45" s="173" t="s">
        <v>548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479</v>
      </c>
      <c r="B46" s="40" t="s">
        <v>520</v>
      </c>
      <c r="C46" s="173" t="s">
        <v>548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75"/>
      <c r="B47" s="276"/>
      <c r="C47" s="27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514</v>
      </c>
      <c r="B48" s="40" t="s">
        <v>528</v>
      </c>
      <c r="C48" s="201">
        <v>93.785535336431991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480</v>
      </c>
      <c r="B49" s="40" t="s">
        <v>529</v>
      </c>
      <c r="C49" s="201">
        <v>80.132868088720002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78" t="str">
        <f>'1. паспорт местоположение'!A5</f>
        <v>Год раскрытия информации: 2024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78" t="str">
        <f>'1. паспорт местоположение'!A7</f>
        <v xml:space="preserve">Паспорт инвестиционного проекта </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3"/>
      <c r="U7" s="13"/>
      <c r="V7" s="13"/>
      <c r="W7" s="13"/>
      <c r="X7" s="13"/>
      <c r="Y7" s="13"/>
      <c r="Z7" s="13"/>
      <c r="AA7" s="13"/>
      <c r="AB7" s="13"/>
    </row>
    <row r="8" spans="1:28" s="12" customFormat="1" ht="18.75" x14ac:dyDescent="0.2">
      <c r="A8" s="286" t="str">
        <f>'1. паспорт местоположение'!A9</f>
        <v>АО "Россети Тюмень"</v>
      </c>
      <c r="B8" s="286"/>
      <c r="C8" s="286"/>
      <c r="D8" s="286"/>
      <c r="E8" s="286"/>
      <c r="F8" s="286"/>
      <c r="G8" s="286"/>
      <c r="H8" s="286"/>
      <c r="I8" s="286"/>
      <c r="J8" s="286"/>
      <c r="K8" s="286"/>
      <c r="L8" s="286"/>
      <c r="M8" s="286"/>
      <c r="N8" s="286"/>
      <c r="O8" s="286"/>
      <c r="P8" s="286"/>
      <c r="Q8" s="286"/>
      <c r="R8" s="286"/>
      <c r="S8" s="286"/>
      <c r="T8" s="13"/>
      <c r="U8" s="13"/>
      <c r="V8" s="13"/>
      <c r="W8" s="13"/>
      <c r="X8" s="13"/>
      <c r="Y8" s="13"/>
      <c r="Z8" s="13"/>
      <c r="AA8" s="13"/>
      <c r="AB8" s="13"/>
    </row>
    <row r="9" spans="1:28" s="12" customFormat="1" ht="18.75" x14ac:dyDescent="0.2">
      <c r="A9" s="279" t="s">
        <v>549</v>
      </c>
      <c r="B9" s="279"/>
      <c r="C9" s="279"/>
      <c r="D9" s="279"/>
      <c r="E9" s="279"/>
      <c r="F9" s="279"/>
      <c r="G9" s="279"/>
      <c r="H9" s="279"/>
      <c r="I9" s="279"/>
      <c r="J9" s="279"/>
      <c r="K9" s="279"/>
      <c r="L9" s="279"/>
      <c r="M9" s="279"/>
      <c r="N9" s="279"/>
      <c r="O9" s="279"/>
      <c r="P9" s="279"/>
      <c r="Q9" s="279"/>
      <c r="R9" s="279"/>
      <c r="S9" s="279"/>
      <c r="T9" s="13"/>
      <c r="U9" s="13"/>
      <c r="V9" s="13"/>
      <c r="W9" s="13"/>
      <c r="X9" s="13"/>
      <c r="Y9" s="13"/>
      <c r="Z9" s="13"/>
      <c r="AA9" s="13"/>
      <c r="AB9" s="13"/>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3"/>
      <c r="U10" s="13"/>
      <c r="V10" s="13"/>
      <c r="W10" s="13"/>
      <c r="X10" s="13"/>
      <c r="Y10" s="13"/>
      <c r="Z10" s="13"/>
      <c r="AA10" s="13"/>
      <c r="AB10" s="13"/>
    </row>
    <row r="11" spans="1:28" s="12" customFormat="1" ht="18.75" x14ac:dyDescent="0.2">
      <c r="A11" s="286" t="str">
        <f>'1. паспорт местоположение'!A12</f>
        <v>O_NS1000.PR.0012</v>
      </c>
      <c r="B11" s="286"/>
      <c r="C11" s="286"/>
      <c r="D11" s="286"/>
      <c r="E11" s="286"/>
      <c r="F11" s="286"/>
      <c r="G11" s="286"/>
      <c r="H11" s="286"/>
      <c r="I11" s="286"/>
      <c r="J11" s="286"/>
      <c r="K11" s="286"/>
      <c r="L11" s="286"/>
      <c r="M11" s="286"/>
      <c r="N11" s="286"/>
      <c r="O11" s="286"/>
      <c r="P11" s="286"/>
      <c r="Q11" s="286"/>
      <c r="R11" s="286"/>
      <c r="S11" s="286"/>
      <c r="T11" s="13"/>
      <c r="U11" s="13"/>
      <c r="V11" s="13"/>
      <c r="W11" s="13"/>
      <c r="X11" s="13"/>
      <c r="Y11" s="13"/>
      <c r="Z11" s="13"/>
      <c r="AA11" s="13"/>
      <c r="AB11" s="13"/>
    </row>
    <row r="12" spans="1:28" s="12" customFormat="1" ht="18.75" x14ac:dyDescent="0.2">
      <c r="A12" s="279" t="s">
        <v>536</v>
      </c>
      <c r="B12" s="279"/>
      <c r="C12" s="279"/>
      <c r="D12" s="279"/>
      <c r="E12" s="279"/>
      <c r="F12" s="279"/>
      <c r="G12" s="279"/>
      <c r="H12" s="279"/>
      <c r="I12" s="279"/>
      <c r="J12" s="279"/>
      <c r="K12" s="279"/>
      <c r="L12" s="279"/>
      <c r="M12" s="279"/>
      <c r="N12" s="279"/>
      <c r="O12" s="279"/>
      <c r="P12" s="279"/>
      <c r="Q12" s="279"/>
      <c r="R12" s="279"/>
      <c r="S12" s="279"/>
      <c r="T12" s="13"/>
      <c r="U12" s="13"/>
      <c r="V12" s="13"/>
      <c r="W12" s="13"/>
      <c r="X12" s="13"/>
      <c r="Y12" s="13"/>
      <c r="Z12" s="13"/>
      <c r="AA12" s="13"/>
      <c r="AB12" s="13"/>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0"/>
      <c r="U13" s="10"/>
      <c r="V13" s="10"/>
      <c r="W13" s="10"/>
      <c r="X13" s="10"/>
      <c r="Y13" s="10"/>
      <c r="Z13" s="10"/>
      <c r="AA13" s="10"/>
      <c r="AB13" s="10"/>
    </row>
    <row r="14" spans="1:28" s="3" customFormat="1" ht="15.75" x14ac:dyDescent="0.2">
      <c r="A14" s="286" t="str">
        <f>'1. паспорт местоположение'!A15</f>
        <v>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v>
      </c>
      <c r="B14" s="286"/>
      <c r="C14" s="286"/>
      <c r="D14" s="286"/>
      <c r="E14" s="286"/>
      <c r="F14" s="286"/>
      <c r="G14" s="286"/>
      <c r="H14" s="286"/>
      <c r="I14" s="286"/>
      <c r="J14" s="286"/>
      <c r="K14" s="286"/>
      <c r="L14" s="286"/>
      <c r="M14" s="286"/>
      <c r="N14" s="286"/>
      <c r="O14" s="286"/>
      <c r="P14" s="286"/>
      <c r="Q14" s="286"/>
      <c r="R14" s="286"/>
      <c r="S14" s="286"/>
      <c r="T14" s="8"/>
      <c r="U14" s="8"/>
      <c r="V14" s="8"/>
      <c r="W14" s="8"/>
      <c r="X14" s="8"/>
      <c r="Y14" s="8"/>
      <c r="Z14" s="8"/>
      <c r="AA14" s="8"/>
      <c r="AB14" s="8"/>
    </row>
    <row r="15" spans="1:28" s="3" customFormat="1" ht="15" customHeight="1" x14ac:dyDescent="0.2">
      <c r="A15" s="279" t="s">
        <v>541</v>
      </c>
      <c r="B15" s="279"/>
      <c r="C15" s="279"/>
      <c r="D15" s="279"/>
      <c r="E15" s="279"/>
      <c r="F15" s="279"/>
      <c r="G15" s="279"/>
      <c r="H15" s="279"/>
      <c r="I15" s="279"/>
      <c r="J15" s="279"/>
      <c r="K15" s="279"/>
      <c r="L15" s="279"/>
      <c r="M15" s="279"/>
      <c r="N15" s="279"/>
      <c r="O15" s="279"/>
      <c r="P15" s="279"/>
      <c r="Q15" s="279"/>
      <c r="R15" s="279"/>
      <c r="S15" s="279"/>
      <c r="T15" s="6"/>
      <c r="U15" s="6"/>
      <c r="V15" s="6"/>
      <c r="W15" s="6"/>
      <c r="X15" s="6"/>
      <c r="Y15" s="6"/>
      <c r="Z15" s="6"/>
      <c r="AA15" s="6"/>
      <c r="AB15" s="6"/>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4"/>
      <c r="U16" s="4"/>
      <c r="V16" s="4"/>
      <c r="W16" s="4"/>
      <c r="X16" s="4"/>
      <c r="Y16" s="4"/>
    </row>
    <row r="17" spans="1:28" s="3" customFormat="1" ht="45.75" customHeight="1" x14ac:dyDescent="0.2">
      <c r="A17" s="280" t="s">
        <v>491</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4"/>
      <c r="U18" s="4"/>
      <c r="V18" s="4"/>
      <c r="W18" s="4"/>
      <c r="X18" s="4"/>
      <c r="Y18" s="4"/>
    </row>
    <row r="19" spans="1:28" s="3" customFormat="1" ht="54" customHeight="1" x14ac:dyDescent="0.2">
      <c r="A19" s="285" t="s">
        <v>4</v>
      </c>
      <c r="B19" s="285" t="s">
        <v>107</v>
      </c>
      <c r="C19" s="287" t="s">
        <v>385</v>
      </c>
      <c r="D19" s="285" t="s">
        <v>384</v>
      </c>
      <c r="E19" s="285" t="s">
        <v>106</v>
      </c>
      <c r="F19" s="285" t="s">
        <v>105</v>
      </c>
      <c r="G19" s="285" t="s">
        <v>380</v>
      </c>
      <c r="H19" s="285" t="s">
        <v>104</v>
      </c>
      <c r="I19" s="285" t="s">
        <v>103</v>
      </c>
      <c r="J19" s="285" t="s">
        <v>102</v>
      </c>
      <c r="K19" s="285" t="s">
        <v>101</v>
      </c>
      <c r="L19" s="285" t="s">
        <v>100</v>
      </c>
      <c r="M19" s="285" t="s">
        <v>99</v>
      </c>
      <c r="N19" s="285" t="s">
        <v>98</v>
      </c>
      <c r="O19" s="285" t="s">
        <v>97</v>
      </c>
      <c r="P19" s="285" t="s">
        <v>96</v>
      </c>
      <c r="Q19" s="285" t="s">
        <v>383</v>
      </c>
      <c r="R19" s="285"/>
      <c r="S19" s="289" t="s">
        <v>483</v>
      </c>
      <c r="T19" s="4"/>
      <c r="U19" s="4"/>
      <c r="V19" s="4"/>
      <c r="W19" s="4"/>
      <c r="X19" s="4"/>
      <c r="Y19" s="4"/>
    </row>
    <row r="20" spans="1:28" s="3" customFormat="1" ht="180.75" customHeight="1" x14ac:dyDescent="0.2">
      <c r="A20" s="285"/>
      <c r="B20" s="285"/>
      <c r="C20" s="288"/>
      <c r="D20" s="285"/>
      <c r="E20" s="285"/>
      <c r="F20" s="285"/>
      <c r="G20" s="285"/>
      <c r="H20" s="285"/>
      <c r="I20" s="285"/>
      <c r="J20" s="285"/>
      <c r="K20" s="285"/>
      <c r="L20" s="285"/>
      <c r="M20" s="285"/>
      <c r="N20" s="285"/>
      <c r="O20" s="285"/>
      <c r="P20" s="285"/>
      <c r="Q20" s="42" t="s">
        <v>381</v>
      </c>
      <c r="R20" s="43" t="s">
        <v>382</v>
      </c>
      <c r="S20" s="289"/>
      <c r="T20" s="32"/>
      <c r="U20" s="32"/>
      <c r="V20" s="32"/>
      <c r="W20" s="32"/>
      <c r="X20" s="32"/>
      <c r="Y20" s="32"/>
      <c r="Z20" s="31"/>
      <c r="AA20" s="31"/>
      <c r="AB20" s="31"/>
    </row>
    <row r="21" spans="1:28" s="3" customFormat="1" ht="18.75" x14ac:dyDescent="0.2">
      <c r="A21" s="42">
        <v>1</v>
      </c>
      <c r="B21" s="47">
        <v>2</v>
      </c>
      <c r="C21" s="42">
        <v>3</v>
      </c>
      <c r="D21" s="47">
        <v>4</v>
      </c>
      <c r="E21" s="42">
        <v>5</v>
      </c>
      <c r="F21" s="47">
        <v>6</v>
      </c>
      <c r="G21" s="155">
        <v>7</v>
      </c>
      <c r="H21" s="156">
        <v>8</v>
      </c>
      <c r="I21" s="155">
        <v>9</v>
      </c>
      <c r="J21" s="156">
        <v>10</v>
      </c>
      <c r="K21" s="155">
        <v>11</v>
      </c>
      <c r="L21" s="156">
        <v>12</v>
      </c>
      <c r="M21" s="155">
        <v>13</v>
      </c>
      <c r="N21" s="156">
        <v>14</v>
      </c>
      <c r="O21" s="155">
        <v>15</v>
      </c>
      <c r="P21" s="156">
        <v>16</v>
      </c>
      <c r="Q21" s="155">
        <v>17</v>
      </c>
      <c r="R21" s="156">
        <v>18</v>
      </c>
      <c r="S21" s="155">
        <v>19</v>
      </c>
      <c r="T21" s="32"/>
      <c r="U21" s="32"/>
      <c r="V21" s="32"/>
      <c r="W21" s="32"/>
      <c r="X21" s="32"/>
      <c r="Y21" s="32"/>
      <c r="Z21" s="31"/>
      <c r="AA21" s="31"/>
      <c r="AB21" s="31"/>
    </row>
    <row r="22" spans="1:28" s="3" customFormat="1" ht="32.25" customHeight="1" x14ac:dyDescent="0.2">
      <c r="A22" s="42"/>
      <c r="B22" s="47" t="s">
        <v>95</v>
      </c>
      <c r="C22" s="47"/>
      <c r="D22" s="47"/>
      <c r="E22" s="47" t="s">
        <v>94</v>
      </c>
      <c r="F22" s="47" t="s">
        <v>93</v>
      </c>
      <c r="G22" s="47" t="s">
        <v>484</v>
      </c>
      <c r="H22" s="47"/>
      <c r="I22" s="47"/>
      <c r="J22" s="47"/>
      <c r="K22" s="47"/>
      <c r="L22" s="47"/>
      <c r="M22" s="47"/>
      <c r="N22" s="47"/>
      <c r="O22" s="47"/>
      <c r="P22" s="47"/>
      <c r="Q22" s="38"/>
      <c r="R22" s="5"/>
      <c r="S22" s="154"/>
      <c r="T22" s="32"/>
      <c r="U22" s="32"/>
      <c r="V22" s="32"/>
      <c r="W22" s="32"/>
      <c r="X22" s="32"/>
      <c r="Y22" s="32"/>
      <c r="Z22" s="31"/>
      <c r="AA22" s="31"/>
      <c r="AB22" s="31"/>
    </row>
    <row r="23" spans="1:28" s="3" customFormat="1" ht="18.75" x14ac:dyDescent="0.2">
      <c r="A23" s="42"/>
      <c r="B23" s="47" t="s">
        <v>95</v>
      </c>
      <c r="C23" s="47"/>
      <c r="D23" s="47"/>
      <c r="E23" s="47" t="s">
        <v>94</v>
      </c>
      <c r="F23" s="47" t="s">
        <v>93</v>
      </c>
      <c r="G23" s="47" t="s">
        <v>92</v>
      </c>
      <c r="H23" s="35"/>
      <c r="I23" s="35"/>
      <c r="J23" s="35"/>
      <c r="K23" s="35"/>
      <c r="L23" s="35"/>
      <c r="M23" s="35"/>
      <c r="N23" s="35"/>
      <c r="O23" s="35"/>
      <c r="P23" s="35"/>
      <c r="Q23" s="35"/>
      <c r="R23" s="5"/>
      <c r="S23" s="154"/>
      <c r="T23" s="32"/>
      <c r="U23" s="32"/>
      <c r="V23" s="32"/>
      <c r="W23" s="32"/>
      <c r="X23" s="31"/>
      <c r="Y23" s="31"/>
      <c r="Z23" s="31"/>
      <c r="AA23" s="31"/>
      <c r="AB23" s="31"/>
    </row>
    <row r="24" spans="1:28" s="3" customFormat="1" ht="18.75" x14ac:dyDescent="0.2">
      <c r="A24" s="42"/>
      <c r="B24" s="47" t="s">
        <v>95</v>
      </c>
      <c r="C24" s="47"/>
      <c r="D24" s="47"/>
      <c r="E24" s="47" t="s">
        <v>94</v>
      </c>
      <c r="F24" s="47" t="s">
        <v>93</v>
      </c>
      <c r="G24" s="47" t="s">
        <v>88</v>
      </c>
      <c r="H24" s="35"/>
      <c r="I24" s="35"/>
      <c r="J24" s="35"/>
      <c r="K24" s="35"/>
      <c r="L24" s="35"/>
      <c r="M24" s="35"/>
      <c r="N24" s="35"/>
      <c r="O24" s="35"/>
      <c r="P24" s="35"/>
      <c r="Q24" s="35"/>
      <c r="R24" s="5"/>
      <c r="S24" s="154"/>
      <c r="T24" s="32"/>
      <c r="U24" s="32"/>
      <c r="V24" s="32"/>
      <c r="W24" s="32"/>
      <c r="X24" s="31"/>
      <c r="Y24" s="31"/>
      <c r="Z24" s="31"/>
      <c r="AA24" s="31"/>
      <c r="AB24" s="31"/>
    </row>
    <row r="25" spans="1:28" s="3" customFormat="1" ht="31.5" x14ac:dyDescent="0.2">
      <c r="A25" s="46"/>
      <c r="B25" s="47" t="s">
        <v>91</v>
      </c>
      <c r="C25" s="47"/>
      <c r="D25" s="47"/>
      <c r="E25" s="47" t="s">
        <v>90</v>
      </c>
      <c r="F25" s="47" t="s">
        <v>89</v>
      </c>
      <c r="G25" s="47" t="s">
        <v>485</v>
      </c>
      <c r="H25" s="35"/>
      <c r="I25" s="35"/>
      <c r="J25" s="35"/>
      <c r="K25" s="35"/>
      <c r="L25" s="35"/>
      <c r="M25" s="35"/>
      <c r="N25" s="35"/>
      <c r="O25" s="35"/>
      <c r="P25" s="35"/>
      <c r="Q25" s="35"/>
      <c r="R25" s="5"/>
      <c r="S25" s="154"/>
      <c r="T25" s="32"/>
      <c r="U25" s="32"/>
      <c r="V25" s="32"/>
      <c r="W25" s="32"/>
      <c r="X25" s="31"/>
      <c r="Y25" s="31"/>
      <c r="Z25" s="31"/>
      <c r="AA25" s="31"/>
      <c r="AB25" s="31"/>
    </row>
    <row r="26" spans="1:28" s="3" customFormat="1" ht="18.75" x14ac:dyDescent="0.2">
      <c r="A26" s="46"/>
      <c r="B26" s="47" t="s">
        <v>91</v>
      </c>
      <c r="C26" s="47"/>
      <c r="D26" s="47"/>
      <c r="E26" s="47" t="s">
        <v>90</v>
      </c>
      <c r="F26" s="47" t="s">
        <v>89</v>
      </c>
      <c r="G26" s="47" t="s">
        <v>92</v>
      </c>
      <c r="H26" s="35"/>
      <c r="I26" s="35"/>
      <c r="J26" s="35"/>
      <c r="K26" s="35"/>
      <c r="L26" s="35"/>
      <c r="M26" s="35"/>
      <c r="N26" s="35"/>
      <c r="O26" s="35"/>
      <c r="P26" s="35"/>
      <c r="Q26" s="35"/>
      <c r="R26" s="5"/>
      <c r="S26" s="154"/>
      <c r="T26" s="32"/>
      <c r="U26" s="32"/>
      <c r="V26" s="32"/>
      <c r="W26" s="32"/>
      <c r="X26" s="31"/>
      <c r="Y26" s="31"/>
      <c r="Z26" s="31"/>
      <c r="AA26" s="31"/>
      <c r="AB26" s="31"/>
    </row>
    <row r="27" spans="1:28" s="3" customFormat="1" ht="18.75" x14ac:dyDescent="0.2">
      <c r="A27" s="46"/>
      <c r="B27" s="47" t="s">
        <v>91</v>
      </c>
      <c r="C27" s="47"/>
      <c r="D27" s="47"/>
      <c r="E27" s="47" t="s">
        <v>90</v>
      </c>
      <c r="F27" s="47" t="s">
        <v>89</v>
      </c>
      <c r="G27" s="47" t="s">
        <v>88</v>
      </c>
      <c r="H27" s="35"/>
      <c r="I27" s="35"/>
      <c r="J27" s="35"/>
      <c r="K27" s="35"/>
      <c r="L27" s="35"/>
      <c r="M27" s="35"/>
      <c r="N27" s="35"/>
      <c r="O27" s="35"/>
      <c r="P27" s="35"/>
      <c r="Q27" s="35"/>
      <c r="R27" s="5"/>
      <c r="S27" s="154"/>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4"/>
      <c r="T28" s="32"/>
      <c r="U28" s="32"/>
      <c r="V28" s="32"/>
      <c r="W28" s="32"/>
      <c r="X28" s="31"/>
      <c r="Y28" s="31"/>
      <c r="Z28" s="31"/>
      <c r="AA28" s="31"/>
      <c r="AB28" s="31"/>
    </row>
    <row r="29" spans="1:28" ht="20.25" customHeight="1" x14ac:dyDescent="0.25">
      <c r="A29" s="114"/>
      <c r="B29" s="47" t="s">
        <v>378</v>
      </c>
      <c r="C29" s="47"/>
      <c r="D29" s="47"/>
      <c r="E29" s="114" t="s">
        <v>379</v>
      </c>
      <c r="F29" s="114" t="s">
        <v>379</v>
      </c>
      <c r="G29" s="114" t="s">
        <v>379</v>
      </c>
      <c r="H29" s="114"/>
      <c r="I29" s="114"/>
      <c r="J29" s="114"/>
      <c r="K29" s="114"/>
      <c r="L29" s="114"/>
      <c r="M29" s="114"/>
      <c r="N29" s="114"/>
      <c r="O29" s="114"/>
      <c r="P29" s="114"/>
      <c r="Q29" s="11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78" t="str">
        <f>'1. паспорт местоположение'!A5</f>
        <v>Год раскрытия информации: 2024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8</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6" t="str">
        <f>'1. паспорт местоположение'!A9</f>
        <v>АО "Россети Тюмень"</v>
      </c>
      <c r="B10" s="286"/>
      <c r="C10" s="286"/>
      <c r="D10" s="286"/>
      <c r="E10" s="286"/>
      <c r="F10" s="286"/>
      <c r="G10" s="286"/>
      <c r="H10" s="286"/>
      <c r="I10" s="286"/>
      <c r="J10" s="286"/>
      <c r="K10" s="286"/>
      <c r="L10" s="286"/>
      <c r="M10" s="286"/>
      <c r="N10" s="286"/>
      <c r="O10" s="286"/>
      <c r="P10" s="286"/>
      <c r="Q10" s="286"/>
      <c r="R10" s="286"/>
      <c r="S10" s="286"/>
      <c r="T10" s="286"/>
    </row>
    <row r="11" spans="1:20" s="12" customFormat="1" ht="18.75" customHeight="1" x14ac:dyDescent="0.2">
      <c r="A11" s="279" t="s">
        <v>549</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6" t="str">
        <f>'1. паспорт местоположение'!A12</f>
        <v>O_NS1000.PR.0012</v>
      </c>
      <c r="B13" s="286"/>
      <c r="C13" s="286"/>
      <c r="D13" s="286"/>
      <c r="E13" s="286"/>
      <c r="F13" s="286"/>
      <c r="G13" s="286"/>
      <c r="H13" s="286"/>
      <c r="I13" s="286"/>
      <c r="J13" s="286"/>
      <c r="K13" s="286"/>
      <c r="L13" s="286"/>
      <c r="M13" s="286"/>
      <c r="N13" s="286"/>
      <c r="O13" s="286"/>
      <c r="P13" s="286"/>
      <c r="Q13" s="286"/>
      <c r="R13" s="286"/>
      <c r="S13" s="286"/>
      <c r="T13" s="286"/>
    </row>
    <row r="14" spans="1:20" s="12" customFormat="1" ht="18.75" customHeight="1" x14ac:dyDescent="0.2">
      <c r="A14" s="279" t="s">
        <v>536</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3" customFormat="1" x14ac:dyDescent="0.2">
      <c r="A16" s="286" t="str">
        <f>'1. паспорт местоположение'!A15</f>
        <v>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v>
      </c>
      <c r="B16" s="286"/>
      <c r="C16" s="286"/>
      <c r="D16" s="286"/>
      <c r="E16" s="286"/>
      <c r="F16" s="286"/>
      <c r="G16" s="286"/>
      <c r="H16" s="286"/>
      <c r="I16" s="286"/>
      <c r="J16" s="286"/>
      <c r="K16" s="286"/>
      <c r="L16" s="286"/>
      <c r="M16" s="286"/>
      <c r="N16" s="286"/>
      <c r="O16" s="286"/>
      <c r="P16" s="286"/>
      <c r="Q16" s="286"/>
      <c r="R16" s="286"/>
      <c r="S16" s="286"/>
      <c r="T16" s="286"/>
    </row>
    <row r="17" spans="1:113" s="3" customFormat="1" ht="15" customHeight="1" x14ac:dyDescent="0.2">
      <c r="A17" s="279" t="s">
        <v>541</v>
      </c>
      <c r="B17" s="279"/>
      <c r="C17" s="279"/>
      <c r="D17" s="279"/>
      <c r="E17" s="279"/>
      <c r="F17" s="279"/>
      <c r="G17" s="279"/>
      <c r="H17" s="279"/>
      <c r="I17" s="279"/>
      <c r="J17" s="279"/>
      <c r="K17" s="279"/>
      <c r="L17" s="279"/>
      <c r="M17" s="279"/>
      <c r="N17" s="279"/>
      <c r="O17" s="279"/>
      <c r="P17" s="279"/>
      <c r="Q17" s="279"/>
      <c r="R17" s="279"/>
      <c r="S17" s="279"/>
      <c r="T17" s="279"/>
    </row>
    <row r="18" spans="1:113"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113" s="3" customFormat="1" ht="15" customHeight="1" x14ac:dyDescent="0.2">
      <c r="A19" s="281" t="s">
        <v>496</v>
      </c>
      <c r="B19" s="281"/>
      <c r="C19" s="281"/>
      <c r="D19" s="281"/>
      <c r="E19" s="281"/>
      <c r="F19" s="281"/>
      <c r="G19" s="281"/>
      <c r="H19" s="281"/>
      <c r="I19" s="281"/>
      <c r="J19" s="281"/>
      <c r="K19" s="281"/>
      <c r="L19" s="281"/>
      <c r="M19" s="281"/>
      <c r="N19" s="281"/>
      <c r="O19" s="281"/>
      <c r="P19" s="281"/>
      <c r="Q19" s="281"/>
      <c r="R19" s="281"/>
      <c r="S19" s="281"/>
      <c r="T19" s="281"/>
    </row>
    <row r="20" spans="1:113" s="59"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113" ht="46.5" customHeight="1" x14ac:dyDescent="0.25">
      <c r="A21" s="301" t="s">
        <v>4</v>
      </c>
      <c r="B21" s="294" t="s">
        <v>227</v>
      </c>
      <c r="C21" s="295"/>
      <c r="D21" s="298" t="s">
        <v>129</v>
      </c>
      <c r="E21" s="294" t="s">
        <v>525</v>
      </c>
      <c r="F21" s="295"/>
      <c r="G21" s="294" t="s">
        <v>277</v>
      </c>
      <c r="H21" s="295"/>
      <c r="I21" s="294" t="s">
        <v>128</v>
      </c>
      <c r="J21" s="295"/>
      <c r="K21" s="298" t="s">
        <v>127</v>
      </c>
      <c r="L21" s="294" t="s">
        <v>126</v>
      </c>
      <c r="M21" s="295"/>
      <c r="N21" s="294" t="s">
        <v>521</v>
      </c>
      <c r="O21" s="295"/>
      <c r="P21" s="298" t="s">
        <v>125</v>
      </c>
      <c r="Q21" s="304" t="s">
        <v>124</v>
      </c>
      <c r="R21" s="305"/>
      <c r="S21" s="304" t="s">
        <v>123</v>
      </c>
      <c r="T21" s="306"/>
    </row>
    <row r="22" spans="1:113" ht="204.75" customHeight="1" x14ac:dyDescent="0.25">
      <c r="A22" s="302"/>
      <c r="B22" s="296"/>
      <c r="C22" s="297"/>
      <c r="D22" s="300"/>
      <c r="E22" s="296"/>
      <c r="F22" s="297"/>
      <c r="G22" s="296"/>
      <c r="H22" s="297"/>
      <c r="I22" s="296"/>
      <c r="J22" s="297"/>
      <c r="K22" s="299"/>
      <c r="L22" s="296"/>
      <c r="M22" s="297"/>
      <c r="N22" s="296"/>
      <c r="O22" s="297"/>
      <c r="P22" s="299"/>
      <c r="Q22" s="98" t="s">
        <v>122</v>
      </c>
      <c r="R22" s="98" t="s">
        <v>495</v>
      </c>
      <c r="S22" s="98" t="s">
        <v>121</v>
      </c>
      <c r="T22" s="98" t="s">
        <v>120</v>
      </c>
    </row>
    <row r="23" spans="1:113" ht="51.75" customHeight="1" x14ac:dyDescent="0.25">
      <c r="A23" s="303"/>
      <c r="B23" s="162" t="s">
        <v>118</v>
      </c>
      <c r="C23" s="162" t="s">
        <v>119</v>
      </c>
      <c r="D23" s="299"/>
      <c r="E23" s="162" t="s">
        <v>118</v>
      </c>
      <c r="F23" s="162" t="s">
        <v>119</v>
      </c>
      <c r="G23" s="162" t="s">
        <v>118</v>
      </c>
      <c r="H23" s="162" t="s">
        <v>119</v>
      </c>
      <c r="I23" s="162" t="s">
        <v>118</v>
      </c>
      <c r="J23" s="162" t="s">
        <v>119</v>
      </c>
      <c r="K23" s="162" t="s">
        <v>118</v>
      </c>
      <c r="L23" s="162" t="s">
        <v>118</v>
      </c>
      <c r="M23" s="162" t="s">
        <v>119</v>
      </c>
      <c r="N23" s="162" t="s">
        <v>118</v>
      </c>
      <c r="O23" s="162" t="s">
        <v>119</v>
      </c>
      <c r="P23" s="163" t="s">
        <v>118</v>
      </c>
      <c r="Q23" s="98" t="s">
        <v>118</v>
      </c>
      <c r="R23" s="98" t="s">
        <v>118</v>
      </c>
      <c r="S23" s="98" t="s">
        <v>118</v>
      </c>
      <c r="T23" s="98" t="s">
        <v>118</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65"/>
      <c r="R25" s="61"/>
      <c r="S25" s="165"/>
      <c r="T25" s="61"/>
    </row>
    <row r="26" spans="1:113" ht="3" customHeight="1" x14ac:dyDescent="0.25"/>
    <row r="27" spans="1:113" s="57" customFormat="1" ht="12.75" x14ac:dyDescent="0.2">
      <c r="B27" s="58"/>
      <c r="C27" s="58"/>
      <c r="K27" s="58"/>
    </row>
    <row r="28" spans="1:113" s="57" customFormat="1" x14ac:dyDescent="0.25">
      <c r="B28" s="55" t="s">
        <v>117</v>
      </c>
      <c r="C28" s="55"/>
      <c r="D28" s="55"/>
      <c r="E28" s="55"/>
      <c r="F28" s="55"/>
      <c r="G28" s="55"/>
      <c r="H28" s="55"/>
      <c r="I28" s="55"/>
      <c r="J28" s="55"/>
      <c r="K28" s="55"/>
      <c r="L28" s="55"/>
      <c r="M28" s="55"/>
      <c r="N28" s="55"/>
      <c r="O28" s="55"/>
      <c r="P28" s="55"/>
      <c r="Q28" s="55"/>
      <c r="R28" s="55"/>
    </row>
    <row r="29" spans="1:113" x14ac:dyDescent="0.25">
      <c r="B29" s="293" t="s">
        <v>531</v>
      </c>
      <c r="C29" s="293"/>
      <c r="D29" s="293"/>
      <c r="E29" s="293"/>
      <c r="F29" s="293"/>
      <c r="G29" s="293"/>
      <c r="H29" s="293"/>
      <c r="I29" s="293"/>
      <c r="J29" s="293"/>
      <c r="K29" s="293"/>
      <c r="L29" s="293"/>
      <c r="M29" s="293"/>
      <c r="N29" s="293"/>
      <c r="O29" s="293"/>
      <c r="P29" s="293"/>
      <c r="Q29" s="293"/>
      <c r="R29" s="293"/>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494</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116</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115</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114</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113</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112</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111</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110</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109</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108</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78" t="str">
        <f>'1. паспорт местоположение'!A5</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66"/>
      <c r="B6" s="166"/>
      <c r="C6" s="166"/>
      <c r="D6" s="166"/>
      <c r="E6" s="166"/>
      <c r="F6" s="166"/>
      <c r="G6" s="166"/>
      <c r="H6" s="166"/>
      <c r="I6" s="166"/>
      <c r="J6" s="166"/>
      <c r="K6" s="166"/>
      <c r="L6" s="166"/>
      <c r="M6" s="166"/>
      <c r="N6" s="166"/>
      <c r="O6" s="166"/>
      <c r="P6" s="166"/>
      <c r="Q6" s="166"/>
      <c r="R6" s="166"/>
      <c r="S6" s="166"/>
      <c r="T6" s="166"/>
    </row>
    <row r="7" spans="1:27" s="12" customFormat="1" ht="18.75" x14ac:dyDescent="0.2">
      <c r="E7" s="282" t="s">
        <v>8</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6" t="str">
        <f>'1. паспорт местоположение'!A9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row>
    <row r="10" spans="1:27" s="12" customFormat="1" ht="18.75" customHeight="1" x14ac:dyDescent="0.2">
      <c r="E10" s="279" t="s">
        <v>549</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6" t="str">
        <f>'1. паспорт местоположение'!A12</f>
        <v>O_NS1000.PR.0012</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row>
    <row r="13" spans="1:27" s="12" customFormat="1" ht="18.75" customHeight="1" x14ac:dyDescent="0.2">
      <c r="E13" s="279" t="s">
        <v>536</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86" t="str">
        <f>'1. паспорт местоположение'!A15</f>
        <v>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row>
    <row r="16" spans="1:27" s="3" customFormat="1" ht="15" customHeight="1" x14ac:dyDescent="0.2">
      <c r="E16" s="279" t="s">
        <v>541</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498</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9" customFormat="1" ht="21" customHeight="1" x14ac:dyDescent="0.25"/>
    <row r="21" spans="1:27" ht="15.75" customHeight="1" x14ac:dyDescent="0.25">
      <c r="A21" s="308" t="s">
        <v>4</v>
      </c>
      <c r="B21" s="311" t="s">
        <v>505</v>
      </c>
      <c r="C21" s="312"/>
      <c r="D21" s="311" t="s">
        <v>507</v>
      </c>
      <c r="E21" s="312"/>
      <c r="F21" s="304" t="s">
        <v>101</v>
      </c>
      <c r="G21" s="306"/>
      <c r="H21" s="306"/>
      <c r="I21" s="305"/>
      <c r="J21" s="308" t="s">
        <v>508</v>
      </c>
      <c r="K21" s="311" t="s">
        <v>509</v>
      </c>
      <c r="L21" s="312"/>
      <c r="M21" s="311" t="s">
        <v>510</v>
      </c>
      <c r="N21" s="312"/>
      <c r="O21" s="311" t="s">
        <v>497</v>
      </c>
      <c r="P21" s="312"/>
      <c r="Q21" s="311" t="s">
        <v>134</v>
      </c>
      <c r="R21" s="312"/>
      <c r="S21" s="308" t="s">
        <v>133</v>
      </c>
      <c r="T21" s="308" t="s">
        <v>511</v>
      </c>
      <c r="U21" s="308" t="s">
        <v>506</v>
      </c>
      <c r="V21" s="311" t="s">
        <v>132</v>
      </c>
      <c r="W21" s="312"/>
      <c r="X21" s="304" t="s">
        <v>124</v>
      </c>
      <c r="Y21" s="306"/>
      <c r="Z21" s="304" t="s">
        <v>123</v>
      </c>
      <c r="AA21" s="306"/>
    </row>
    <row r="22" spans="1:27" ht="216" customHeight="1" x14ac:dyDescent="0.25">
      <c r="A22" s="309"/>
      <c r="B22" s="313"/>
      <c r="C22" s="314"/>
      <c r="D22" s="313"/>
      <c r="E22" s="314"/>
      <c r="F22" s="304" t="s">
        <v>131</v>
      </c>
      <c r="G22" s="305"/>
      <c r="H22" s="304" t="s">
        <v>130</v>
      </c>
      <c r="I22" s="305"/>
      <c r="J22" s="310"/>
      <c r="K22" s="313"/>
      <c r="L22" s="314"/>
      <c r="M22" s="313"/>
      <c r="N22" s="314"/>
      <c r="O22" s="313"/>
      <c r="P22" s="314"/>
      <c r="Q22" s="313"/>
      <c r="R22" s="314"/>
      <c r="S22" s="310"/>
      <c r="T22" s="310"/>
      <c r="U22" s="310"/>
      <c r="V22" s="313"/>
      <c r="W22" s="314"/>
      <c r="X22" s="98" t="s">
        <v>122</v>
      </c>
      <c r="Y22" s="98" t="s">
        <v>495</v>
      </c>
      <c r="Z22" s="98" t="s">
        <v>121</v>
      </c>
      <c r="AA22" s="98" t="s">
        <v>120</v>
      </c>
    </row>
    <row r="23" spans="1:27" ht="60" customHeight="1" x14ac:dyDescent="0.25">
      <c r="A23" s="310"/>
      <c r="B23" s="160" t="s">
        <v>118</v>
      </c>
      <c r="C23" s="160" t="s">
        <v>119</v>
      </c>
      <c r="D23" s="99" t="s">
        <v>118</v>
      </c>
      <c r="E23" s="99" t="s">
        <v>119</v>
      </c>
      <c r="F23" s="99" t="s">
        <v>118</v>
      </c>
      <c r="G23" s="99" t="s">
        <v>119</v>
      </c>
      <c r="H23" s="99" t="s">
        <v>118</v>
      </c>
      <c r="I23" s="99" t="s">
        <v>119</v>
      </c>
      <c r="J23" s="99" t="s">
        <v>118</v>
      </c>
      <c r="K23" s="99" t="s">
        <v>118</v>
      </c>
      <c r="L23" s="99" t="s">
        <v>119</v>
      </c>
      <c r="M23" s="99" t="s">
        <v>118</v>
      </c>
      <c r="N23" s="99" t="s">
        <v>119</v>
      </c>
      <c r="O23" s="99" t="s">
        <v>118</v>
      </c>
      <c r="P23" s="99" t="s">
        <v>119</v>
      </c>
      <c r="Q23" s="99" t="s">
        <v>118</v>
      </c>
      <c r="R23" s="99" t="s">
        <v>119</v>
      </c>
      <c r="S23" s="99" t="s">
        <v>118</v>
      </c>
      <c r="T23" s="99" t="s">
        <v>118</v>
      </c>
      <c r="U23" s="99" t="s">
        <v>118</v>
      </c>
      <c r="V23" s="99" t="s">
        <v>118</v>
      </c>
      <c r="W23" s="99" t="s">
        <v>119</v>
      </c>
      <c r="X23" s="99" t="s">
        <v>118</v>
      </c>
      <c r="Y23" s="99" t="s">
        <v>118</v>
      </c>
      <c r="Z23" s="98" t="s">
        <v>118</v>
      </c>
      <c r="AA23" s="98" t="s">
        <v>118</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9"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2"/>
      <c r="AA26" s="52"/>
    </row>
    <row r="27" spans="1:27" s="57" customFormat="1" ht="12.75" x14ac:dyDescent="0.2">
      <c r="A27" s="58"/>
      <c r="B27" s="58"/>
      <c r="C27" s="58"/>
      <c r="E27" s="58"/>
      <c r="X27" s="102"/>
      <c r="Y27" s="102"/>
      <c r="Z27" s="102"/>
      <c r="AA27" s="102"/>
    </row>
    <row r="28" spans="1:27" s="57" customFormat="1" ht="12.75" x14ac:dyDescent="0.2">
      <c r="A28" s="58"/>
      <c r="B28" s="58"/>
      <c r="C28" s="5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78" t="str">
        <f>'1. паспорт местоположение'!A5</f>
        <v>Год раскрытия информации: 2024 год</v>
      </c>
      <c r="B5" s="278"/>
      <c r="C5" s="278"/>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2" customFormat="1" ht="18.75" x14ac:dyDescent="0.3">
      <c r="A6" s="17"/>
      <c r="E6" s="16"/>
      <c r="F6" s="16"/>
      <c r="G6" s="15"/>
    </row>
    <row r="7" spans="1:29" s="12" customFormat="1" ht="18.75" x14ac:dyDescent="0.2">
      <c r="A7" s="282" t="s">
        <v>8</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6" t="str">
        <f>'1. паспорт местоположение'!A9</f>
        <v>АО "Россети Тюмень"</v>
      </c>
      <c r="B9" s="286"/>
      <c r="C9" s="286"/>
      <c r="D9" s="8"/>
      <c r="E9" s="8"/>
      <c r="F9" s="8"/>
      <c r="G9" s="8"/>
      <c r="H9" s="13"/>
      <c r="I9" s="13"/>
      <c r="J9" s="13"/>
      <c r="K9" s="13"/>
      <c r="L9" s="13"/>
      <c r="M9" s="13"/>
      <c r="N9" s="13"/>
      <c r="O9" s="13"/>
      <c r="P9" s="13"/>
      <c r="Q9" s="13"/>
      <c r="R9" s="13"/>
      <c r="S9" s="13"/>
      <c r="T9" s="13"/>
      <c r="U9" s="13"/>
    </row>
    <row r="10" spans="1:29" s="12" customFormat="1" ht="18.75" x14ac:dyDescent="0.2">
      <c r="A10" s="279" t="s">
        <v>7</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6" t="str">
        <f>'1. паспорт местоположение'!A12</f>
        <v>O_NS1000.PR.0012</v>
      </c>
      <c r="B12" s="286"/>
      <c r="C12" s="286"/>
      <c r="D12" s="8"/>
      <c r="E12" s="8"/>
      <c r="F12" s="8"/>
      <c r="G12" s="8"/>
      <c r="H12" s="13"/>
      <c r="I12" s="13"/>
      <c r="J12" s="13"/>
      <c r="K12" s="13"/>
      <c r="L12" s="13"/>
      <c r="M12" s="13"/>
      <c r="N12" s="13"/>
      <c r="O12" s="13"/>
      <c r="P12" s="13"/>
      <c r="Q12" s="13"/>
      <c r="R12" s="13"/>
      <c r="S12" s="13"/>
      <c r="T12" s="13"/>
      <c r="U12" s="13"/>
    </row>
    <row r="13" spans="1:29" s="12" customFormat="1" ht="18.75" x14ac:dyDescent="0.2">
      <c r="A13" s="279" t="s">
        <v>6</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15" t="str">
        <f>'1. паспорт местоположение'!A15</f>
        <v>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v>
      </c>
      <c r="B15" s="315"/>
      <c r="C15" s="315"/>
      <c r="D15" s="8"/>
      <c r="E15" s="8"/>
      <c r="F15" s="8"/>
      <c r="G15" s="8"/>
      <c r="H15" s="8"/>
      <c r="I15" s="8"/>
      <c r="J15" s="8"/>
      <c r="K15" s="8"/>
      <c r="L15" s="8"/>
      <c r="M15" s="8"/>
      <c r="N15" s="8"/>
      <c r="O15" s="8"/>
      <c r="P15" s="8"/>
      <c r="Q15" s="8"/>
      <c r="R15" s="8"/>
      <c r="S15" s="8"/>
      <c r="T15" s="8"/>
      <c r="U15" s="8"/>
    </row>
    <row r="16" spans="1:29" s="3" customFormat="1" ht="15" customHeight="1" x14ac:dyDescent="0.2">
      <c r="A16" s="279" t="s">
        <v>5</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80" t="s">
        <v>490</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4</v>
      </c>
      <c r="B20" s="38" t="s">
        <v>66</v>
      </c>
      <c r="C20" s="37"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299.25" x14ac:dyDescent="0.2">
      <c r="A22" s="28" t="s">
        <v>64</v>
      </c>
      <c r="B22" s="35" t="s">
        <v>503</v>
      </c>
      <c r="C22" s="34" t="s">
        <v>602</v>
      </c>
      <c r="D22" s="33"/>
      <c r="E22" s="33"/>
      <c r="F22" s="32"/>
      <c r="G22" s="32"/>
      <c r="H22" s="32"/>
      <c r="I22" s="32"/>
      <c r="J22" s="32"/>
      <c r="K22" s="32"/>
      <c r="L22" s="32"/>
      <c r="M22" s="32"/>
      <c r="N22" s="32"/>
      <c r="O22" s="32"/>
      <c r="P22" s="32"/>
      <c r="Q22" s="31"/>
      <c r="R22" s="31"/>
      <c r="S22" s="31"/>
      <c r="T22" s="31"/>
      <c r="U22" s="31"/>
    </row>
    <row r="23" spans="1:21" ht="204.75" x14ac:dyDescent="0.25">
      <c r="A23" s="28" t="s">
        <v>62</v>
      </c>
      <c r="B23" s="30" t="s">
        <v>59</v>
      </c>
      <c r="C23" s="29" t="s">
        <v>603</v>
      </c>
      <c r="D23" s="27"/>
      <c r="E23" s="27"/>
      <c r="F23" s="27"/>
      <c r="G23" s="27"/>
      <c r="H23" s="27"/>
      <c r="I23" s="27"/>
      <c r="J23" s="27"/>
      <c r="K23" s="27"/>
      <c r="L23" s="27"/>
      <c r="M23" s="27"/>
      <c r="N23" s="27"/>
      <c r="O23" s="27"/>
      <c r="P23" s="27"/>
      <c r="Q23" s="27"/>
      <c r="R23" s="27"/>
      <c r="S23" s="27"/>
      <c r="T23" s="27"/>
      <c r="U23" s="27"/>
    </row>
    <row r="24" spans="1:21" ht="67.5" customHeight="1" x14ac:dyDescent="0.25">
      <c r="A24" s="28" t="s">
        <v>61</v>
      </c>
      <c r="B24" s="30" t="s">
        <v>523</v>
      </c>
      <c r="C24" s="214" t="s">
        <v>605</v>
      </c>
      <c r="D24" s="27"/>
      <c r="E24" s="27"/>
      <c r="F24" s="27"/>
      <c r="G24" s="27"/>
      <c r="H24" s="27"/>
      <c r="I24" s="27"/>
      <c r="J24" s="27"/>
      <c r="K24" s="27"/>
      <c r="L24" s="27"/>
      <c r="M24" s="27"/>
      <c r="N24" s="27"/>
      <c r="O24" s="27"/>
      <c r="P24" s="27"/>
      <c r="Q24" s="27"/>
      <c r="R24" s="27"/>
      <c r="S24" s="27"/>
      <c r="T24" s="27"/>
      <c r="U24" s="27"/>
    </row>
    <row r="25" spans="1:21" ht="63" customHeight="1" x14ac:dyDescent="0.25">
      <c r="A25" s="28" t="s">
        <v>60</v>
      </c>
      <c r="B25" s="30" t="s">
        <v>524</v>
      </c>
      <c r="C25" s="212" t="s">
        <v>621</v>
      </c>
      <c r="D25" s="27"/>
      <c r="E25" s="27"/>
      <c r="F25" s="27"/>
      <c r="G25" s="27"/>
      <c r="H25" s="27"/>
      <c r="I25" s="27"/>
      <c r="J25" s="27"/>
      <c r="K25" s="27"/>
      <c r="L25" s="27"/>
      <c r="M25" s="27"/>
      <c r="N25" s="27"/>
      <c r="O25" s="27"/>
      <c r="P25" s="27"/>
      <c r="Q25" s="27"/>
      <c r="R25" s="27"/>
      <c r="S25" s="27"/>
      <c r="T25" s="27"/>
      <c r="U25" s="27"/>
    </row>
    <row r="26" spans="1:21" ht="42.75" customHeight="1" x14ac:dyDescent="0.25">
      <c r="A26" s="28" t="s">
        <v>58</v>
      </c>
      <c r="B26" s="30" t="s">
        <v>234</v>
      </c>
      <c r="C26" s="37" t="s">
        <v>591</v>
      </c>
      <c r="D26" s="27"/>
      <c r="E26" s="27"/>
      <c r="F26" s="27"/>
      <c r="G26" s="27"/>
      <c r="H26" s="27"/>
      <c r="I26" s="27"/>
      <c r="J26" s="27"/>
      <c r="K26" s="27"/>
      <c r="L26" s="27"/>
      <c r="M26" s="27"/>
      <c r="N26" s="27"/>
      <c r="O26" s="27"/>
      <c r="P26" s="27"/>
      <c r="Q26" s="27"/>
      <c r="R26" s="27"/>
      <c r="S26" s="27"/>
      <c r="T26" s="27"/>
      <c r="U26" s="27"/>
    </row>
    <row r="27" spans="1:21" ht="195.75" customHeight="1" x14ac:dyDescent="0.25">
      <c r="A27" s="28" t="s">
        <v>57</v>
      </c>
      <c r="B27" s="30" t="s">
        <v>504</v>
      </c>
      <c r="C27" s="29" t="s">
        <v>604</v>
      </c>
      <c r="D27" s="27"/>
      <c r="E27" s="27"/>
      <c r="F27" s="27"/>
      <c r="G27" s="27"/>
      <c r="H27" s="27"/>
      <c r="I27" s="27"/>
      <c r="J27" s="27"/>
      <c r="K27" s="27"/>
      <c r="L27" s="27"/>
      <c r="M27" s="27"/>
      <c r="N27" s="27"/>
      <c r="O27" s="27"/>
      <c r="P27" s="27"/>
      <c r="Q27" s="27"/>
      <c r="R27" s="27"/>
      <c r="S27" s="27"/>
      <c r="T27" s="27"/>
      <c r="U27" s="27"/>
    </row>
    <row r="28" spans="1:21" ht="42.75" customHeight="1" x14ac:dyDescent="0.25">
      <c r="A28" s="28" t="s">
        <v>55</v>
      </c>
      <c r="B28" s="30" t="s">
        <v>56</v>
      </c>
      <c r="C28" s="37">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53</v>
      </c>
      <c r="B29" s="29" t="s">
        <v>54</v>
      </c>
      <c r="C29" s="37">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52</v>
      </c>
      <c r="C30" s="37" t="s">
        <v>600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68</v>
      </c>
    </row>
    <row r="2" spans="1:28" ht="18.75" x14ac:dyDescent="0.3">
      <c r="Z2" s="15" t="s">
        <v>9</v>
      </c>
    </row>
    <row r="3" spans="1:28" ht="18.75" x14ac:dyDescent="0.3">
      <c r="Z3" s="15" t="s">
        <v>67</v>
      </c>
    </row>
    <row r="4" spans="1:28" ht="18.75" customHeight="1" x14ac:dyDescent="0.25">
      <c r="A4" s="278" t="str">
        <f>'1. паспорт местоположение'!A5:C5</f>
        <v>Год раскрытия информации: 2024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8</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57"/>
      <c r="AB6" s="157"/>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57"/>
      <c r="AB7" s="157"/>
    </row>
    <row r="8" spans="1:28" ht="15.75"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58"/>
      <c r="AB8" s="158"/>
    </row>
    <row r="9" spans="1:28" ht="15.75" x14ac:dyDescent="0.25">
      <c r="A9" s="279" t="s">
        <v>7</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59"/>
      <c r="AB9" s="159"/>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57"/>
      <c r="AB10" s="157"/>
    </row>
    <row r="11" spans="1:28" ht="15.75" x14ac:dyDescent="0.25">
      <c r="A11" s="286" t="str">
        <f>'1. паспорт местоположение'!A12:C12</f>
        <v>O_NS1000.PR.0012</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58"/>
      <c r="AB11" s="158"/>
    </row>
    <row r="12" spans="1:28" ht="15.75" x14ac:dyDescent="0.25">
      <c r="A12" s="279" t="s">
        <v>6</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59"/>
      <c r="AB12" s="159"/>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ht="15.75" x14ac:dyDescent="0.25">
      <c r="A14" s="286" t="str">
        <f>'1. паспорт местоположение'!A15:C15</f>
        <v>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58"/>
      <c r="AB14" s="158"/>
    </row>
    <row r="15" spans="1:28" ht="15.75" x14ac:dyDescent="0.25">
      <c r="A15" s="279" t="s">
        <v>5</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59"/>
      <c r="AB15" s="159"/>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68"/>
      <c r="AB16" s="168"/>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68"/>
      <c r="AB17" s="168"/>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68"/>
      <c r="AB18" s="168"/>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68"/>
      <c r="AB19" s="168"/>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69"/>
      <c r="AB20" s="169"/>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69"/>
      <c r="AB21" s="169"/>
    </row>
    <row r="22" spans="1:28" x14ac:dyDescent="0.25">
      <c r="A22" s="317" t="s">
        <v>522</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70"/>
      <c r="AB22" s="170"/>
    </row>
    <row r="23" spans="1:28" ht="32.25" customHeight="1" x14ac:dyDescent="0.25">
      <c r="A23" s="319" t="s">
        <v>376</v>
      </c>
      <c r="B23" s="320"/>
      <c r="C23" s="320"/>
      <c r="D23" s="320"/>
      <c r="E23" s="320"/>
      <c r="F23" s="320"/>
      <c r="G23" s="320"/>
      <c r="H23" s="320"/>
      <c r="I23" s="320"/>
      <c r="J23" s="320"/>
      <c r="K23" s="320"/>
      <c r="L23" s="321"/>
      <c r="M23" s="318" t="s">
        <v>377</v>
      </c>
      <c r="N23" s="318"/>
      <c r="O23" s="318"/>
      <c r="P23" s="318"/>
      <c r="Q23" s="318"/>
      <c r="R23" s="318"/>
      <c r="S23" s="318"/>
      <c r="T23" s="318"/>
      <c r="U23" s="318"/>
      <c r="V23" s="318"/>
      <c r="W23" s="318"/>
      <c r="X23" s="318"/>
      <c r="Y23" s="318"/>
      <c r="Z23" s="318"/>
    </row>
    <row r="24" spans="1:28" ht="151.5" customHeight="1" x14ac:dyDescent="0.25">
      <c r="A24" s="95" t="s">
        <v>237</v>
      </c>
      <c r="B24" s="96" t="s">
        <v>266</v>
      </c>
      <c r="C24" s="95" t="s">
        <v>370</v>
      </c>
      <c r="D24" s="95" t="s">
        <v>238</v>
      </c>
      <c r="E24" s="95" t="s">
        <v>371</v>
      </c>
      <c r="F24" s="95" t="s">
        <v>373</v>
      </c>
      <c r="G24" s="95" t="s">
        <v>372</v>
      </c>
      <c r="H24" s="95" t="s">
        <v>239</v>
      </c>
      <c r="I24" s="95" t="s">
        <v>374</v>
      </c>
      <c r="J24" s="95" t="s">
        <v>271</v>
      </c>
      <c r="K24" s="96" t="s">
        <v>265</v>
      </c>
      <c r="L24" s="96" t="s">
        <v>240</v>
      </c>
      <c r="M24" s="97" t="s">
        <v>285</v>
      </c>
      <c r="N24" s="96" t="s">
        <v>533</v>
      </c>
      <c r="O24" s="95" t="s">
        <v>282</v>
      </c>
      <c r="P24" s="95" t="s">
        <v>283</v>
      </c>
      <c r="Q24" s="95" t="s">
        <v>281</v>
      </c>
      <c r="R24" s="95" t="s">
        <v>239</v>
      </c>
      <c r="S24" s="95" t="s">
        <v>280</v>
      </c>
      <c r="T24" s="95" t="s">
        <v>279</v>
      </c>
      <c r="U24" s="95" t="s">
        <v>369</v>
      </c>
      <c r="V24" s="95" t="s">
        <v>281</v>
      </c>
      <c r="W24" s="110" t="s">
        <v>264</v>
      </c>
      <c r="X24" s="110" t="s">
        <v>296</v>
      </c>
      <c r="Y24" s="110" t="s">
        <v>297</v>
      </c>
      <c r="Z24" s="112" t="s">
        <v>294</v>
      </c>
    </row>
    <row r="25" spans="1:28" ht="16.5" customHeight="1" x14ac:dyDescent="0.25">
      <c r="A25" s="95">
        <v>1</v>
      </c>
      <c r="B25" s="96">
        <v>2</v>
      </c>
      <c r="C25" s="95">
        <v>3</v>
      </c>
      <c r="D25" s="96">
        <v>4</v>
      </c>
      <c r="E25" s="95">
        <v>5</v>
      </c>
      <c r="F25" s="96">
        <v>6</v>
      </c>
      <c r="G25" s="95">
        <v>7</v>
      </c>
      <c r="H25" s="96">
        <v>8</v>
      </c>
      <c r="I25" s="95">
        <v>9</v>
      </c>
      <c r="J25" s="96">
        <v>10</v>
      </c>
      <c r="K25" s="171">
        <v>11</v>
      </c>
      <c r="L25" s="96">
        <v>12</v>
      </c>
      <c r="M25" s="171">
        <v>13</v>
      </c>
      <c r="N25" s="96">
        <v>14</v>
      </c>
      <c r="O25" s="171">
        <v>15</v>
      </c>
      <c r="P25" s="96">
        <v>16</v>
      </c>
      <c r="Q25" s="171">
        <v>17</v>
      </c>
      <c r="R25" s="96">
        <v>18</v>
      </c>
      <c r="S25" s="171">
        <v>19</v>
      </c>
      <c r="T25" s="96">
        <v>20</v>
      </c>
      <c r="U25" s="171">
        <v>21</v>
      </c>
      <c r="V25" s="96">
        <v>22</v>
      </c>
      <c r="W25" s="171">
        <v>23</v>
      </c>
      <c r="X25" s="96">
        <v>24</v>
      </c>
      <c r="Y25" s="171">
        <v>25</v>
      </c>
      <c r="Z25" s="96">
        <v>26</v>
      </c>
    </row>
    <row r="26" spans="1:28" ht="45.75" customHeight="1" x14ac:dyDescent="0.25">
      <c r="A26" s="88" t="s">
        <v>354</v>
      </c>
      <c r="B26" s="94"/>
      <c r="C26" s="90" t="s">
        <v>356</v>
      </c>
      <c r="D26" s="90" t="s">
        <v>357</v>
      </c>
      <c r="E26" s="90" t="s">
        <v>358</v>
      </c>
      <c r="F26" s="90" t="s">
        <v>276</v>
      </c>
      <c r="G26" s="90" t="s">
        <v>359</v>
      </c>
      <c r="H26" s="90" t="s">
        <v>239</v>
      </c>
      <c r="I26" s="90" t="s">
        <v>360</v>
      </c>
      <c r="J26" s="90" t="s">
        <v>361</v>
      </c>
      <c r="K26" s="87"/>
      <c r="L26" s="91" t="s">
        <v>262</v>
      </c>
      <c r="M26" s="93" t="s">
        <v>278</v>
      </c>
      <c r="N26" s="87"/>
      <c r="O26" s="87"/>
      <c r="P26" s="87"/>
      <c r="Q26" s="87"/>
      <c r="R26" s="87"/>
      <c r="S26" s="87"/>
      <c r="T26" s="87"/>
      <c r="U26" s="87"/>
      <c r="V26" s="87"/>
      <c r="W26" s="87"/>
      <c r="X26" s="87"/>
      <c r="Y26" s="87"/>
      <c r="Z26" s="89" t="s">
        <v>295</v>
      </c>
    </row>
    <row r="27" spans="1:28" x14ac:dyDescent="0.25">
      <c r="A27" s="87" t="s">
        <v>241</v>
      </c>
      <c r="B27" s="87" t="s">
        <v>267</v>
      </c>
      <c r="C27" s="87" t="s">
        <v>246</v>
      </c>
      <c r="D27" s="87" t="s">
        <v>247</v>
      </c>
      <c r="E27" s="87" t="s">
        <v>286</v>
      </c>
      <c r="F27" s="90" t="s">
        <v>242</v>
      </c>
      <c r="G27" s="90" t="s">
        <v>290</v>
      </c>
      <c r="H27" s="87" t="s">
        <v>239</v>
      </c>
      <c r="I27" s="90" t="s">
        <v>272</v>
      </c>
      <c r="J27" s="90" t="s">
        <v>254</v>
      </c>
      <c r="K27" s="91" t="s">
        <v>258</v>
      </c>
      <c r="L27" s="87"/>
      <c r="M27" s="91" t="s">
        <v>284</v>
      </c>
      <c r="N27" s="87"/>
      <c r="O27" s="87"/>
      <c r="P27" s="87"/>
      <c r="Q27" s="87"/>
      <c r="R27" s="87"/>
      <c r="S27" s="87"/>
      <c r="T27" s="87"/>
      <c r="U27" s="87"/>
      <c r="V27" s="87"/>
      <c r="W27" s="87"/>
      <c r="X27" s="87"/>
      <c r="Y27" s="87"/>
      <c r="Z27" s="87"/>
    </row>
    <row r="28" spans="1:28" x14ac:dyDescent="0.25">
      <c r="A28" s="87" t="s">
        <v>241</v>
      </c>
      <c r="B28" s="87" t="s">
        <v>268</v>
      </c>
      <c r="C28" s="87" t="s">
        <v>248</v>
      </c>
      <c r="D28" s="87" t="s">
        <v>249</v>
      </c>
      <c r="E28" s="87" t="s">
        <v>287</v>
      </c>
      <c r="F28" s="90" t="s">
        <v>243</v>
      </c>
      <c r="G28" s="90" t="s">
        <v>291</v>
      </c>
      <c r="H28" s="87" t="s">
        <v>239</v>
      </c>
      <c r="I28" s="90" t="s">
        <v>273</v>
      </c>
      <c r="J28" s="90" t="s">
        <v>255</v>
      </c>
      <c r="K28" s="91" t="s">
        <v>259</v>
      </c>
      <c r="L28" s="92"/>
      <c r="M28" s="91" t="s">
        <v>0</v>
      </c>
      <c r="N28" s="91"/>
      <c r="O28" s="91"/>
      <c r="P28" s="91"/>
      <c r="Q28" s="91"/>
      <c r="R28" s="91"/>
      <c r="S28" s="91"/>
      <c r="T28" s="91"/>
      <c r="U28" s="91"/>
      <c r="V28" s="91"/>
      <c r="W28" s="91"/>
      <c r="X28" s="91"/>
      <c r="Y28" s="91"/>
      <c r="Z28" s="91"/>
    </row>
    <row r="29" spans="1:28" x14ac:dyDescent="0.25">
      <c r="A29" s="87" t="s">
        <v>241</v>
      </c>
      <c r="B29" s="87" t="s">
        <v>269</v>
      </c>
      <c r="C29" s="87" t="s">
        <v>250</v>
      </c>
      <c r="D29" s="87" t="s">
        <v>251</v>
      </c>
      <c r="E29" s="87" t="s">
        <v>288</v>
      </c>
      <c r="F29" s="90" t="s">
        <v>244</v>
      </c>
      <c r="G29" s="90" t="s">
        <v>292</v>
      </c>
      <c r="H29" s="87" t="s">
        <v>239</v>
      </c>
      <c r="I29" s="90" t="s">
        <v>274</v>
      </c>
      <c r="J29" s="90" t="s">
        <v>256</v>
      </c>
      <c r="K29" s="91" t="s">
        <v>260</v>
      </c>
      <c r="L29" s="92"/>
      <c r="M29" s="87"/>
      <c r="N29" s="87"/>
      <c r="O29" s="87"/>
      <c r="P29" s="87"/>
      <c r="Q29" s="87"/>
      <c r="R29" s="87"/>
      <c r="S29" s="87"/>
      <c r="T29" s="87"/>
      <c r="U29" s="87"/>
      <c r="V29" s="87"/>
      <c r="W29" s="87"/>
      <c r="X29" s="87"/>
      <c r="Y29" s="87"/>
      <c r="Z29" s="87"/>
    </row>
    <row r="30" spans="1:28" x14ac:dyDescent="0.25">
      <c r="A30" s="87" t="s">
        <v>241</v>
      </c>
      <c r="B30" s="87" t="s">
        <v>270</v>
      </c>
      <c r="C30" s="87" t="s">
        <v>252</v>
      </c>
      <c r="D30" s="87" t="s">
        <v>253</v>
      </c>
      <c r="E30" s="87" t="s">
        <v>289</v>
      </c>
      <c r="F30" s="90" t="s">
        <v>245</v>
      </c>
      <c r="G30" s="90" t="s">
        <v>293</v>
      </c>
      <c r="H30" s="87" t="s">
        <v>239</v>
      </c>
      <c r="I30" s="90" t="s">
        <v>275</v>
      </c>
      <c r="J30" s="90" t="s">
        <v>257</v>
      </c>
      <c r="K30" s="91" t="s">
        <v>261</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355</v>
      </c>
      <c r="B32" s="94"/>
      <c r="C32" s="90" t="s">
        <v>362</v>
      </c>
      <c r="D32" s="90" t="s">
        <v>363</v>
      </c>
      <c r="E32" s="90" t="s">
        <v>364</v>
      </c>
      <c r="F32" s="90" t="s">
        <v>365</v>
      </c>
      <c r="G32" s="90" t="s">
        <v>366</v>
      </c>
      <c r="H32" s="90" t="s">
        <v>239</v>
      </c>
      <c r="I32" s="90" t="s">
        <v>367</v>
      </c>
      <c r="J32" s="90" t="s">
        <v>368</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167"/>
      <c r="Q5" s="167"/>
      <c r="R5" s="167"/>
      <c r="S5" s="167"/>
      <c r="T5" s="167"/>
      <c r="U5" s="167"/>
      <c r="V5" s="167"/>
      <c r="W5" s="167"/>
      <c r="X5" s="167"/>
      <c r="Y5" s="167"/>
      <c r="Z5" s="167"/>
      <c r="AA5" s="167"/>
      <c r="AB5" s="167"/>
    </row>
    <row r="6" spans="1:28" s="12" customFormat="1" ht="18.75" x14ac:dyDescent="0.3">
      <c r="A6" s="17"/>
      <c r="B6" s="17"/>
      <c r="L6" s="15"/>
    </row>
    <row r="7" spans="1:28" s="12" customFormat="1" ht="18.75" x14ac:dyDescent="0.2">
      <c r="A7" s="282" t="s">
        <v>8</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79" t="s">
        <v>7</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6" t="str">
        <f>'1. паспорт местоположение'!A12:C12</f>
        <v>O_NS1000.PR.0012</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279" t="s">
        <v>6</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15.75" x14ac:dyDescent="0.2">
      <c r="A15" s="286" t="str">
        <f>'1. паспорт местоположение'!A15:C15</f>
        <v>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79" t="s">
        <v>5</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23" t="s">
        <v>499</v>
      </c>
      <c r="B18" s="323"/>
      <c r="C18" s="323"/>
      <c r="D18" s="323"/>
      <c r="E18" s="323"/>
      <c r="F18" s="323"/>
      <c r="G18" s="323"/>
      <c r="H18" s="323"/>
      <c r="I18" s="323"/>
      <c r="J18" s="323"/>
      <c r="K18" s="323"/>
      <c r="L18" s="323"/>
      <c r="M18" s="323"/>
      <c r="N18" s="323"/>
      <c r="O18" s="323"/>
      <c r="P18" s="7"/>
      <c r="Q18" s="7"/>
      <c r="R18" s="7"/>
      <c r="S18" s="7"/>
      <c r="T18" s="7"/>
      <c r="U18" s="7"/>
      <c r="V18" s="7"/>
      <c r="W18" s="7"/>
      <c r="X18" s="7"/>
      <c r="Y18" s="7"/>
      <c r="Z18" s="7"/>
    </row>
    <row r="19" spans="1:26" s="3" customFormat="1" ht="78" customHeight="1" x14ac:dyDescent="0.2">
      <c r="A19" s="285" t="s">
        <v>4</v>
      </c>
      <c r="B19" s="285" t="s">
        <v>87</v>
      </c>
      <c r="C19" s="285" t="s">
        <v>86</v>
      </c>
      <c r="D19" s="285" t="s">
        <v>75</v>
      </c>
      <c r="E19" s="324" t="s">
        <v>85</v>
      </c>
      <c r="F19" s="325"/>
      <c r="G19" s="325"/>
      <c r="H19" s="325"/>
      <c r="I19" s="326"/>
      <c r="J19" s="285" t="s">
        <v>84</v>
      </c>
      <c r="K19" s="285"/>
      <c r="L19" s="285"/>
      <c r="M19" s="285"/>
      <c r="N19" s="285"/>
      <c r="O19" s="285"/>
      <c r="P19" s="4"/>
      <c r="Q19" s="4"/>
      <c r="R19" s="4"/>
      <c r="S19" s="4"/>
      <c r="T19" s="4"/>
      <c r="U19" s="4"/>
      <c r="V19" s="4"/>
      <c r="W19" s="4"/>
    </row>
    <row r="20" spans="1:26" s="3" customFormat="1" ht="51" customHeight="1" x14ac:dyDescent="0.2">
      <c r="A20" s="285"/>
      <c r="B20" s="285"/>
      <c r="C20" s="285"/>
      <c r="D20" s="285"/>
      <c r="E20" s="42" t="s">
        <v>83</v>
      </c>
      <c r="F20" s="42" t="s">
        <v>82</v>
      </c>
      <c r="G20" s="42" t="s">
        <v>81</v>
      </c>
      <c r="H20" s="42" t="s">
        <v>80</v>
      </c>
      <c r="I20" s="42" t="s">
        <v>79</v>
      </c>
      <c r="J20" s="42" t="s">
        <v>78</v>
      </c>
      <c r="K20" s="42" t="s">
        <v>3</v>
      </c>
      <c r="L20" s="50" t="s">
        <v>2</v>
      </c>
      <c r="M20" s="49" t="s">
        <v>235</v>
      </c>
      <c r="N20" s="49" t="s">
        <v>77</v>
      </c>
      <c r="O20" s="49" t="s">
        <v>76</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105"/>
  <sheetViews>
    <sheetView zoomScale="70" zoomScaleNormal="70" workbookViewId="0">
      <selection activeCell="AQ19" sqref="AQ19"/>
    </sheetView>
  </sheetViews>
  <sheetFormatPr defaultRowHeight="15.75" outlineLevelRow="1" x14ac:dyDescent="0.25"/>
  <cols>
    <col min="1" max="1" width="61.7109375" style="218" customWidth="1"/>
    <col min="2" max="3" width="4.140625" style="218" customWidth="1"/>
    <col min="4" max="4" width="4.28515625" style="218" customWidth="1"/>
    <col min="5" max="22" width="4.140625" style="218" hidden="1" customWidth="1"/>
    <col min="23" max="36" width="5" style="218" hidden="1" customWidth="1"/>
    <col min="37" max="37" width="5" style="218" customWidth="1"/>
    <col min="38" max="38" width="11.7109375" style="218" customWidth="1"/>
    <col min="39" max="39" width="16.7109375" style="218" customWidth="1"/>
    <col min="40" max="40" width="22.140625" style="218" customWidth="1"/>
    <col min="41" max="41" width="20.28515625" style="218" customWidth="1"/>
    <col min="42" max="83" width="16.7109375" style="218" customWidth="1"/>
    <col min="84" max="16384" width="9.140625" style="218"/>
  </cols>
  <sheetData>
    <row r="1" spans="1:53" x14ac:dyDescent="0.25">
      <c r="BA1" s="220" t="s">
        <v>68</v>
      </c>
    </row>
    <row r="2" spans="1:53" x14ac:dyDescent="0.25">
      <c r="BA2" s="220" t="s">
        <v>9</v>
      </c>
    </row>
    <row r="3" spans="1:53" x14ac:dyDescent="0.25">
      <c r="BA3" s="220" t="s">
        <v>622</v>
      </c>
    </row>
    <row r="5" spans="1:53" s="12" customFormat="1" ht="18.75" customHeight="1" x14ac:dyDescent="0.2">
      <c r="A5" s="414" t="s">
        <v>608</v>
      </c>
      <c r="B5" s="414"/>
      <c r="C5" s="414"/>
      <c r="D5" s="414"/>
      <c r="E5" s="414"/>
      <c r="F5" s="414"/>
      <c r="G5" s="414"/>
      <c r="H5" s="414"/>
      <c r="I5" s="414"/>
      <c r="J5" s="414"/>
      <c r="K5" s="414"/>
      <c r="L5" s="414"/>
      <c r="M5" s="414"/>
      <c r="N5" s="414"/>
      <c r="O5" s="414"/>
      <c r="P5" s="414"/>
      <c r="Q5" s="414"/>
      <c r="R5" s="414"/>
      <c r="S5" s="414"/>
      <c r="T5" s="414"/>
      <c r="U5" s="414"/>
      <c r="V5" s="414"/>
      <c r="W5" s="414"/>
      <c r="X5" s="414"/>
      <c r="Y5" s="414"/>
      <c r="Z5" s="414"/>
      <c r="AA5" s="414"/>
      <c r="AB5" s="414"/>
      <c r="AC5" s="414"/>
      <c r="AD5" s="414"/>
      <c r="AE5" s="414"/>
      <c r="AF5" s="414"/>
      <c r="AG5" s="414"/>
      <c r="AH5" s="414"/>
      <c r="AI5" s="414"/>
      <c r="AJ5" s="414"/>
      <c r="AK5" s="414"/>
      <c r="AL5" s="414"/>
      <c r="AM5" s="414"/>
      <c r="AN5" s="414"/>
      <c r="AO5" s="414"/>
      <c r="AP5" s="414"/>
      <c r="AQ5" s="414"/>
      <c r="AR5" s="414"/>
    </row>
    <row r="6" spans="1:53" s="12" customFormat="1" ht="18.75" x14ac:dyDescent="0.3">
      <c r="A6" s="17"/>
      <c r="I6" s="16"/>
      <c r="J6" s="16"/>
      <c r="K6" s="15"/>
    </row>
    <row r="7" spans="1:53" s="12" customFormat="1" ht="18.75" x14ac:dyDescent="0.2">
      <c r="A7" s="282" t="s">
        <v>8</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53" s="12" customFormat="1" ht="18.75" x14ac:dyDescent="0.2">
      <c r="A8" s="215"/>
      <c r="B8" s="215"/>
      <c r="C8" s="215"/>
      <c r="D8" s="215"/>
      <c r="E8" s="215"/>
      <c r="F8" s="215"/>
      <c r="G8" s="215"/>
      <c r="H8" s="215"/>
      <c r="I8" s="215"/>
      <c r="J8" s="215"/>
      <c r="K8" s="215"/>
      <c r="L8" s="157"/>
      <c r="M8" s="157"/>
      <c r="N8" s="157"/>
      <c r="O8" s="157"/>
      <c r="P8" s="157"/>
      <c r="Q8" s="157"/>
      <c r="R8" s="157"/>
      <c r="S8" s="157"/>
      <c r="T8" s="157"/>
      <c r="U8" s="157"/>
      <c r="V8" s="157"/>
      <c r="W8" s="157"/>
      <c r="X8" s="157"/>
      <c r="Y8" s="157"/>
    </row>
    <row r="9" spans="1:53" s="12" customFormat="1" ht="18.75" customHeight="1" x14ac:dyDescent="0.2">
      <c r="A9" s="281" t="s">
        <v>535</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53" s="12" customFormat="1" ht="18.75" customHeight="1" x14ac:dyDescent="0.2">
      <c r="A10" s="279" t="s">
        <v>7</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53" s="12" customFormat="1" ht="18.75" x14ac:dyDescent="0.2">
      <c r="A11" s="215"/>
      <c r="B11" s="215"/>
      <c r="C11" s="215"/>
      <c r="D11" s="215"/>
      <c r="E11" s="215"/>
      <c r="F11" s="215"/>
      <c r="G11" s="215"/>
      <c r="H11" s="215"/>
      <c r="I11" s="215"/>
      <c r="J11" s="215"/>
      <c r="K11" s="215"/>
      <c r="L11" s="157"/>
      <c r="M11" s="157"/>
      <c r="N11" s="157"/>
      <c r="O11" s="157"/>
      <c r="P11" s="157"/>
      <c r="Q11" s="157"/>
      <c r="R11" s="157"/>
      <c r="S11" s="157"/>
      <c r="T11" s="157"/>
      <c r="U11" s="157"/>
      <c r="V11" s="157"/>
      <c r="W11" s="157"/>
      <c r="X11" s="157"/>
      <c r="Y11" s="157"/>
    </row>
    <row r="12" spans="1:53" s="12" customFormat="1" ht="18.75" customHeight="1" x14ac:dyDescent="0.2">
      <c r="A12" s="415" t="s">
        <v>618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53" s="12" customFormat="1" ht="18.75" customHeight="1" x14ac:dyDescent="0.2">
      <c r="A13" s="279" t="s">
        <v>6</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53" s="9" customFormat="1" ht="15.75" customHeight="1" x14ac:dyDescent="0.2">
      <c r="A14" s="216"/>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row>
    <row r="15" spans="1:53" s="3" customFormat="1" ht="36" customHeight="1" x14ac:dyDescent="0.2">
      <c r="A15" s="418" t="s">
        <v>619</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53" s="3" customFormat="1" ht="15" customHeight="1" x14ac:dyDescent="0.2">
      <c r="A16" s="279" t="s">
        <v>5</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50" s="3" customFormat="1" ht="15" customHeight="1" x14ac:dyDescent="0.2">
      <c r="A17" s="217"/>
      <c r="B17" s="217"/>
      <c r="C17" s="217"/>
      <c r="D17" s="217"/>
      <c r="E17" s="217"/>
      <c r="F17" s="217"/>
      <c r="G17" s="217"/>
      <c r="H17" s="217"/>
      <c r="I17" s="217"/>
      <c r="J17" s="217"/>
      <c r="K17" s="217"/>
      <c r="L17" s="217"/>
      <c r="M17" s="217"/>
      <c r="N17" s="217"/>
      <c r="O17" s="217"/>
      <c r="P17" s="217"/>
      <c r="Q17" s="217"/>
      <c r="R17" s="217"/>
      <c r="S17" s="217"/>
      <c r="T17" s="217"/>
      <c r="U17" s="217"/>
      <c r="V17" s="217"/>
    </row>
    <row r="18" spans="1:50" s="3" customFormat="1" ht="15" customHeight="1" x14ac:dyDescent="0.2">
      <c r="A18" s="281" t="s">
        <v>500</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50" s="12" customFormat="1" ht="18.75" customHeight="1" x14ac:dyDescent="0.2">
      <c r="A19" s="18"/>
      <c r="I19" s="16"/>
      <c r="J19" s="16"/>
      <c r="K19" s="39"/>
      <c r="AR19" s="39"/>
    </row>
    <row r="20" spans="1:50" s="12" customFormat="1" ht="18.75" customHeight="1" x14ac:dyDescent="0.3">
      <c r="A20" s="18"/>
      <c r="I20" s="16"/>
      <c r="J20" s="16"/>
      <c r="K20" s="15"/>
      <c r="AR20" s="15"/>
    </row>
    <row r="21" spans="1:50" s="12" customFormat="1" ht="18.75" x14ac:dyDescent="0.3">
      <c r="A21" s="17"/>
      <c r="I21" s="16"/>
      <c r="J21" s="16"/>
      <c r="K21" s="15"/>
      <c r="AR21" s="15"/>
    </row>
    <row r="22" spans="1:50" s="12" customFormat="1" ht="18.75" x14ac:dyDescent="0.3">
      <c r="A22" s="17"/>
      <c r="I22" s="16"/>
      <c r="J22" s="16"/>
      <c r="K22" s="15"/>
    </row>
    <row r="23" spans="1:50" x14ac:dyDescent="0.25">
      <c r="A23" s="219"/>
      <c r="B23" s="219"/>
      <c r="C23" s="219"/>
      <c r="D23" s="219"/>
      <c r="E23" s="219"/>
      <c r="F23" s="219"/>
      <c r="G23" s="219"/>
      <c r="H23" s="219"/>
      <c r="I23" s="219"/>
      <c r="J23" s="219"/>
      <c r="K23" s="219"/>
      <c r="L23" s="219"/>
      <c r="M23" s="219"/>
      <c r="N23" s="219"/>
      <c r="O23" s="219"/>
      <c r="P23" s="219"/>
      <c r="Q23" s="219"/>
      <c r="R23" s="219"/>
      <c r="S23" s="219"/>
      <c r="T23" s="219"/>
      <c r="U23" s="219"/>
      <c r="V23" s="219"/>
      <c r="W23" s="219"/>
      <c r="X23" s="219"/>
      <c r="Y23" s="219"/>
      <c r="Z23" s="219"/>
      <c r="AA23" s="219"/>
      <c r="AB23" s="219"/>
      <c r="AC23" s="219"/>
      <c r="AD23" s="219"/>
      <c r="AE23" s="219"/>
      <c r="AF23" s="219"/>
      <c r="AG23" s="219"/>
      <c r="AH23" s="219"/>
      <c r="AI23" s="219"/>
      <c r="AJ23" s="219"/>
      <c r="AK23" s="219"/>
      <c r="AU23" s="220"/>
    </row>
    <row r="24" spans="1:50" x14ac:dyDescent="0.25">
      <c r="A24" s="219"/>
      <c r="B24" s="219"/>
      <c r="C24" s="219"/>
      <c r="D24" s="219"/>
      <c r="E24" s="219"/>
      <c r="F24" s="219"/>
      <c r="G24" s="219"/>
      <c r="H24" s="219"/>
      <c r="I24" s="219"/>
      <c r="J24" s="219"/>
      <c r="K24" s="219"/>
      <c r="L24" s="219"/>
      <c r="M24" s="219"/>
      <c r="N24" s="219"/>
      <c r="O24" s="219"/>
      <c r="P24" s="219"/>
      <c r="Q24" s="219"/>
      <c r="R24" s="219"/>
      <c r="S24" s="219"/>
      <c r="T24" s="219"/>
      <c r="U24" s="219"/>
      <c r="V24" s="219"/>
      <c r="W24" s="219"/>
      <c r="X24" s="219"/>
      <c r="Y24" s="219"/>
      <c r="Z24" s="219"/>
      <c r="AA24" s="219"/>
      <c r="AB24" s="219"/>
      <c r="AC24" s="219"/>
      <c r="AD24" s="219"/>
      <c r="AE24" s="219"/>
      <c r="AF24" s="219"/>
      <c r="AG24" s="219"/>
      <c r="AH24" s="219"/>
      <c r="AI24" s="219"/>
      <c r="AJ24" s="219"/>
      <c r="AK24" s="219"/>
      <c r="AU24" s="220"/>
    </row>
    <row r="25" spans="1:50" ht="18.75" customHeight="1" thickBot="1" x14ac:dyDescent="0.3">
      <c r="A25" s="221" t="s">
        <v>351</v>
      </c>
      <c r="B25" s="222"/>
      <c r="C25" s="222"/>
      <c r="D25" s="222"/>
      <c r="E25" s="222"/>
      <c r="F25" s="222"/>
      <c r="G25" s="222"/>
      <c r="H25" s="222"/>
      <c r="I25" s="222"/>
      <c r="J25" s="222"/>
      <c r="K25" s="222"/>
      <c r="L25" s="222"/>
      <c r="M25" s="222"/>
      <c r="N25" s="222"/>
      <c r="O25" s="222"/>
      <c r="P25" s="222"/>
      <c r="Q25" s="222"/>
      <c r="R25" s="222"/>
      <c r="S25" s="222"/>
      <c r="T25" s="222"/>
      <c r="U25" s="222"/>
      <c r="V25" s="222"/>
      <c r="W25" s="222"/>
      <c r="X25" s="222"/>
      <c r="Y25" s="222"/>
      <c r="Z25" s="222"/>
      <c r="AA25" s="222"/>
      <c r="AB25" s="222"/>
      <c r="AC25" s="222"/>
      <c r="AD25" s="222"/>
      <c r="AE25" s="222"/>
      <c r="AF25" s="222"/>
      <c r="AG25" s="222"/>
      <c r="AH25" s="222"/>
      <c r="AI25" s="222"/>
      <c r="AJ25" s="222"/>
      <c r="AK25" s="222"/>
      <c r="AL25" s="222"/>
      <c r="AN25" s="223"/>
      <c r="AO25" s="224"/>
      <c r="AP25" s="224"/>
      <c r="AQ25" s="224"/>
      <c r="AR25" s="224"/>
    </row>
    <row r="26" spans="1:50" ht="18.75" customHeight="1" x14ac:dyDescent="0.25">
      <c r="A26" s="419" t="s">
        <v>609</v>
      </c>
      <c r="B26" s="420"/>
      <c r="C26" s="420"/>
      <c r="D26" s="420"/>
      <c r="E26" s="420"/>
      <c r="F26" s="420"/>
      <c r="G26" s="420"/>
      <c r="H26" s="420"/>
      <c r="I26" s="420"/>
      <c r="J26" s="420"/>
      <c r="K26" s="420"/>
      <c r="L26" s="420"/>
      <c r="M26" s="420"/>
      <c r="N26" s="420"/>
      <c r="O26" s="420"/>
      <c r="P26" s="420"/>
      <c r="Q26" s="420"/>
      <c r="R26" s="420"/>
      <c r="S26" s="420"/>
      <c r="T26" s="420"/>
      <c r="U26" s="420"/>
      <c r="V26" s="420"/>
      <c r="W26" s="420"/>
      <c r="X26" s="420"/>
      <c r="Y26" s="420"/>
      <c r="Z26" s="420"/>
      <c r="AA26" s="420"/>
      <c r="AB26" s="420"/>
      <c r="AC26" s="420"/>
      <c r="AD26" s="420"/>
      <c r="AE26" s="420"/>
      <c r="AF26" s="420"/>
      <c r="AG26" s="420"/>
      <c r="AH26" s="420"/>
      <c r="AI26" s="420"/>
      <c r="AJ26" s="421"/>
      <c r="AK26" s="422">
        <v>79258319.859999999</v>
      </c>
      <c r="AL26" s="423"/>
      <c r="AN26" s="219" t="s">
        <v>350</v>
      </c>
      <c r="AO26" s="225"/>
      <c r="AP26" s="225"/>
    </row>
    <row r="27" spans="1:50" ht="15.75" customHeight="1" x14ac:dyDescent="0.25">
      <c r="A27" s="381" t="s">
        <v>349</v>
      </c>
      <c r="B27" s="382"/>
      <c r="C27" s="382"/>
      <c r="D27" s="382"/>
      <c r="E27" s="382"/>
      <c r="F27" s="382"/>
      <c r="G27" s="382"/>
      <c r="H27" s="382"/>
      <c r="I27" s="382"/>
      <c r="J27" s="382"/>
      <c r="K27" s="382"/>
      <c r="L27" s="382"/>
      <c r="M27" s="382"/>
      <c r="N27" s="382"/>
      <c r="O27" s="382"/>
      <c r="P27" s="382"/>
      <c r="Q27" s="382"/>
      <c r="R27" s="382"/>
      <c r="S27" s="382"/>
      <c r="T27" s="382"/>
      <c r="U27" s="382"/>
      <c r="V27" s="382"/>
      <c r="W27" s="382"/>
      <c r="X27" s="382"/>
      <c r="Y27" s="382"/>
      <c r="Z27" s="382"/>
      <c r="AA27" s="382"/>
      <c r="AB27" s="382"/>
      <c r="AC27" s="382"/>
      <c r="AD27" s="382"/>
      <c r="AE27" s="382"/>
      <c r="AF27" s="382"/>
      <c r="AG27" s="382"/>
      <c r="AH27" s="382"/>
      <c r="AI27" s="382"/>
      <c r="AJ27" s="383"/>
      <c r="AK27" s="416"/>
      <c r="AL27" s="417"/>
      <c r="AN27" s="412" t="s">
        <v>348</v>
      </c>
      <c r="AO27" s="413"/>
      <c r="AP27" s="226">
        <f>SUM(AK96:BA96)</f>
        <v>0</v>
      </c>
    </row>
    <row r="28" spans="1:50" x14ac:dyDescent="0.25">
      <c r="A28" s="381" t="s">
        <v>347</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410">
        <v>15</v>
      </c>
      <c r="AL28" s="411"/>
      <c r="AN28" s="412" t="s">
        <v>346</v>
      </c>
      <c r="AO28" s="413"/>
      <c r="AP28" s="226" t="str">
        <f>IF(SUM(AK97:BA97)=0,"не окупается",SUM(AK97:BA97))</f>
        <v>не окупается</v>
      </c>
    </row>
    <row r="29" spans="1:50" ht="15" customHeight="1" x14ac:dyDescent="0.25">
      <c r="A29" s="381" t="s">
        <v>345</v>
      </c>
      <c r="B29" s="382"/>
      <c r="C29" s="382"/>
      <c r="D29" s="382"/>
      <c r="E29" s="382"/>
      <c r="F29" s="382"/>
      <c r="G29" s="382"/>
      <c r="H29" s="382"/>
      <c r="I29" s="382"/>
      <c r="J29" s="382"/>
      <c r="K29" s="382"/>
      <c r="L29" s="382"/>
      <c r="M29" s="382"/>
      <c r="N29" s="382"/>
      <c r="O29" s="382"/>
      <c r="P29" s="382"/>
      <c r="Q29" s="382"/>
      <c r="R29" s="382"/>
      <c r="S29" s="382"/>
      <c r="T29" s="382"/>
      <c r="U29" s="382"/>
      <c r="V29" s="382"/>
      <c r="W29" s="382"/>
      <c r="X29" s="382"/>
      <c r="Y29" s="382"/>
      <c r="Z29" s="382"/>
      <c r="AA29" s="382"/>
      <c r="AB29" s="382"/>
      <c r="AC29" s="382"/>
      <c r="AD29" s="382"/>
      <c r="AE29" s="382"/>
      <c r="AF29" s="382"/>
      <c r="AG29" s="382"/>
      <c r="AH29" s="382"/>
      <c r="AI29" s="382"/>
      <c r="AJ29" s="383"/>
      <c r="AK29" s="410">
        <v>1</v>
      </c>
      <c r="AL29" s="411"/>
      <c r="AN29" s="412" t="s">
        <v>610</v>
      </c>
      <c r="AO29" s="413"/>
      <c r="AP29" s="227">
        <f>AW94</f>
        <v>-90858345.135616213</v>
      </c>
      <c r="AU29" s="228"/>
      <c r="AW29" s="229"/>
      <c r="AX29" s="229"/>
    </row>
    <row r="30" spans="1:50" ht="15" customHeight="1" x14ac:dyDescent="0.25">
      <c r="A30" s="381" t="s">
        <v>344</v>
      </c>
      <c r="B30" s="382"/>
      <c r="C30" s="382"/>
      <c r="D30" s="382"/>
      <c r="E30" s="382"/>
      <c r="F30" s="382"/>
      <c r="G30" s="382"/>
      <c r="H30" s="382"/>
      <c r="I30" s="382"/>
      <c r="J30" s="382"/>
      <c r="K30" s="382"/>
      <c r="L30" s="382"/>
      <c r="M30" s="382"/>
      <c r="N30" s="382"/>
      <c r="O30" s="382"/>
      <c r="P30" s="382"/>
      <c r="Q30" s="382"/>
      <c r="R30" s="382"/>
      <c r="S30" s="382"/>
      <c r="T30" s="382"/>
      <c r="U30" s="382"/>
      <c r="V30" s="382"/>
      <c r="W30" s="382"/>
      <c r="X30" s="382"/>
      <c r="Y30" s="382"/>
      <c r="Z30" s="382"/>
      <c r="AA30" s="382"/>
      <c r="AB30" s="382"/>
      <c r="AC30" s="382"/>
      <c r="AD30" s="382"/>
      <c r="AE30" s="382"/>
      <c r="AF30" s="382"/>
      <c r="AG30" s="382"/>
      <c r="AH30" s="382"/>
      <c r="AI30" s="382"/>
      <c r="AJ30" s="383"/>
      <c r="AK30" s="408">
        <v>0</v>
      </c>
      <c r="AL30" s="409"/>
      <c r="AN30" s="412" t="s">
        <v>611</v>
      </c>
      <c r="AO30" s="413"/>
      <c r="AP30" s="230" t="str">
        <f>IF(AP29&gt;0,"да","нет")</f>
        <v>нет</v>
      </c>
      <c r="AU30" s="228"/>
    </row>
    <row r="31" spans="1:50" ht="15" customHeight="1" x14ac:dyDescent="0.25">
      <c r="A31" s="381" t="s">
        <v>612</v>
      </c>
      <c r="B31" s="382"/>
      <c r="C31" s="382"/>
      <c r="D31" s="382"/>
      <c r="E31" s="382"/>
      <c r="F31" s="382"/>
      <c r="G31" s="382"/>
      <c r="H31" s="382"/>
      <c r="I31" s="382"/>
      <c r="J31" s="382"/>
      <c r="K31" s="382"/>
      <c r="L31" s="382"/>
      <c r="M31" s="382"/>
      <c r="N31" s="382"/>
      <c r="O31" s="382"/>
      <c r="P31" s="382"/>
      <c r="Q31" s="382"/>
      <c r="R31" s="382"/>
      <c r="S31" s="382"/>
      <c r="T31" s="382"/>
      <c r="U31" s="382"/>
      <c r="V31" s="382"/>
      <c r="W31" s="382"/>
      <c r="X31" s="382"/>
      <c r="Y31" s="382"/>
      <c r="Z31" s="382"/>
      <c r="AA31" s="382"/>
      <c r="AB31" s="382"/>
      <c r="AC31" s="382"/>
      <c r="AD31" s="382"/>
      <c r="AE31" s="382"/>
      <c r="AF31" s="382"/>
      <c r="AG31" s="382"/>
      <c r="AH31" s="382"/>
      <c r="AI31" s="382"/>
      <c r="AJ31" s="383"/>
      <c r="AK31" s="408">
        <v>1</v>
      </c>
      <c r="AL31" s="409"/>
      <c r="AU31" s="228"/>
    </row>
    <row r="32" spans="1:50" x14ac:dyDescent="0.25">
      <c r="A32" s="381" t="s">
        <v>343</v>
      </c>
      <c r="B32" s="382"/>
      <c r="C32" s="382"/>
      <c r="D32" s="382"/>
      <c r="E32" s="382"/>
      <c r="F32" s="382"/>
      <c r="G32" s="382"/>
      <c r="H32" s="382"/>
      <c r="I32" s="382"/>
      <c r="J32" s="382"/>
      <c r="K32" s="382"/>
      <c r="L32" s="382"/>
      <c r="M32" s="382"/>
      <c r="N32" s="382"/>
      <c r="O32" s="382"/>
      <c r="P32" s="382"/>
      <c r="Q32" s="382"/>
      <c r="R32" s="382"/>
      <c r="S32" s="382"/>
      <c r="T32" s="382"/>
      <c r="U32" s="382"/>
      <c r="V32" s="382"/>
      <c r="W32" s="382"/>
      <c r="X32" s="382"/>
      <c r="Y32" s="382"/>
      <c r="Z32" s="382"/>
      <c r="AA32" s="382"/>
      <c r="AB32" s="382"/>
      <c r="AC32" s="382"/>
      <c r="AD32" s="382"/>
      <c r="AE32" s="382"/>
      <c r="AF32" s="382"/>
      <c r="AG32" s="382"/>
      <c r="AH32" s="382"/>
      <c r="AI32" s="382"/>
      <c r="AJ32" s="383"/>
      <c r="AK32" s="406">
        <v>1</v>
      </c>
      <c r="AL32" s="407"/>
      <c r="AU32" s="228"/>
    </row>
    <row r="33" spans="1:53" x14ac:dyDescent="0.25">
      <c r="A33" s="381" t="s">
        <v>319</v>
      </c>
      <c r="B33" s="382"/>
      <c r="C33" s="382"/>
      <c r="D33" s="382"/>
      <c r="E33" s="382"/>
      <c r="F33" s="382"/>
      <c r="G33" s="382"/>
      <c r="H33" s="382"/>
      <c r="I33" s="382"/>
      <c r="J33" s="382"/>
      <c r="K33" s="382"/>
      <c r="L33" s="382"/>
      <c r="M33" s="382"/>
      <c r="N33" s="382"/>
      <c r="O33" s="382"/>
      <c r="P33" s="382"/>
      <c r="Q33" s="382"/>
      <c r="R33" s="382"/>
      <c r="S33" s="382"/>
      <c r="T33" s="382"/>
      <c r="U33" s="382"/>
      <c r="V33" s="382"/>
      <c r="W33" s="382"/>
      <c r="X33" s="382"/>
      <c r="Y33" s="382"/>
      <c r="Z33" s="382"/>
      <c r="AA33" s="382"/>
      <c r="AB33" s="382"/>
      <c r="AC33" s="382"/>
      <c r="AD33" s="382"/>
      <c r="AE33" s="382"/>
      <c r="AF33" s="382"/>
      <c r="AG33" s="382"/>
      <c r="AH33" s="382"/>
      <c r="AI33" s="382"/>
      <c r="AJ33" s="383"/>
      <c r="AK33" s="406">
        <v>0</v>
      </c>
      <c r="AL33" s="407"/>
    </row>
    <row r="34" spans="1:53" x14ac:dyDescent="0.25">
      <c r="A34" s="381" t="s">
        <v>342</v>
      </c>
      <c r="B34" s="382"/>
      <c r="C34" s="382"/>
      <c r="D34" s="382"/>
      <c r="E34" s="382"/>
      <c r="F34" s="382"/>
      <c r="G34" s="382"/>
      <c r="H34" s="382"/>
      <c r="I34" s="382"/>
      <c r="J34" s="382"/>
      <c r="K34" s="382"/>
      <c r="L34" s="382"/>
      <c r="M34" s="382"/>
      <c r="N34" s="382"/>
      <c r="O34" s="382"/>
      <c r="P34" s="382"/>
      <c r="Q34" s="382"/>
      <c r="R34" s="382"/>
      <c r="S34" s="382"/>
      <c r="T34" s="382"/>
      <c r="U34" s="382"/>
      <c r="V34" s="382"/>
      <c r="W34" s="382"/>
      <c r="X34" s="382"/>
      <c r="Y34" s="382"/>
      <c r="Z34" s="382"/>
      <c r="AA34" s="382"/>
      <c r="AB34" s="382"/>
      <c r="AC34" s="382"/>
      <c r="AD34" s="382"/>
      <c r="AE34" s="382"/>
      <c r="AF34" s="382"/>
      <c r="AG34" s="382"/>
      <c r="AH34" s="382"/>
      <c r="AI34" s="382"/>
      <c r="AJ34" s="383"/>
      <c r="AK34" s="406">
        <v>1</v>
      </c>
      <c r="AL34" s="407"/>
    </row>
    <row r="35" spans="1:53" x14ac:dyDescent="0.25">
      <c r="A35" s="381" t="s">
        <v>341</v>
      </c>
      <c r="B35" s="382"/>
      <c r="C35" s="382"/>
      <c r="D35" s="382"/>
      <c r="E35" s="382"/>
      <c r="F35" s="382"/>
      <c r="G35" s="382"/>
      <c r="H35" s="382"/>
      <c r="I35" s="382"/>
      <c r="J35" s="382"/>
      <c r="K35" s="382"/>
      <c r="L35" s="382"/>
      <c r="M35" s="382"/>
      <c r="N35" s="382"/>
      <c r="O35" s="382"/>
      <c r="P35" s="382"/>
      <c r="Q35" s="382"/>
      <c r="R35" s="382"/>
      <c r="S35" s="382"/>
      <c r="T35" s="382"/>
      <c r="U35" s="382"/>
      <c r="V35" s="382"/>
      <c r="W35" s="382"/>
      <c r="X35" s="382"/>
      <c r="Y35" s="382"/>
      <c r="Z35" s="382"/>
      <c r="AA35" s="382"/>
      <c r="AB35" s="382"/>
      <c r="AC35" s="382"/>
      <c r="AD35" s="382"/>
      <c r="AE35" s="382"/>
      <c r="AF35" s="382"/>
      <c r="AG35" s="382"/>
      <c r="AH35" s="382"/>
      <c r="AI35" s="382"/>
      <c r="AJ35" s="383"/>
      <c r="AK35" s="406">
        <v>1</v>
      </c>
      <c r="AL35" s="407"/>
    </row>
    <row r="36" spans="1:53" x14ac:dyDescent="0.25">
      <c r="A36" s="381"/>
      <c r="B36" s="382"/>
      <c r="C36" s="382"/>
      <c r="D36" s="382"/>
      <c r="E36" s="382"/>
      <c r="F36" s="382"/>
      <c r="G36" s="382"/>
      <c r="H36" s="382"/>
      <c r="I36" s="382"/>
      <c r="J36" s="382"/>
      <c r="K36" s="382"/>
      <c r="L36" s="382"/>
      <c r="M36" s="382"/>
      <c r="N36" s="382"/>
      <c r="O36" s="382"/>
      <c r="P36" s="382"/>
      <c r="Q36" s="382"/>
      <c r="R36" s="382"/>
      <c r="S36" s="382"/>
      <c r="T36" s="382"/>
      <c r="U36" s="382"/>
      <c r="V36" s="382"/>
      <c r="W36" s="382"/>
      <c r="X36" s="382"/>
      <c r="Y36" s="382"/>
      <c r="Z36" s="382"/>
      <c r="AA36" s="382"/>
      <c r="AB36" s="382"/>
      <c r="AC36" s="382"/>
      <c r="AD36" s="382"/>
      <c r="AE36" s="382"/>
      <c r="AF36" s="382"/>
      <c r="AG36" s="382"/>
      <c r="AH36" s="382"/>
      <c r="AI36" s="382"/>
      <c r="AJ36" s="383"/>
      <c r="AK36" s="404"/>
      <c r="AL36" s="405"/>
    </row>
    <row r="37" spans="1:53" x14ac:dyDescent="0.25">
      <c r="A37" s="381" t="s">
        <v>310</v>
      </c>
      <c r="B37" s="382"/>
      <c r="C37" s="382"/>
      <c r="D37" s="382"/>
      <c r="E37" s="382"/>
      <c r="F37" s="382"/>
      <c r="G37" s="382"/>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c r="AJ37" s="383"/>
      <c r="AK37" s="391">
        <v>0.2</v>
      </c>
      <c r="AL37" s="392"/>
    </row>
    <row r="38" spans="1:53" x14ac:dyDescent="0.25">
      <c r="A38" s="381" t="s">
        <v>595</v>
      </c>
      <c r="B38" s="382"/>
      <c r="C38" s="382"/>
      <c r="D38" s="382"/>
      <c r="E38" s="382"/>
      <c r="F38" s="382"/>
      <c r="G38" s="382"/>
      <c r="H38" s="382"/>
      <c r="I38" s="382"/>
      <c r="J38" s="382"/>
      <c r="K38" s="382"/>
      <c r="L38" s="382"/>
      <c r="M38" s="382"/>
      <c r="N38" s="382"/>
      <c r="O38" s="382"/>
      <c r="P38" s="382"/>
      <c r="Q38" s="382"/>
      <c r="R38" s="382"/>
      <c r="S38" s="382"/>
      <c r="T38" s="382"/>
      <c r="U38" s="382"/>
      <c r="V38" s="382"/>
      <c r="W38" s="382"/>
      <c r="X38" s="382"/>
      <c r="Y38" s="382"/>
      <c r="Z38" s="382"/>
      <c r="AA38" s="382"/>
      <c r="AB38" s="382"/>
      <c r="AC38" s="382"/>
      <c r="AD38" s="382"/>
      <c r="AE38" s="382"/>
      <c r="AF38" s="382"/>
      <c r="AG38" s="382"/>
      <c r="AH38" s="382"/>
      <c r="AI38" s="382"/>
      <c r="AJ38" s="383"/>
      <c r="AK38" s="406">
        <v>0</v>
      </c>
      <c r="AL38" s="407"/>
    </row>
    <row r="39" spans="1:53" x14ac:dyDescent="0.25">
      <c r="A39" s="381" t="s">
        <v>340</v>
      </c>
      <c r="B39" s="382"/>
      <c r="C39" s="382"/>
      <c r="D39" s="382"/>
      <c r="E39" s="382"/>
      <c r="F39" s="382"/>
      <c r="G39" s="382"/>
      <c r="H39" s="382"/>
      <c r="I39" s="382"/>
      <c r="J39" s="382"/>
      <c r="K39" s="382"/>
      <c r="L39" s="382"/>
      <c r="M39" s="382"/>
      <c r="N39" s="382"/>
      <c r="O39" s="382"/>
      <c r="P39" s="382"/>
      <c r="Q39" s="382"/>
      <c r="R39" s="382"/>
      <c r="S39" s="382"/>
      <c r="T39" s="382"/>
      <c r="U39" s="382"/>
      <c r="V39" s="382"/>
      <c r="W39" s="382"/>
      <c r="X39" s="382"/>
      <c r="Y39" s="382"/>
      <c r="Z39" s="382"/>
      <c r="AA39" s="382"/>
      <c r="AB39" s="382"/>
      <c r="AC39" s="382"/>
      <c r="AD39" s="382"/>
      <c r="AE39" s="382"/>
      <c r="AF39" s="382"/>
      <c r="AG39" s="382"/>
      <c r="AH39" s="382"/>
      <c r="AI39" s="382"/>
      <c r="AJ39" s="383"/>
      <c r="AK39" s="404"/>
      <c r="AL39" s="405"/>
    </row>
    <row r="40" spans="1:53" x14ac:dyDescent="0.25">
      <c r="A40" s="381" t="s">
        <v>339</v>
      </c>
      <c r="B40" s="382"/>
      <c r="C40" s="382"/>
      <c r="D40" s="382"/>
      <c r="E40" s="382"/>
      <c r="F40" s="382"/>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3"/>
      <c r="AK40" s="402">
        <v>0</v>
      </c>
      <c r="AL40" s="403"/>
    </row>
    <row r="41" spans="1:53" x14ac:dyDescent="0.25">
      <c r="A41" s="381" t="s">
        <v>338</v>
      </c>
      <c r="B41" s="382"/>
      <c r="C41" s="382"/>
      <c r="D41" s="382"/>
      <c r="E41" s="382"/>
      <c r="F41" s="382"/>
      <c r="G41" s="382"/>
      <c r="H41" s="382"/>
      <c r="I41" s="382"/>
      <c r="J41" s="382"/>
      <c r="K41" s="382"/>
      <c r="L41" s="382"/>
      <c r="M41" s="382"/>
      <c r="N41" s="382"/>
      <c r="O41" s="382"/>
      <c r="P41" s="382"/>
      <c r="Q41" s="382"/>
      <c r="R41" s="382"/>
      <c r="S41" s="382"/>
      <c r="T41" s="382"/>
      <c r="U41" s="382"/>
      <c r="V41" s="382"/>
      <c r="W41" s="382"/>
      <c r="X41" s="382"/>
      <c r="Y41" s="382"/>
      <c r="Z41" s="382"/>
      <c r="AA41" s="382"/>
      <c r="AB41" s="382"/>
      <c r="AC41" s="382"/>
      <c r="AD41" s="382"/>
      <c r="AE41" s="382"/>
      <c r="AF41" s="382"/>
      <c r="AG41" s="382"/>
      <c r="AH41" s="382"/>
      <c r="AI41" s="382"/>
      <c r="AJ41" s="383"/>
      <c r="AK41" s="404"/>
      <c r="AL41" s="405"/>
    </row>
    <row r="42" spans="1:53" x14ac:dyDescent="0.25">
      <c r="A42" s="381" t="s">
        <v>337</v>
      </c>
      <c r="B42" s="382"/>
      <c r="C42" s="382"/>
      <c r="D42" s="382"/>
      <c r="E42" s="382"/>
      <c r="F42" s="382"/>
      <c r="G42" s="382"/>
      <c r="H42" s="382"/>
      <c r="I42" s="382"/>
      <c r="J42" s="382"/>
      <c r="K42" s="382"/>
      <c r="L42" s="382"/>
      <c r="M42" s="382"/>
      <c r="N42" s="382"/>
      <c r="O42" s="382"/>
      <c r="P42" s="382"/>
      <c r="Q42" s="382"/>
      <c r="R42" s="382"/>
      <c r="S42" s="382"/>
      <c r="T42" s="382"/>
      <c r="U42" s="382"/>
      <c r="V42" s="382"/>
      <c r="W42" s="382"/>
      <c r="X42" s="382"/>
      <c r="Y42" s="382"/>
      <c r="Z42" s="382"/>
      <c r="AA42" s="382"/>
      <c r="AB42" s="382"/>
      <c r="AC42" s="382"/>
      <c r="AD42" s="382"/>
      <c r="AE42" s="382"/>
      <c r="AF42" s="382"/>
      <c r="AG42" s="382"/>
      <c r="AH42" s="382"/>
      <c r="AI42" s="382"/>
      <c r="AJ42" s="383"/>
      <c r="AK42" s="391">
        <v>0</v>
      </c>
      <c r="AL42" s="392"/>
    </row>
    <row r="43" spans="1:53" x14ac:dyDescent="0.25">
      <c r="A43" s="381" t="s">
        <v>336</v>
      </c>
      <c r="B43" s="382"/>
      <c r="C43" s="382"/>
      <c r="D43" s="382"/>
      <c r="E43" s="382"/>
      <c r="F43" s="382"/>
      <c r="G43" s="382"/>
      <c r="H43" s="382"/>
      <c r="I43" s="382"/>
      <c r="J43" s="382"/>
      <c r="K43" s="382"/>
      <c r="L43" s="382"/>
      <c r="M43" s="382"/>
      <c r="N43" s="382"/>
      <c r="O43" s="382"/>
      <c r="P43" s="382"/>
      <c r="Q43" s="382"/>
      <c r="R43" s="382"/>
      <c r="S43" s="382"/>
      <c r="T43" s="382"/>
      <c r="U43" s="382"/>
      <c r="V43" s="382"/>
      <c r="W43" s="382"/>
      <c r="X43" s="382"/>
      <c r="Y43" s="382"/>
      <c r="Z43" s="382"/>
      <c r="AA43" s="382"/>
      <c r="AB43" s="382"/>
      <c r="AC43" s="382"/>
      <c r="AD43" s="382"/>
      <c r="AE43" s="382"/>
      <c r="AF43" s="382"/>
      <c r="AG43" s="382"/>
      <c r="AH43" s="382"/>
      <c r="AI43" s="382"/>
      <c r="AJ43" s="383"/>
      <c r="AK43" s="391">
        <v>0</v>
      </c>
      <c r="AL43" s="392"/>
    </row>
    <row r="44" spans="1:53" x14ac:dyDescent="0.25">
      <c r="A44" s="381" t="s">
        <v>335</v>
      </c>
      <c r="B44" s="382"/>
      <c r="C44" s="382"/>
      <c r="D44" s="382"/>
      <c r="E44" s="382"/>
      <c r="F44" s="382"/>
      <c r="G44" s="382"/>
      <c r="H44" s="382"/>
      <c r="I44" s="382"/>
      <c r="J44" s="382"/>
      <c r="K44" s="382"/>
      <c r="L44" s="382"/>
      <c r="M44" s="382"/>
      <c r="N44" s="382"/>
      <c r="O44" s="382"/>
      <c r="P44" s="382"/>
      <c r="Q44" s="382"/>
      <c r="R44" s="382"/>
      <c r="S44" s="382"/>
      <c r="T44" s="382"/>
      <c r="U44" s="382"/>
      <c r="V44" s="382"/>
      <c r="W44" s="382"/>
      <c r="X44" s="382"/>
      <c r="Y44" s="382"/>
      <c r="Z44" s="382"/>
      <c r="AA44" s="382"/>
      <c r="AB44" s="382"/>
      <c r="AC44" s="382"/>
      <c r="AD44" s="382"/>
      <c r="AE44" s="382"/>
      <c r="AF44" s="382"/>
      <c r="AG44" s="382"/>
      <c r="AH44" s="382"/>
      <c r="AI44" s="382"/>
      <c r="AJ44" s="383"/>
      <c r="AK44" s="391">
        <v>0</v>
      </c>
      <c r="AL44" s="392"/>
    </row>
    <row r="45" spans="1:53" x14ac:dyDescent="0.25">
      <c r="A45" s="381" t="s">
        <v>334</v>
      </c>
      <c r="B45" s="382"/>
      <c r="C45" s="382"/>
      <c r="D45" s="382"/>
      <c r="E45" s="382"/>
      <c r="F45" s="382"/>
      <c r="G45" s="382"/>
      <c r="H45" s="382"/>
      <c r="I45" s="382"/>
      <c r="J45" s="382"/>
      <c r="K45" s="382"/>
      <c r="L45" s="382"/>
      <c r="M45" s="382"/>
      <c r="N45" s="382"/>
      <c r="O45" s="382"/>
      <c r="P45" s="382"/>
      <c r="Q45" s="382"/>
      <c r="R45" s="382"/>
      <c r="S45" s="382"/>
      <c r="T45" s="382"/>
      <c r="U45" s="382"/>
      <c r="V45" s="382"/>
      <c r="W45" s="382"/>
      <c r="X45" s="382"/>
      <c r="Y45" s="382"/>
      <c r="Z45" s="382"/>
      <c r="AA45" s="382"/>
      <c r="AB45" s="382"/>
      <c r="AC45" s="382"/>
      <c r="AD45" s="382"/>
      <c r="AE45" s="382"/>
      <c r="AF45" s="382"/>
      <c r="AG45" s="382"/>
      <c r="AH45" s="382"/>
      <c r="AI45" s="382"/>
      <c r="AJ45" s="383"/>
      <c r="AK45" s="391">
        <v>0.13969999999999999</v>
      </c>
      <c r="AL45" s="392"/>
    </row>
    <row r="46" spans="1:53" x14ac:dyDescent="0.25">
      <c r="A46" s="381" t="s">
        <v>333</v>
      </c>
      <c r="B46" s="382"/>
      <c r="C46" s="382"/>
      <c r="D46" s="382"/>
      <c r="E46" s="382"/>
      <c r="F46" s="382"/>
      <c r="G46" s="382"/>
      <c r="H46" s="382"/>
      <c r="I46" s="382"/>
      <c r="J46" s="382"/>
      <c r="K46" s="382"/>
      <c r="L46" s="382"/>
      <c r="M46" s="382"/>
      <c r="N46" s="382"/>
      <c r="O46" s="382"/>
      <c r="P46" s="382"/>
      <c r="Q46" s="382"/>
      <c r="R46" s="382"/>
      <c r="S46" s="382"/>
      <c r="T46" s="382"/>
      <c r="U46" s="382"/>
      <c r="V46" s="382"/>
      <c r="W46" s="382"/>
      <c r="X46" s="382"/>
      <c r="Y46" s="382"/>
      <c r="Z46" s="382"/>
      <c r="AA46" s="382"/>
      <c r="AB46" s="382"/>
      <c r="AC46" s="382"/>
      <c r="AD46" s="382"/>
      <c r="AE46" s="382"/>
      <c r="AF46" s="382"/>
      <c r="AG46" s="382"/>
      <c r="AH46" s="382"/>
      <c r="AI46" s="382"/>
      <c r="AJ46" s="383"/>
      <c r="AK46" s="391">
        <v>1</v>
      </c>
      <c r="AL46" s="392"/>
    </row>
    <row r="47" spans="1:53" ht="16.5" thickBot="1" x14ac:dyDescent="0.3">
      <c r="A47" s="393" t="s">
        <v>332</v>
      </c>
      <c r="B47" s="394"/>
      <c r="C47" s="394"/>
      <c r="D47" s="394"/>
      <c r="E47" s="394"/>
      <c r="F47" s="394"/>
      <c r="G47" s="394"/>
      <c r="H47" s="394"/>
      <c r="I47" s="394"/>
      <c r="J47" s="394"/>
      <c r="K47" s="394"/>
      <c r="L47" s="394"/>
      <c r="M47" s="394"/>
      <c r="N47" s="394"/>
      <c r="O47" s="394"/>
      <c r="P47" s="394"/>
      <c r="Q47" s="394"/>
      <c r="R47" s="394"/>
      <c r="S47" s="394"/>
      <c r="T47" s="394"/>
      <c r="U47" s="394"/>
      <c r="V47" s="394"/>
      <c r="W47" s="394"/>
      <c r="X47" s="394"/>
      <c r="Y47" s="394"/>
      <c r="Z47" s="394"/>
      <c r="AA47" s="394"/>
      <c r="AB47" s="394"/>
      <c r="AC47" s="394"/>
      <c r="AD47" s="394"/>
      <c r="AE47" s="394"/>
      <c r="AF47" s="394"/>
      <c r="AG47" s="394"/>
      <c r="AH47" s="394"/>
      <c r="AI47" s="394"/>
      <c r="AJ47" s="395"/>
      <c r="AK47" s="396">
        <v>0.13969999999999999</v>
      </c>
      <c r="AL47" s="397"/>
    </row>
    <row r="48" spans="1:53" x14ac:dyDescent="0.25">
      <c r="A48" s="398" t="s">
        <v>331</v>
      </c>
      <c r="B48" s="399"/>
      <c r="C48" s="399"/>
      <c r="D48" s="399"/>
      <c r="E48" s="399"/>
      <c r="F48" s="399"/>
      <c r="G48" s="399"/>
      <c r="H48" s="399"/>
      <c r="I48" s="399"/>
      <c r="J48" s="399"/>
      <c r="K48" s="399"/>
      <c r="L48" s="399"/>
      <c r="M48" s="399"/>
      <c r="N48" s="399"/>
      <c r="O48" s="399"/>
      <c r="P48" s="399"/>
      <c r="Q48" s="399"/>
      <c r="R48" s="399"/>
      <c r="S48" s="399"/>
      <c r="T48" s="399"/>
      <c r="U48" s="399"/>
      <c r="V48" s="399"/>
      <c r="W48" s="399"/>
      <c r="X48" s="399"/>
      <c r="Y48" s="399"/>
      <c r="Z48" s="399"/>
      <c r="AA48" s="399"/>
      <c r="AB48" s="399"/>
      <c r="AC48" s="399"/>
      <c r="AD48" s="399"/>
      <c r="AE48" s="399"/>
      <c r="AF48" s="399"/>
      <c r="AG48" s="399"/>
      <c r="AH48" s="399"/>
      <c r="AI48" s="399"/>
      <c r="AJ48" s="400"/>
      <c r="AK48" s="354">
        <v>2024</v>
      </c>
      <c r="AL48" s="401"/>
      <c r="AM48" s="231">
        <v>2025</v>
      </c>
      <c r="AN48" s="232">
        <v>2026</v>
      </c>
      <c r="AO48" s="232">
        <v>2027</v>
      </c>
      <c r="AP48" s="232">
        <v>2028</v>
      </c>
      <c r="AQ48" s="232">
        <v>2029</v>
      </c>
      <c r="AR48" s="232">
        <v>2030</v>
      </c>
      <c r="AS48" s="232">
        <v>2031</v>
      </c>
      <c r="AT48" s="232">
        <v>2032</v>
      </c>
      <c r="AU48" s="232">
        <v>2033</v>
      </c>
      <c r="AV48" s="232">
        <v>2034</v>
      </c>
      <c r="AW48" s="232">
        <v>2035</v>
      </c>
      <c r="AX48" s="232">
        <v>2036</v>
      </c>
      <c r="AY48" s="232">
        <v>2037</v>
      </c>
      <c r="AZ48" s="232">
        <v>2038</v>
      </c>
      <c r="BA48" s="232">
        <v>2039</v>
      </c>
    </row>
    <row r="49" spans="1:53" outlineLevel="1" x14ac:dyDescent="0.25">
      <c r="A49" s="381" t="s">
        <v>330</v>
      </c>
      <c r="B49" s="382"/>
      <c r="C49" s="382"/>
      <c r="D49" s="382"/>
      <c r="E49" s="382"/>
      <c r="F49" s="382"/>
      <c r="G49" s="382"/>
      <c r="H49" s="382"/>
      <c r="I49" s="382"/>
      <c r="J49" s="382"/>
      <c r="K49" s="382"/>
      <c r="L49" s="382"/>
      <c r="M49" s="382"/>
      <c r="N49" s="382"/>
      <c r="O49" s="382"/>
      <c r="P49" s="382"/>
      <c r="Q49" s="382"/>
      <c r="R49" s="382"/>
      <c r="S49" s="382"/>
      <c r="T49" s="382"/>
      <c r="U49" s="382"/>
      <c r="V49" s="382"/>
      <c r="W49" s="382"/>
      <c r="X49" s="382"/>
      <c r="Y49" s="382"/>
      <c r="Z49" s="382"/>
      <c r="AA49" s="382"/>
      <c r="AB49" s="382"/>
      <c r="AC49" s="382"/>
      <c r="AD49" s="382"/>
      <c r="AE49" s="382"/>
      <c r="AF49" s="382"/>
      <c r="AG49" s="382"/>
      <c r="AH49" s="382"/>
      <c r="AI49" s="382"/>
      <c r="AJ49" s="383"/>
      <c r="AK49" s="384">
        <v>7.1999999999999995E-2</v>
      </c>
      <c r="AL49" s="385"/>
      <c r="AM49" s="233">
        <v>4.2000000000000003E-2</v>
      </c>
      <c r="AN49" s="234">
        <v>0.04</v>
      </c>
      <c r="AO49" s="234">
        <v>0.04</v>
      </c>
      <c r="AP49" s="234">
        <v>0.04</v>
      </c>
      <c r="AQ49" s="234">
        <v>0.04</v>
      </c>
      <c r="AR49" s="234">
        <v>0.04</v>
      </c>
      <c r="AS49" s="234">
        <v>0.04</v>
      </c>
      <c r="AT49" s="234">
        <v>0.04</v>
      </c>
      <c r="AU49" s="234">
        <v>0.04</v>
      </c>
      <c r="AV49" s="234">
        <v>0.04</v>
      </c>
      <c r="AW49" s="234">
        <v>0.04</v>
      </c>
      <c r="AX49" s="234">
        <v>0.04</v>
      </c>
      <c r="AY49" s="234">
        <v>0.04</v>
      </c>
      <c r="AZ49" s="234">
        <v>0.04</v>
      </c>
      <c r="BA49" s="234">
        <v>0.04</v>
      </c>
    </row>
    <row r="50" spans="1:53" outlineLevel="1" x14ac:dyDescent="0.25">
      <c r="A50" s="381" t="s">
        <v>329</v>
      </c>
      <c r="B50" s="382"/>
      <c r="C50" s="382"/>
      <c r="D50" s="382"/>
      <c r="E50" s="382"/>
      <c r="F50" s="382"/>
      <c r="G50" s="382"/>
      <c r="H50" s="382"/>
      <c r="I50" s="382"/>
      <c r="J50" s="382"/>
      <c r="K50" s="382"/>
      <c r="L50" s="382"/>
      <c r="M50" s="382"/>
      <c r="N50" s="382"/>
      <c r="O50" s="382"/>
      <c r="P50" s="382"/>
      <c r="Q50" s="382"/>
      <c r="R50" s="382"/>
      <c r="S50" s="382"/>
      <c r="T50" s="382"/>
      <c r="U50" s="382"/>
      <c r="V50" s="382"/>
      <c r="W50" s="382"/>
      <c r="X50" s="382"/>
      <c r="Y50" s="382"/>
      <c r="Z50" s="382"/>
      <c r="AA50" s="382"/>
      <c r="AB50" s="382"/>
      <c r="AC50" s="382"/>
      <c r="AD50" s="382"/>
      <c r="AE50" s="382"/>
      <c r="AF50" s="382"/>
      <c r="AG50" s="382"/>
      <c r="AH50" s="382"/>
      <c r="AI50" s="382"/>
      <c r="AJ50" s="383"/>
      <c r="AK50" s="384">
        <v>7.1999999999999995E-2</v>
      </c>
      <c r="AL50" s="385"/>
      <c r="AM50" s="233">
        <v>0.11702400000000002</v>
      </c>
      <c r="AN50" s="234">
        <v>0.16170496000000001</v>
      </c>
      <c r="AO50" s="234">
        <v>0.20817315839999995</v>
      </c>
      <c r="AP50" s="234">
        <v>0.25650008473599994</v>
      </c>
      <c r="AQ50" s="234">
        <v>0.30676008812543998</v>
      </c>
      <c r="AR50" s="234">
        <v>0.35903049165045764</v>
      </c>
      <c r="AS50" s="234">
        <v>0.41339171131647601</v>
      </c>
      <c r="AT50" s="234">
        <v>0.46992737976913501</v>
      </c>
      <c r="AU50" s="234">
        <v>0.52872447495990049</v>
      </c>
      <c r="AV50" s="234">
        <v>0.5898734539582966</v>
      </c>
      <c r="AW50" s="234">
        <v>0.65346839211662844</v>
      </c>
      <c r="AX50" s="234">
        <v>0.71960712780129366</v>
      </c>
      <c r="AY50" s="234">
        <v>0.78839141291334536</v>
      </c>
      <c r="AZ50" s="234">
        <v>0.85992706942987929</v>
      </c>
      <c r="BA50" s="234">
        <v>0.93432415220707443</v>
      </c>
    </row>
    <row r="51" spans="1:53" s="219" customFormat="1" ht="16.5" thickBot="1" x14ac:dyDescent="0.3">
      <c r="A51" s="386" t="s">
        <v>613</v>
      </c>
      <c r="B51" s="387"/>
      <c r="C51" s="387"/>
      <c r="D51" s="387"/>
      <c r="E51" s="387"/>
      <c r="F51" s="387"/>
      <c r="G51" s="387"/>
      <c r="H51" s="387"/>
      <c r="I51" s="387"/>
      <c r="J51" s="387"/>
      <c r="K51" s="387"/>
      <c r="L51" s="387"/>
      <c r="M51" s="387"/>
      <c r="N51" s="387"/>
      <c r="O51" s="387"/>
      <c r="P51" s="387"/>
      <c r="Q51" s="387"/>
      <c r="R51" s="387"/>
      <c r="S51" s="387"/>
      <c r="T51" s="387"/>
      <c r="U51" s="387"/>
      <c r="V51" s="387"/>
      <c r="W51" s="387"/>
      <c r="X51" s="387"/>
      <c r="Y51" s="387"/>
      <c r="Z51" s="387"/>
      <c r="AA51" s="387"/>
      <c r="AB51" s="387"/>
      <c r="AC51" s="387"/>
      <c r="AD51" s="387"/>
      <c r="AE51" s="387"/>
      <c r="AF51" s="387"/>
      <c r="AG51" s="387"/>
      <c r="AH51" s="387"/>
      <c r="AI51" s="387"/>
      <c r="AJ51" s="388"/>
      <c r="AK51" s="389">
        <v>0</v>
      </c>
      <c r="AL51" s="390"/>
      <c r="AM51" s="235">
        <v>1174922.8871328</v>
      </c>
      <c r="AN51" s="236">
        <v>1231319.1857151743</v>
      </c>
      <c r="AO51" s="236">
        <v>1287959.8682580725</v>
      </c>
      <c r="AP51" s="236">
        <v>1347206.0221979439</v>
      </c>
      <c r="AQ51" s="236">
        <v>1409177.4992190495</v>
      </c>
      <c r="AR51" s="236">
        <v>1473999.6641831258</v>
      </c>
      <c r="AS51" s="236">
        <v>1541803.6487355493</v>
      </c>
      <c r="AT51" s="236">
        <v>1612726.6165773848</v>
      </c>
      <c r="AU51" s="236">
        <v>1686912.0409399446</v>
      </c>
      <c r="AV51" s="236">
        <v>1764509.9948231818</v>
      </c>
      <c r="AW51" s="236">
        <v>1845677.4545850484</v>
      </c>
      <c r="AX51" s="236">
        <v>1930578.6174959606</v>
      </c>
      <c r="AY51" s="236">
        <v>2019385.2339007747</v>
      </c>
      <c r="AZ51" s="236">
        <v>2112276.9546602103</v>
      </c>
      <c r="BA51" s="236">
        <v>2209441.6945745801</v>
      </c>
    </row>
    <row r="52" spans="1:53" hidden="1" x14ac:dyDescent="0.25">
      <c r="A52" s="375" t="s">
        <v>614</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7">
        <v>0</v>
      </c>
      <c r="AL52" s="377"/>
      <c r="AM52" s="237">
        <v>1174.9228871328</v>
      </c>
      <c r="AN52" s="238">
        <v>1231.3191857151744</v>
      </c>
      <c r="AO52" s="238">
        <v>1287.9598682580724</v>
      </c>
      <c r="AP52" s="238">
        <v>1347.2060221979439</v>
      </c>
      <c r="AQ52" s="238">
        <v>1409.1774992190494</v>
      </c>
      <c r="AR52" s="238">
        <v>1473.9996641831258</v>
      </c>
      <c r="AS52" s="238">
        <v>1541.8036487355494</v>
      </c>
      <c r="AT52" s="238">
        <v>1612.7266165773847</v>
      </c>
      <c r="AU52" s="238">
        <v>1686.9120409399445</v>
      </c>
      <c r="AV52" s="238">
        <v>1764.5099948231818</v>
      </c>
      <c r="AW52" s="238">
        <v>1845.6774545850483</v>
      </c>
      <c r="AX52" s="238">
        <v>1930.5786174959605</v>
      </c>
      <c r="AY52" s="238">
        <v>2019.3852339007747</v>
      </c>
      <c r="AZ52" s="238">
        <v>2112.2769546602103</v>
      </c>
      <c r="BA52" s="238">
        <v>2209.4416945745802</v>
      </c>
    </row>
    <row r="53" spans="1:53" hidden="1" x14ac:dyDescent="0.25">
      <c r="A53" s="378" t="s">
        <v>615</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69"/>
      <c r="AL53" s="369"/>
      <c r="AM53" s="239">
        <v>0</v>
      </c>
      <c r="AN53" s="240">
        <v>0</v>
      </c>
      <c r="AO53" s="240">
        <v>0</v>
      </c>
      <c r="AP53" s="240">
        <v>0</v>
      </c>
      <c r="AQ53" s="240">
        <v>0</v>
      </c>
      <c r="AR53" s="240">
        <v>0</v>
      </c>
      <c r="AS53" s="240">
        <v>0</v>
      </c>
      <c r="AT53" s="240">
        <v>0</v>
      </c>
      <c r="AU53" s="240">
        <v>0</v>
      </c>
      <c r="AV53" s="240">
        <v>0</v>
      </c>
      <c r="AW53" s="240">
        <v>0</v>
      </c>
      <c r="AX53" s="240">
        <v>0</v>
      </c>
      <c r="AY53" s="240">
        <v>0</v>
      </c>
      <c r="AZ53" s="240">
        <v>0</v>
      </c>
      <c r="BA53" s="240">
        <v>0</v>
      </c>
    </row>
    <row r="54" spans="1:53" hidden="1" x14ac:dyDescent="0.25">
      <c r="A54" s="378" t="s">
        <v>616</v>
      </c>
      <c r="B54" s="379"/>
      <c r="C54" s="379"/>
      <c r="D54" s="379"/>
      <c r="E54" s="379"/>
      <c r="F54" s="379"/>
      <c r="G54" s="379"/>
      <c r="H54" s="379"/>
      <c r="I54" s="379"/>
      <c r="J54" s="379"/>
      <c r="K54" s="379"/>
      <c r="L54" s="379"/>
      <c r="M54" s="379"/>
      <c r="N54" s="379"/>
      <c r="O54" s="379"/>
      <c r="P54" s="379"/>
      <c r="Q54" s="379"/>
      <c r="R54" s="379"/>
      <c r="S54" s="379"/>
      <c r="T54" s="379"/>
      <c r="U54" s="379"/>
      <c r="V54" s="379"/>
      <c r="W54" s="379"/>
      <c r="X54" s="379"/>
      <c r="Y54" s="379"/>
      <c r="Z54" s="379"/>
      <c r="AA54" s="379"/>
      <c r="AB54" s="379"/>
      <c r="AC54" s="379"/>
      <c r="AD54" s="379"/>
      <c r="AE54" s="379"/>
      <c r="AF54" s="379"/>
      <c r="AG54" s="379"/>
      <c r="AH54" s="379"/>
      <c r="AI54" s="379"/>
      <c r="AJ54" s="379"/>
      <c r="AK54" s="380">
        <v>0</v>
      </c>
      <c r="AL54" s="380"/>
      <c r="AM54" s="241">
        <v>0</v>
      </c>
      <c r="AN54" s="242">
        <v>0</v>
      </c>
      <c r="AO54" s="242">
        <v>0</v>
      </c>
      <c r="AP54" s="242">
        <v>0</v>
      </c>
      <c r="AQ54" s="242">
        <v>0</v>
      </c>
      <c r="AR54" s="242">
        <v>0</v>
      </c>
      <c r="AS54" s="242">
        <v>0</v>
      </c>
      <c r="AT54" s="242">
        <v>0</v>
      </c>
      <c r="AU54" s="242">
        <v>0</v>
      </c>
      <c r="AV54" s="242">
        <v>0</v>
      </c>
      <c r="AW54" s="242">
        <v>0</v>
      </c>
      <c r="AX54" s="242">
        <v>0</v>
      </c>
      <c r="AY54" s="242">
        <v>0</v>
      </c>
      <c r="AZ54" s="242">
        <v>0</v>
      </c>
      <c r="BA54" s="242">
        <v>0</v>
      </c>
    </row>
    <row r="55" spans="1:53" ht="16.5" hidden="1" thickBot="1" x14ac:dyDescent="0.3">
      <c r="A55" s="367" t="s">
        <v>617</v>
      </c>
      <c r="B55" s="368"/>
      <c r="C55" s="368"/>
      <c r="D55" s="368"/>
      <c r="E55" s="368"/>
      <c r="F55" s="368"/>
      <c r="G55" s="368"/>
      <c r="H55" s="368"/>
      <c r="I55" s="368"/>
      <c r="J55" s="368"/>
      <c r="K55" s="368"/>
      <c r="L55" s="368"/>
      <c r="M55" s="368"/>
      <c r="N55" s="368"/>
      <c r="O55" s="368"/>
      <c r="P55" s="368"/>
      <c r="Q55" s="368"/>
      <c r="R55" s="368"/>
      <c r="S55" s="368"/>
      <c r="T55" s="368"/>
      <c r="U55" s="368"/>
      <c r="V55" s="368"/>
      <c r="W55" s="368"/>
      <c r="X55" s="368"/>
      <c r="Y55" s="368"/>
      <c r="Z55" s="368"/>
      <c r="AA55" s="368"/>
      <c r="AB55" s="368"/>
      <c r="AC55" s="368"/>
      <c r="AD55" s="368"/>
      <c r="AE55" s="368"/>
      <c r="AF55" s="368"/>
      <c r="AG55" s="368"/>
      <c r="AH55" s="368"/>
      <c r="AI55" s="368"/>
      <c r="AJ55" s="368"/>
      <c r="AK55" s="369"/>
      <c r="AL55" s="369"/>
      <c r="AM55" s="243"/>
      <c r="AN55" s="244"/>
      <c r="AO55" s="244"/>
      <c r="AP55" s="244"/>
      <c r="AQ55" s="244"/>
      <c r="AR55" s="244"/>
      <c r="AS55" s="244"/>
      <c r="AT55" s="244"/>
      <c r="AU55" s="244"/>
      <c r="AV55" s="244"/>
      <c r="AW55" s="244"/>
      <c r="AX55" s="244"/>
      <c r="AY55" s="244"/>
      <c r="AZ55" s="244"/>
      <c r="BA55" s="244"/>
    </row>
    <row r="58" spans="1:53" ht="16.5" thickBot="1" x14ac:dyDescent="0.3"/>
    <row r="59" spans="1:53" s="113" customFormat="1" ht="24" customHeight="1" x14ac:dyDescent="0.25">
      <c r="A59" s="370" t="s">
        <v>328</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53">
        <v>2024</v>
      </c>
      <c r="AL59" s="354"/>
      <c r="AM59" s="245">
        <v>2025</v>
      </c>
      <c r="AN59" s="245">
        <v>2026</v>
      </c>
      <c r="AO59" s="245">
        <v>2027</v>
      </c>
      <c r="AP59" s="245">
        <v>2028</v>
      </c>
      <c r="AQ59" s="245">
        <v>2029</v>
      </c>
      <c r="AR59" s="245">
        <v>2030</v>
      </c>
      <c r="AS59" s="245">
        <v>2031</v>
      </c>
      <c r="AT59" s="245">
        <v>2032</v>
      </c>
      <c r="AU59" s="245">
        <v>2033</v>
      </c>
      <c r="AV59" s="245">
        <v>2034</v>
      </c>
      <c r="AW59" s="245">
        <v>2035</v>
      </c>
      <c r="AX59" s="245">
        <v>2036</v>
      </c>
      <c r="AY59" s="245">
        <v>2037</v>
      </c>
      <c r="AZ59" s="245">
        <v>2038</v>
      </c>
      <c r="BA59" s="245">
        <v>2039</v>
      </c>
    </row>
    <row r="60" spans="1:53" s="113" customFormat="1" ht="11.25" customHeight="1" x14ac:dyDescent="0.25">
      <c r="A60" s="372" t="s">
        <v>327</v>
      </c>
      <c r="B60" s="373"/>
      <c r="C60" s="373"/>
      <c r="D60" s="373"/>
      <c r="E60" s="373"/>
      <c r="F60" s="373"/>
      <c r="G60" s="373"/>
      <c r="H60" s="373"/>
      <c r="I60" s="373"/>
      <c r="J60" s="373"/>
      <c r="K60" s="373"/>
      <c r="L60" s="373"/>
      <c r="M60" s="373"/>
      <c r="N60" s="373"/>
      <c r="O60" s="373"/>
      <c r="P60" s="373"/>
      <c r="Q60" s="373"/>
      <c r="R60" s="373"/>
      <c r="S60" s="373"/>
      <c r="T60" s="373"/>
      <c r="U60" s="373"/>
      <c r="V60" s="373"/>
      <c r="W60" s="373"/>
      <c r="X60" s="373"/>
      <c r="Y60" s="373"/>
      <c r="Z60" s="373"/>
      <c r="AA60" s="373"/>
      <c r="AB60" s="373"/>
      <c r="AC60" s="373"/>
      <c r="AD60" s="373"/>
      <c r="AE60" s="373"/>
      <c r="AF60" s="373"/>
      <c r="AG60" s="373"/>
      <c r="AH60" s="373"/>
      <c r="AI60" s="373"/>
      <c r="AJ60" s="373"/>
      <c r="AK60" s="374"/>
      <c r="AL60" s="374"/>
      <c r="AM60" s="246"/>
      <c r="AN60" s="246"/>
      <c r="AO60" s="246"/>
      <c r="AP60" s="246"/>
      <c r="AQ60" s="246"/>
      <c r="AR60" s="246"/>
      <c r="AS60" s="246"/>
      <c r="AT60" s="246"/>
      <c r="AU60" s="246"/>
      <c r="AV60" s="246"/>
      <c r="AW60" s="246"/>
      <c r="AX60" s="246"/>
      <c r="AY60" s="246"/>
      <c r="AZ60" s="246"/>
      <c r="BA60" s="246"/>
    </row>
    <row r="61" spans="1:53" s="113" customFormat="1" ht="12" customHeight="1" x14ac:dyDescent="0.25">
      <c r="A61" s="361" t="s">
        <v>326</v>
      </c>
      <c r="B61" s="362"/>
      <c r="C61" s="362"/>
      <c r="D61" s="362"/>
      <c r="E61" s="362"/>
      <c r="F61" s="362"/>
      <c r="G61" s="362"/>
      <c r="H61" s="362"/>
      <c r="I61" s="362"/>
      <c r="J61" s="362"/>
      <c r="K61" s="362"/>
      <c r="L61" s="362"/>
      <c r="M61" s="362"/>
      <c r="N61" s="362"/>
      <c r="O61" s="362"/>
      <c r="P61" s="362"/>
      <c r="Q61" s="362"/>
      <c r="R61" s="362"/>
      <c r="S61" s="362"/>
      <c r="T61" s="362"/>
      <c r="U61" s="362"/>
      <c r="V61" s="362"/>
      <c r="W61" s="362"/>
      <c r="X61" s="362"/>
      <c r="Y61" s="362"/>
      <c r="Z61" s="362"/>
      <c r="AA61" s="362"/>
      <c r="AB61" s="362"/>
      <c r="AC61" s="362"/>
      <c r="AD61" s="362"/>
      <c r="AE61" s="362"/>
      <c r="AF61" s="362"/>
      <c r="AG61" s="362"/>
      <c r="AH61" s="362"/>
      <c r="AI61" s="362"/>
      <c r="AJ61" s="362"/>
      <c r="AK61" s="363"/>
      <c r="AL61" s="363"/>
      <c r="AM61" s="247"/>
      <c r="AN61" s="247"/>
      <c r="AO61" s="247"/>
      <c r="AP61" s="247"/>
      <c r="AQ61" s="247"/>
      <c r="AR61" s="247"/>
      <c r="AS61" s="247"/>
      <c r="AT61" s="247"/>
      <c r="AU61" s="247"/>
      <c r="AV61" s="247"/>
      <c r="AW61" s="247"/>
      <c r="AX61" s="247"/>
      <c r="AY61" s="247"/>
      <c r="AZ61" s="247"/>
      <c r="BA61" s="247"/>
    </row>
    <row r="62" spans="1:53" s="113" customFormat="1" ht="12" customHeight="1" x14ac:dyDescent="0.25">
      <c r="A62" s="361" t="s">
        <v>325</v>
      </c>
      <c r="B62" s="362"/>
      <c r="C62" s="362"/>
      <c r="D62" s="362"/>
      <c r="E62" s="362"/>
      <c r="F62" s="362"/>
      <c r="G62" s="362"/>
      <c r="H62" s="362"/>
      <c r="I62" s="362"/>
      <c r="J62" s="362"/>
      <c r="K62" s="362"/>
      <c r="L62" s="362"/>
      <c r="M62" s="362"/>
      <c r="N62" s="362"/>
      <c r="O62" s="362"/>
      <c r="P62" s="362"/>
      <c r="Q62" s="362"/>
      <c r="R62" s="362"/>
      <c r="S62" s="362"/>
      <c r="T62" s="362"/>
      <c r="U62" s="362"/>
      <c r="V62" s="362"/>
      <c r="W62" s="362"/>
      <c r="X62" s="362"/>
      <c r="Y62" s="362"/>
      <c r="Z62" s="362"/>
      <c r="AA62" s="362"/>
      <c r="AB62" s="362"/>
      <c r="AC62" s="362"/>
      <c r="AD62" s="362"/>
      <c r="AE62" s="362"/>
      <c r="AF62" s="362"/>
      <c r="AG62" s="362"/>
      <c r="AH62" s="362"/>
      <c r="AI62" s="362"/>
      <c r="AJ62" s="362"/>
      <c r="AK62" s="363"/>
      <c r="AL62" s="363"/>
      <c r="AM62" s="247"/>
      <c r="AN62" s="247"/>
      <c r="AO62" s="247"/>
      <c r="AP62" s="247"/>
      <c r="AQ62" s="247"/>
      <c r="AR62" s="247"/>
      <c r="AS62" s="247"/>
      <c r="AT62" s="247"/>
      <c r="AU62" s="247"/>
      <c r="AV62" s="247"/>
      <c r="AW62" s="247"/>
      <c r="AX62" s="247"/>
      <c r="AY62" s="247"/>
      <c r="AZ62" s="247"/>
      <c r="BA62" s="247"/>
    </row>
    <row r="63" spans="1:53" s="113" customFormat="1" ht="12" customHeight="1" thickBot="1" x14ac:dyDescent="0.3">
      <c r="A63" s="364" t="s">
        <v>324</v>
      </c>
      <c r="B63" s="365"/>
      <c r="C63" s="365"/>
      <c r="D63" s="365"/>
      <c r="E63" s="365"/>
      <c r="F63" s="365"/>
      <c r="G63" s="365"/>
      <c r="H63" s="365"/>
      <c r="I63" s="365"/>
      <c r="J63" s="365"/>
      <c r="K63" s="365"/>
      <c r="L63" s="365"/>
      <c r="M63" s="365"/>
      <c r="N63" s="365"/>
      <c r="O63" s="365"/>
      <c r="P63" s="365"/>
      <c r="Q63" s="365"/>
      <c r="R63" s="365"/>
      <c r="S63" s="365"/>
      <c r="T63" s="365"/>
      <c r="U63" s="365"/>
      <c r="V63" s="365"/>
      <c r="W63" s="365"/>
      <c r="X63" s="365"/>
      <c r="Y63" s="365"/>
      <c r="Z63" s="365"/>
      <c r="AA63" s="365"/>
      <c r="AB63" s="365"/>
      <c r="AC63" s="365"/>
      <c r="AD63" s="365"/>
      <c r="AE63" s="365"/>
      <c r="AF63" s="365"/>
      <c r="AG63" s="365"/>
      <c r="AH63" s="365"/>
      <c r="AI63" s="365"/>
      <c r="AJ63" s="365"/>
      <c r="AK63" s="366"/>
      <c r="AL63" s="366"/>
      <c r="AM63" s="248"/>
      <c r="AN63" s="248"/>
      <c r="AO63" s="248"/>
      <c r="AP63" s="248"/>
      <c r="AQ63" s="248"/>
      <c r="AR63" s="248"/>
      <c r="AS63" s="248"/>
      <c r="AT63" s="248"/>
      <c r="AU63" s="248"/>
      <c r="AV63" s="248"/>
      <c r="AW63" s="248"/>
      <c r="AX63" s="248"/>
      <c r="AY63" s="248"/>
      <c r="AZ63" s="248"/>
      <c r="BA63" s="248"/>
    </row>
    <row r="64" spans="1:53" ht="16.5" thickBot="1" x14ac:dyDescent="0.3">
      <c r="A64" s="249"/>
      <c r="B64" s="249"/>
      <c r="C64" s="249"/>
      <c r="D64" s="249"/>
      <c r="E64" s="249"/>
      <c r="F64" s="249"/>
      <c r="G64" s="249"/>
      <c r="H64" s="249"/>
      <c r="I64" s="249"/>
      <c r="J64" s="249"/>
      <c r="K64" s="249"/>
      <c r="L64" s="249"/>
      <c r="M64" s="249"/>
      <c r="N64" s="249"/>
      <c r="O64" s="249"/>
      <c r="P64" s="249"/>
      <c r="Q64" s="249"/>
      <c r="R64" s="249"/>
      <c r="S64" s="249"/>
      <c r="T64" s="249"/>
      <c r="U64" s="249"/>
      <c r="V64" s="249"/>
      <c r="W64" s="249"/>
      <c r="X64" s="249"/>
      <c r="Y64" s="249"/>
      <c r="Z64" s="249"/>
      <c r="AA64" s="249"/>
      <c r="AB64" s="249"/>
      <c r="AC64" s="249"/>
      <c r="AD64" s="249"/>
      <c r="AE64" s="249"/>
      <c r="AF64" s="249"/>
      <c r="AG64" s="249"/>
      <c r="AH64" s="249"/>
      <c r="AI64" s="249"/>
      <c r="AJ64" s="249"/>
      <c r="AK64" s="249"/>
      <c r="AL64" s="250"/>
      <c r="AM64" s="250"/>
      <c r="AN64" s="250"/>
      <c r="AO64" s="250"/>
      <c r="AP64" s="250"/>
      <c r="AQ64" s="250"/>
      <c r="AR64" s="250"/>
      <c r="AS64" s="250"/>
      <c r="AT64" s="250"/>
      <c r="AU64" s="250"/>
      <c r="AV64" s="251"/>
      <c r="AW64" s="251"/>
      <c r="AX64" s="251"/>
      <c r="AY64" s="251"/>
      <c r="AZ64" s="251"/>
      <c r="BA64" s="251"/>
    </row>
    <row r="65" spans="1:53" s="228" customFormat="1" x14ac:dyDescent="0.25">
      <c r="A65" s="351" t="s">
        <v>323</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53">
        <v>2024</v>
      </c>
      <c r="AL65" s="354"/>
      <c r="AM65" s="245">
        <v>2025</v>
      </c>
      <c r="AN65" s="245">
        <v>2026</v>
      </c>
      <c r="AO65" s="245">
        <v>2027</v>
      </c>
      <c r="AP65" s="245">
        <v>2028</v>
      </c>
      <c r="AQ65" s="245">
        <v>2029</v>
      </c>
      <c r="AR65" s="245">
        <v>2030</v>
      </c>
      <c r="AS65" s="245">
        <v>2031</v>
      </c>
      <c r="AT65" s="245">
        <v>2032</v>
      </c>
      <c r="AU65" s="245">
        <v>2033</v>
      </c>
      <c r="AV65" s="245">
        <v>2034</v>
      </c>
      <c r="AW65" s="245">
        <v>2035</v>
      </c>
      <c r="AX65" s="245">
        <v>2036</v>
      </c>
      <c r="AY65" s="245">
        <v>2037</v>
      </c>
      <c r="AZ65" s="245">
        <v>2038</v>
      </c>
      <c r="BA65" s="245">
        <v>2039</v>
      </c>
    </row>
    <row r="66" spans="1:53" s="219" customFormat="1" ht="15" x14ac:dyDescent="0.25">
      <c r="A66" s="340" t="s">
        <v>322</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c r="AK66" s="342">
        <v>0</v>
      </c>
      <c r="AL66" s="343"/>
      <c r="AM66" s="252">
        <v>1174922.8871328</v>
      </c>
      <c r="AN66" s="252">
        <v>1231319.1857151743</v>
      </c>
      <c r="AO66" s="252">
        <v>1287959.8682580725</v>
      </c>
      <c r="AP66" s="252">
        <v>1347206.0221979439</v>
      </c>
      <c r="AQ66" s="252">
        <v>1409177.4992190495</v>
      </c>
      <c r="AR66" s="252">
        <v>1473999.6641831258</v>
      </c>
      <c r="AS66" s="252">
        <v>1541803.6487355493</v>
      </c>
      <c r="AT66" s="252">
        <v>1612726.6165773848</v>
      </c>
      <c r="AU66" s="252">
        <v>1686912.0409399446</v>
      </c>
      <c r="AV66" s="252">
        <v>1764509.9948231818</v>
      </c>
      <c r="AW66" s="252">
        <v>1845677.4545850484</v>
      </c>
      <c r="AX66" s="252">
        <v>1930578.6174959606</v>
      </c>
      <c r="AY66" s="252">
        <v>2019385.2339007747</v>
      </c>
      <c r="AZ66" s="252">
        <v>2112276.9546602103</v>
      </c>
      <c r="BA66" s="252">
        <v>2209441.6945745801</v>
      </c>
    </row>
    <row r="67" spans="1:53" x14ac:dyDescent="0.25">
      <c r="A67" s="340" t="s">
        <v>321</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6">
        <v>0</v>
      </c>
      <c r="AL67" s="347"/>
      <c r="AM67" s="253">
        <v>-1635507.2000837782</v>
      </c>
      <c r="AN67" s="253">
        <v>-1579110.400080889</v>
      </c>
      <c r="AO67" s="253">
        <v>-1522713.6000780005</v>
      </c>
      <c r="AP67" s="253">
        <v>-1466316.8000751112</v>
      </c>
      <c r="AQ67" s="253">
        <v>-1409920.0000722224</v>
      </c>
      <c r="AR67" s="253">
        <v>-1353523.2000693334</v>
      </c>
      <c r="AS67" s="253">
        <v>-1297126.4000664447</v>
      </c>
      <c r="AT67" s="253">
        <v>-1240729.6000635556</v>
      </c>
      <c r="AU67" s="253">
        <v>-1184332.8000606669</v>
      </c>
      <c r="AV67" s="253">
        <v>-1127936.0000577779</v>
      </c>
      <c r="AW67" s="253">
        <v>-1071539.2000548891</v>
      </c>
      <c r="AX67" s="253">
        <v>-1015142.4000520001</v>
      </c>
      <c r="AY67" s="253">
        <v>-958745.60004911129</v>
      </c>
      <c r="AZ67" s="253">
        <v>-902348.8000462224</v>
      </c>
      <c r="BA67" s="253">
        <v>-845952.00004333351</v>
      </c>
    </row>
    <row r="68" spans="1:53" x14ac:dyDescent="0.25">
      <c r="A68" s="340" t="s">
        <v>320</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c r="AK68" s="346">
        <v>0</v>
      </c>
      <c r="AL68" s="347"/>
      <c r="AM68" s="253">
        <v>0</v>
      </c>
      <c r="AN68" s="253">
        <v>0</v>
      </c>
      <c r="AO68" s="253">
        <v>0</v>
      </c>
      <c r="AP68" s="253">
        <v>0</v>
      </c>
      <c r="AQ68" s="253">
        <v>0</v>
      </c>
      <c r="AR68" s="253">
        <v>0</v>
      </c>
      <c r="AS68" s="253">
        <v>0</v>
      </c>
      <c r="AT68" s="253">
        <v>0</v>
      </c>
      <c r="AU68" s="253">
        <v>0</v>
      </c>
      <c r="AV68" s="253">
        <v>0</v>
      </c>
      <c r="AW68" s="253">
        <v>0</v>
      </c>
      <c r="AX68" s="253">
        <v>0</v>
      </c>
      <c r="AY68" s="253">
        <v>0</v>
      </c>
      <c r="AZ68" s="253">
        <v>0</v>
      </c>
      <c r="BA68" s="253">
        <v>0</v>
      </c>
    </row>
    <row r="69" spans="1:53" x14ac:dyDescent="0.25">
      <c r="A69" s="340" t="s">
        <v>319</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6">
        <v>0</v>
      </c>
      <c r="AL69" s="347"/>
      <c r="AM69" s="253">
        <v>0</v>
      </c>
      <c r="AN69" s="253">
        <v>0</v>
      </c>
      <c r="AO69" s="253">
        <v>0</v>
      </c>
      <c r="AP69" s="253">
        <v>0</v>
      </c>
      <c r="AQ69" s="253">
        <v>0</v>
      </c>
      <c r="AR69" s="253">
        <v>0</v>
      </c>
      <c r="AS69" s="253">
        <v>0</v>
      </c>
      <c r="AT69" s="253">
        <v>0</v>
      </c>
      <c r="AU69" s="253">
        <v>0</v>
      </c>
      <c r="AV69" s="253">
        <v>0</v>
      </c>
      <c r="AW69" s="253">
        <v>0</v>
      </c>
      <c r="AX69" s="253">
        <v>0</v>
      </c>
      <c r="AY69" s="253">
        <v>0</v>
      </c>
      <c r="AZ69" s="253">
        <v>0</v>
      </c>
      <c r="BA69" s="253">
        <v>0</v>
      </c>
    </row>
    <row r="70" spans="1:53" x14ac:dyDescent="0.25">
      <c r="A70" s="340" t="s">
        <v>595</v>
      </c>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46">
        <v>0</v>
      </c>
      <c r="AL70" s="347"/>
      <c r="AM70" s="253">
        <v>0</v>
      </c>
      <c r="AN70" s="253">
        <v>0</v>
      </c>
      <c r="AO70" s="253">
        <v>0</v>
      </c>
      <c r="AP70" s="253">
        <v>0</v>
      </c>
      <c r="AQ70" s="253">
        <v>0</v>
      </c>
      <c r="AR70" s="253">
        <v>0</v>
      </c>
      <c r="AS70" s="253">
        <v>0</v>
      </c>
      <c r="AT70" s="253">
        <v>0</v>
      </c>
      <c r="AU70" s="253">
        <v>0</v>
      </c>
      <c r="AV70" s="253">
        <v>0</v>
      </c>
      <c r="AW70" s="253">
        <v>0</v>
      </c>
      <c r="AX70" s="253">
        <v>0</v>
      </c>
      <c r="AY70" s="253">
        <v>0</v>
      </c>
      <c r="AZ70" s="253">
        <v>0</v>
      </c>
      <c r="BA70" s="253">
        <v>0</v>
      </c>
    </row>
    <row r="71" spans="1:53" x14ac:dyDescent="0.25">
      <c r="A71" s="340" t="s">
        <v>595</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55"/>
      <c r="AL71" s="356"/>
      <c r="AM71" s="253">
        <v>0</v>
      </c>
      <c r="AN71" s="253">
        <v>0</v>
      </c>
      <c r="AO71" s="253">
        <v>0</v>
      </c>
      <c r="AP71" s="253">
        <v>0</v>
      </c>
      <c r="AQ71" s="253">
        <v>0</v>
      </c>
      <c r="AR71" s="253">
        <v>0</v>
      </c>
      <c r="AS71" s="253">
        <v>0</v>
      </c>
      <c r="AT71" s="253">
        <v>0</v>
      </c>
      <c r="AU71" s="253">
        <v>0</v>
      </c>
      <c r="AV71" s="253">
        <v>0</v>
      </c>
      <c r="AW71" s="253">
        <v>0</v>
      </c>
      <c r="AX71" s="253">
        <v>0</v>
      </c>
      <c r="AY71" s="253">
        <v>0</v>
      </c>
      <c r="AZ71" s="253">
        <v>0</v>
      </c>
      <c r="BA71" s="253">
        <v>0</v>
      </c>
    </row>
    <row r="72" spans="1:53" x14ac:dyDescent="0.25">
      <c r="A72" s="340" t="s">
        <v>318</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c r="AK72" s="355"/>
      <c r="AL72" s="356"/>
      <c r="AM72" s="253">
        <v>-1635507.2000837782</v>
      </c>
      <c r="AN72" s="253">
        <v>-1579110.400080889</v>
      </c>
      <c r="AO72" s="253">
        <v>-1522713.6000780005</v>
      </c>
      <c r="AP72" s="253">
        <v>-1466316.8000751112</v>
      </c>
      <c r="AQ72" s="253">
        <v>-1409920.0000722224</v>
      </c>
      <c r="AR72" s="253">
        <v>-1353523.2000693334</v>
      </c>
      <c r="AS72" s="253">
        <v>-1297126.4000664447</v>
      </c>
      <c r="AT72" s="253">
        <v>-1240729.6000635556</v>
      </c>
      <c r="AU72" s="253">
        <v>-1184332.8000606669</v>
      </c>
      <c r="AV72" s="253">
        <v>-1127936.0000577779</v>
      </c>
      <c r="AW72" s="253">
        <v>-1071539.2000548891</v>
      </c>
      <c r="AX72" s="253">
        <v>-1015142.4000520001</v>
      </c>
      <c r="AY72" s="253">
        <v>-958745.60004911129</v>
      </c>
      <c r="AZ72" s="253">
        <v>-902348.8000462224</v>
      </c>
      <c r="BA72" s="253">
        <v>-845952.00004333351</v>
      </c>
    </row>
    <row r="73" spans="1:53" s="219" customFormat="1" ht="15" x14ac:dyDescent="0.25">
      <c r="A73" s="340" t="s">
        <v>317</v>
      </c>
      <c r="B73" s="341"/>
      <c r="C73" s="341"/>
      <c r="D73" s="341"/>
      <c r="E73" s="341"/>
      <c r="F73" s="341"/>
      <c r="G73" s="341"/>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c r="AK73" s="342">
        <v>0</v>
      </c>
      <c r="AL73" s="343"/>
      <c r="AM73" s="252">
        <v>-460584.31295097829</v>
      </c>
      <c r="AN73" s="252">
        <v>-347791.2143657147</v>
      </c>
      <c r="AO73" s="252">
        <v>-234753.73181992793</v>
      </c>
      <c r="AP73" s="252">
        <v>-119110.77787716733</v>
      </c>
      <c r="AQ73" s="252">
        <v>-742.50085317296907</v>
      </c>
      <c r="AR73" s="252">
        <v>120476.4641137924</v>
      </c>
      <c r="AS73" s="252">
        <v>244677.24866910465</v>
      </c>
      <c r="AT73" s="252">
        <v>371997.01651382912</v>
      </c>
      <c r="AU73" s="252">
        <v>502579.2408792777</v>
      </c>
      <c r="AV73" s="252">
        <v>636573.99476540391</v>
      </c>
      <c r="AW73" s="252">
        <v>774138.25453015929</v>
      </c>
      <c r="AX73" s="252">
        <v>915436.21744396049</v>
      </c>
      <c r="AY73" s="252">
        <v>1060639.6338516634</v>
      </c>
      <c r="AZ73" s="252">
        <v>1209928.154613988</v>
      </c>
      <c r="BA73" s="252">
        <v>1363489.6945312466</v>
      </c>
    </row>
    <row r="74" spans="1:53" x14ac:dyDescent="0.25">
      <c r="A74" s="340" t="s">
        <v>312</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46">
        <v>0</v>
      </c>
      <c r="AL74" s="347"/>
      <c r="AM74" s="253">
        <v>-5126981.8184444448</v>
      </c>
      <c r="AN74" s="253">
        <v>-5126981.8184444448</v>
      </c>
      <c r="AO74" s="253">
        <v>-5126981.8184444448</v>
      </c>
      <c r="AP74" s="253">
        <v>-5126981.8184444448</v>
      </c>
      <c r="AQ74" s="253">
        <v>-5126981.8184444448</v>
      </c>
      <c r="AR74" s="253">
        <v>-5126981.8184444448</v>
      </c>
      <c r="AS74" s="253">
        <v>-5126981.8184444448</v>
      </c>
      <c r="AT74" s="253">
        <v>-5126981.8184444448</v>
      </c>
      <c r="AU74" s="253">
        <v>-5126981.8184444448</v>
      </c>
      <c r="AV74" s="253">
        <v>-5126981.8184444448</v>
      </c>
      <c r="AW74" s="253">
        <v>-5126981.8184444448</v>
      </c>
      <c r="AX74" s="253">
        <v>-5126981.8184444448</v>
      </c>
      <c r="AY74" s="253">
        <v>-5126981.8184444448</v>
      </c>
      <c r="AZ74" s="253">
        <v>-5126981.8184444448</v>
      </c>
      <c r="BA74" s="253">
        <v>-5126981.8184444448</v>
      </c>
    </row>
    <row r="75" spans="1:53" s="219" customFormat="1" ht="15" x14ac:dyDescent="0.25">
      <c r="A75" s="340" t="s">
        <v>313</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c r="AK75" s="342">
        <v>0</v>
      </c>
      <c r="AL75" s="343"/>
      <c r="AM75" s="252">
        <v>-5587566.1313954229</v>
      </c>
      <c r="AN75" s="252">
        <v>-5474773.032810159</v>
      </c>
      <c r="AO75" s="252">
        <v>-5361735.5502643725</v>
      </c>
      <c r="AP75" s="252">
        <v>-5246092.5963216126</v>
      </c>
      <c r="AQ75" s="252">
        <v>-5127724.3192976173</v>
      </c>
      <c r="AR75" s="252">
        <v>-5006505.3543306524</v>
      </c>
      <c r="AS75" s="252">
        <v>-4882304.5697753401</v>
      </c>
      <c r="AT75" s="252">
        <v>-4754984.8019306157</v>
      </c>
      <c r="AU75" s="252">
        <v>-4624402.5775651671</v>
      </c>
      <c r="AV75" s="252">
        <v>-4490407.8236790411</v>
      </c>
      <c r="AW75" s="252">
        <v>-4352843.563914286</v>
      </c>
      <c r="AX75" s="252">
        <v>-4211545.6010004841</v>
      </c>
      <c r="AY75" s="252">
        <v>-4066342.1845927816</v>
      </c>
      <c r="AZ75" s="252">
        <v>-3917053.6638304568</v>
      </c>
      <c r="BA75" s="252">
        <v>-3763492.1239131982</v>
      </c>
    </row>
    <row r="76" spans="1:53" x14ac:dyDescent="0.25">
      <c r="A76" s="340" t="s">
        <v>311</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6">
        <v>0</v>
      </c>
      <c r="AL76" s="347"/>
      <c r="AM76" s="253">
        <v>0</v>
      </c>
      <c r="AN76" s="253">
        <v>0</v>
      </c>
      <c r="AO76" s="253">
        <v>0</v>
      </c>
      <c r="AP76" s="253">
        <v>0</v>
      </c>
      <c r="AQ76" s="253">
        <v>0</v>
      </c>
      <c r="AR76" s="253">
        <v>0</v>
      </c>
      <c r="AS76" s="253">
        <v>0</v>
      </c>
      <c r="AT76" s="253">
        <v>0</v>
      </c>
      <c r="AU76" s="253">
        <v>0</v>
      </c>
      <c r="AV76" s="253">
        <v>0</v>
      </c>
      <c r="AW76" s="253">
        <v>0</v>
      </c>
      <c r="AX76" s="253">
        <v>0</v>
      </c>
      <c r="AY76" s="253">
        <v>0</v>
      </c>
      <c r="AZ76" s="253">
        <v>0</v>
      </c>
      <c r="BA76" s="253">
        <v>0</v>
      </c>
    </row>
    <row r="77" spans="1:53" s="219" customFormat="1" ht="15" x14ac:dyDescent="0.25">
      <c r="A77" s="340" t="s">
        <v>316</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v>0</v>
      </c>
      <c r="AL77" s="343"/>
      <c r="AM77" s="252">
        <v>-5587566.1313954229</v>
      </c>
      <c r="AN77" s="252">
        <v>-5474773.032810159</v>
      </c>
      <c r="AO77" s="252">
        <v>-5361735.5502643725</v>
      </c>
      <c r="AP77" s="252">
        <v>-5246092.5963216126</v>
      </c>
      <c r="AQ77" s="252">
        <v>-5127724.3192976173</v>
      </c>
      <c r="AR77" s="252">
        <v>-5006505.3543306524</v>
      </c>
      <c r="AS77" s="252">
        <v>-4882304.5697753401</v>
      </c>
      <c r="AT77" s="252">
        <v>-4754984.8019306157</v>
      </c>
      <c r="AU77" s="252">
        <v>-4624402.5775651671</v>
      </c>
      <c r="AV77" s="252">
        <v>-4490407.8236790411</v>
      </c>
      <c r="AW77" s="252">
        <v>-4352843.563914286</v>
      </c>
      <c r="AX77" s="252">
        <v>-4211545.6010004841</v>
      </c>
      <c r="AY77" s="252">
        <v>-4066342.1845927816</v>
      </c>
      <c r="AZ77" s="252">
        <v>-3917053.6638304568</v>
      </c>
      <c r="BA77" s="252">
        <v>-3763492.1239131982</v>
      </c>
    </row>
    <row r="78" spans="1:53" x14ac:dyDescent="0.25">
      <c r="A78" s="340" t="s">
        <v>310</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55"/>
      <c r="AL78" s="356"/>
      <c r="AM78" s="253">
        <v>1117513.2262790846</v>
      </c>
      <c r="AN78" s="253">
        <v>1094954.6065620319</v>
      </c>
      <c r="AO78" s="253">
        <v>1072347.1100528745</v>
      </c>
      <c r="AP78" s="253">
        <v>1049218.5192643225</v>
      </c>
      <c r="AQ78" s="253">
        <v>1025544.8638595236</v>
      </c>
      <c r="AR78" s="253">
        <v>1001301.0708661305</v>
      </c>
      <c r="AS78" s="253">
        <v>976460.9139550681</v>
      </c>
      <c r="AT78" s="253">
        <v>950996.96038612316</v>
      </c>
      <c r="AU78" s="253">
        <v>924880.51551303349</v>
      </c>
      <c r="AV78" s="253">
        <v>898081.56473580829</v>
      </c>
      <c r="AW78" s="253">
        <v>870568.71278285724</v>
      </c>
      <c r="AX78" s="253">
        <v>842309.12020009686</v>
      </c>
      <c r="AY78" s="253">
        <v>813268.43691855634</v>
      </c>
      <c r="AZ78" s="253">
        <v>783410.73276609136</v>
      </c>
      <c r="BA78" s="253">
        <v>752698.42478263972</v>
      </c>
    </row>
    <row r="79" spans="1:53" ht="16.5" thickBot="1" x14ac:dyDescent="0.3">
      <c r="A79" s="357" t="s">
        <v>315</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8"/>
      <c r="AK79" s="359">
        <v>0</v>
      </c>
      <c r="AL79" s="360"/>
      <c r="AM79" s="254">
        <v>-4470052.9051163383</v>
      </c>
      <c r="AN79" s="254">
        <v>-4379818.4262481276</v>
      </c>
      <c r="AO79" s="254">
        <v>-4289388.4402114982</v>
      </c>
      <c r="AP79" s="254">
        <v>-4196874.0770572899</v>
      </c>
      <c r="AQ79" s="254">
        <v>-4102179.4554380937</v>
      </c>
      <c r="AR79" s="254">
        <v>-4005204.2834645221</v>
      </c>
      <c r="AS79" s="254">
        <v>-3905843.6558202719</v>
      </c>
      <c r="AT79" s="254">
        <v>-3803987.8415444926</v>
      </c>
      <c r="AU79" s="254">
        <v>-3699522.0620521335</v>
      </c>
      <c r="AV79" s="254">
        <v>-3592326.2589432327</v>
      </c>
      <c r="AW79" s="254">
        <v>-3482274.851131429</v>
      </c>
      <c r="AX79" s="254">
        <v>-3369236.4808003874</v>
      </c>
      <c r="AY79" s="254">
        <v>-3253073.7476742254</v>
      </c>
      <c r="AZ79" s="254">
        <v>-3133642.9310643654</v>
      </c>
      <c r="BA79" s="254">
        <v>-3010793.6991305584</v>
      </c>
    </row>
    <row r="80" spans="1:53" s="257" customFormat="1" ht="16.5" thickBot="1" x14ac:dyDescent="0.3">
      <c r="A80" s="255"/>
      <c r="B80" s="255"/>
      <c r="C80" s="255"/>
      <c r="D80" s="255"/>
      <c r="E80" s="255"/>
      <c r="F80" s="255"/>
      <c r="G80" s="255"/>
      <c r="H80" s="255"/>
      <c r="I80" s="255"/>
      <c r="J80" s="255"/>
      <c r="K80" s="255"/>
      <c r="L80" s="255"/>
      <c r="M80" s="255"/>
      <c r="N80" s="255"/>
      <c r="O80" s="255"/>
      <c r="P80" s="255"/>
      <c r="Q80" s="255"/>
      <c r="R80" s="255"/>
      <c r="S80" s="255"/>
      <c r="T80" s="255"/>
      <c r="U80" s="255"/>
      <c r="V80" s="255"/>
      <c r="W80" s="255"/>
      <c r="X80" s="255"/>
      <c r="Y80" s="255"/>
      <c r="Z80" s="255"/>
      <c r="AA80" s="255"/>
      <c r="AB80" s="255"/>
      <c r="AC80" s="255"/>
      <c r="AD80" s="255"/>
      <c r="AE80" s="255"/>
      <c r="AF80" s="255"/>
      <c r="AG80" s="255"/>
      <c r="AH80" s="255"/>
      <c r="AI80" s="255"/>
      <c r="AJ80" s="255"/>
      <c r="AK80" s="350">
        <v>0</v>
      </c>
      <c r="AL80" s="350"/>
      <c r="AM80" s="256">
        <v>1</v>
      </c>
      <c r="AN80" s="256">
        <v>2</v>
      </c>
      <c r="AO80" s="256">
        <v>3</v>
      </c>
      <c r="AP80" s="256">
        <v>4</v>
      </c>
      <c r="AQ80" s="256">
        <v>5</v>
      </c>
      <c r="AR80" s="256">
        <v>6</v>
      </c>
      <c r="AS80" s="256">
        <v>7</v>
      </c>
      <c r="AT80" s="256">
        <v>8</v>
      </c>
      <c r="AU80" s="256">
        <v>9</v>
      </c>
      <c r="AV80" s="256">
        <v>10</v>
      </c>
      <c r="AW80" s="256">
        <v>11</v>
      </c>
      <c r="AX80" s="256">
        <v>12</v>
      </c>
      <c r="AY80" s="256">
        <v>13</v>
      </c>
      <c r="AZ80" s="256">
        <v>14</v>
      </c>
      <c r="BA80" s="256">
        <v>15</v>
      </c>
    </row>
    <row r="81" spans="1:53" x14ac:dyDescent="0.25">
      <c r="A81" s="351" t="s">
        <v>314</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3">
        <v>2024</v>
      </c>
      <c r="AL81" s="354"/>
      <c r="AM81" s="245">
        <v>2025</v>
      </c>
      <c r="AN81" s="245">
        <v>2026</v>
      </c>
      <c r="AO81" s="245">
        <v>2027</v>
      </c>
      <c r="AP81" s="245">
        <v>2028</v>
      </c>
      <c r="AQ81" s="245">
        <v>2029</v>
      </c>
      <c r="AR81" s="245">
        <v>2030</v>
      </c>
      <c r="AS81" s="245">
        <v>2031</v>
      </c>
      <c r="AT81" s="245">
        <v>2032</v>
      </c>
      <c r="AU81" s="245">
        <v>2033</v>
      </c>
      <c r="AV81" s="245">
        <v>2034</v>
      </c>
      <c r="AW81" s="245">
        <v>2035</v>
      </c>
      <c r="AX81" s="245">
        <v>2036</v>
      </c>
      <c r="AY81" s="245">
        <v>2037</v>
      </c>
      <c r="AZ81" s="245">
        <v>2038</v>
      </c>
      <c r="BA81" s="245">
        <v>2039</v>
      </c>
    </row>
    <row r="82" spans="1:53" s="219" customFormat="1" ht="15" x14ac:dyDescent="0.25">
      <c r="A82" s="340" t="s">
        <v>313</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v>0</v>
      </c>
      <c r="AL82" s="343"/>
      <c r="AM82" s="252">
        <v>-5587566.1313954229</v>
      </c>
      <c r="AN82" s="252">
        <v>-5474773.032810159</v>
      </c>
      <c r="AO82" s="252">
        <v>-5361735.5502643725</v>
      </c>
      <c r="AP82" s="252">
        <v>-5246092.5963216126</v>
      </c>
      <c r="AQ82" s="252">
        <v>-5127724.3192976173</v>
      </c>
      <c r="AR82" s="252">
        <v>-5006505.3543306524</v>
      </c>
      <c r="AS82" s="252">
        <v>-4882304.5697753401</v>
      </c>
      <c r="AT82" s="252">
        <v>-4754984.8019306157</v>
      </c>
      <c r="AU82" s="252">
        <v>-4624402.5775651671</v>
      </c>
      <c r="AV82" s="252">
        <v>-4490407.8236790411</v>
      </c>
      <c r="AW82" s="252">
        <v>-4352843.563914286</v>
      </c>
      <c r="AX82" s="252">
        <v>-4211545.6010004841</v>
      </c>
      <c r="AY82" s="252">
        <v>-4066342.1845927816</v>
      </c>
      <c r="AZ82" s="252">
        <v>-3917053.6638304568</v>
      </c>
      <c r="BA82" s="252">
        <v>-3763492.1239131982</v>
      </c>
    </row>
    <row r="83" spans="1:53" x14ac:dyDescent="0.25">
      <c r="A83" s="340" t="s">
        <v>312</v>
      </c>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46">
        <v>0</v>
      </c>
      <c r="AL83" s="347"/>
      <c r="AM83" s="253">
        <v>5126981.8184444448</v>
      </c>
      <c r="AN83" s="253">
        <v>5126981.8184444448</v>
      </c>
      <c r="AO83" s="253">
        <v>5126981.8184444448</v>
      </c>
      <c r="AP83" s="253">
        <v>5126981.8184444448</v>
      </c>
      <c r="AQ83" s="253">
        <v>5126981.8184444448</v>
      </c>
      <c r="AR83" s="253">
        <v>5126981.8184444448</v>
      </c>
      <c r="AS83" s="253">
        <v>5126981.8184444448</v>
      </c>
      <c r="AT83" s="253">
        <v>5126981.8184444448</v>
      </c>
      <c r="AU83" s="253">
        <v>5126981.8184444448</v>
      </c>
      <c r="AV83" s="253">
        <v>5126981.8184444448</v>
      </c>
      <c r="AW83" s="253">
        <v>5126981.8184444448</v>
      </c>
      <c r="AX83" s="253">
        <v>5126981.8184444448</v>
      </c>
      <c r="AY83" s="253">
        <v>5126981.8184444448</v>
      </c>
      <c r="AZ83" s="253">
        <v>5126981.8184444448</v>
      </c>
      <c r="BA83" s="253">
        <v>5126981.8184444448</v>
      </c>
    </row>
    <row r="84" spans="1:53" x14ac:dyDescent="0.25">
      <c r="A84" s="340" t="s">
        <v>311</v>
      </c>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46">
        <v>0</v>
      </c>
      <c r="AL84" s="347"/>
      <c r="AM84" s="253">
        <v>0</v>
      </c>
      <c r="AN84" s="253">
        <v>0</v>
      </c>
      <c r="AO84" s="253">
        <v>0</v>
      </c>
      <c r="AP84" s="253">
        <v>0</v>
      </c>
      <c r="AQ84" s="253">
        <v>0</v>
      </c>
      <c r="AR84" s="253">
        <v>0</v>
      </c>
      <c r="AS84" s="253">
        <v>0</v>
      </c>
      <c r="AT84" s="253">
        <v>0</v>
      </c>
      <c r="AU84" s="253">
        <v>0</v>
      </c>
      <c r="AV84" s="253">
        <v>0</v>
      </c>
      <c r="AW84" s="253">
        <v>0</v>
      </c>
      <c r="AX84" s="253">
        <v>0</v>
      </c>
      <c r="AY84" s="253">
        <v>0</v>
      </c>
      <c r="AZ84" s="253">
        <v>0</v>
      </c>
      <c r="BA84" s="253">
        <v>0</v>
      </c>
    </row>
    <row r="85" spans="1:53" x14ac:dyDescent="0.25">
      <c r="A85" s="340" t="s">
        <v>310</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6">
        <v>0</v>
      </c>
      <c r="AL85" s="347"/>
      <c r="AM85" s="253">
        <v>0</v>
      </c>
      <c r="AN85" s="253">
        <v>0</v>
      </c>
      <c r="AO85" s="253">
        <v>0</v>
      </c>
      <c r="AP85" s="253">
        <v>0</v>
      </c>
      <c r="AQ85" s="253">
        <v>0</v>
      </c>
      <c r="AR85" s="253">
        <v>0</v>
      </c>
      <c r="AS85" s="253">
        <v>0</v>
      </c>
      <c r="AT85" s="253">
        <v>0</v>
      </c>
      <c r="AU85" s="253">
        <v>0</v>
      </c>
      <c r="AV85" s="253">
        <v>0</v>
      </c>
      <c r="AW85" s="253">
        <v>0</v>
      </c>
      <c r="AX85" s="253">
        <v>0</v>
      </c>
      <c r="AY85" s="253">
        <v>0</v>
      </c>
      <c r="AZ85" s="253">
        <v>0</v>
      </c>
      <c r="BA85" s="253">
        <v>0</v>
      </c>
    </row>
    <row r="86" spans="1:53" x14ac:dyDescent="0.25">
      <c r="A86" s="340" t="s">
        <v>309</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c r="AK86" s="348">
        <v>-15380945.455333335</v>
      </c>
      <c r="AL86" s="349"/>
      <c r="AM86" s="258">
        <v>234984.57742655836</v>
      </c>
      <c r="AN86" s="258">
        <v>246263.83714303747</v>
      </c>
      <c r="AO86" s="258">
        <v>257591.97365161404</v>
      </c>
      <c r="AP86" s="258">
        <v>269441.20443958789</v>
      </c>
      <c r="AQ86" s="258">
        <v>281835.49984381162</v>
      </c>
      <c r="AR86" s="258">
        <v>294799.93283662386</v>
      </c>
      <c r="AS86" s="258">
        <v>308360.72974711098</v>
      </c>
      <c r="AT86" s="258">
        <v>322545.323315477</v>
      </c>
      <c r="AU86" s="258">
        <v>337382.40818798728</v>
      </c>
      <c r="AV86" s="258">
        <v>352901.99896463566</v>
      </c>
      <c r="AW86" s="258">
        <v>369135.4909170121</v>
      </c>
      <c r="AX86" s="258">
        <v>386115.72349919192</v>
      </c>
      <c r="AY86" s="258">
        <v>403877.04678015411</v>
      </c>
      <c r="AZ86" s="258">
        <v>422455.39093204215</v>
      </c>
      <c r="BA86" s="258">
        <v>441888.33891491592</v>
      </c>
    </row>
    <row r="87" spans="1:53" x14ac:dyDescent="0.25">
      <c r="A87" s="340" t="s">
        <v>308</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c r="AK87" s="346">
        <v>0</v>
      </c>
      <c r="AL87" s="347"/>
      <c r="AM87" s="253">
        <v>0</v>
      </c>
      <c r="AN87" s="253">
        <v>0</v>
      </c>
      <c r="AO87" s="253">
        <v>0</v>
      </c>
      <c r="AP87" s="253">
        <v>0</v>
      </c>
      <c r="AQ87" s="253">
        <v>0</v>
      </c>
      <c r="AR87" s="253">
        <v>0</v>
      </c>
      <c r="AS87" s="253">
        <v>0</v>
      </c>
      <c r="AT87" s="253">
        <v>0</v>
      </c>
      <c r="AU87" s="253">
        <v>0</v>
      </c>
      <c r="AV87" s="253">
        <v>0</v>
      </c>
      <c r="AW87" s="253">
        <v>0</v>
      </c>
      <c r="AX87" s="253">
        <v>0</v>
      </c>
      <c r="AY87" s="253">
        <v>0</v>
      </c>
      <c r="AZ87" s="253">
        <v>0</v>
      </c>
      <c r="BA87" s="253">
        <v>0</v>
      </c>
    </row>
    <row r="88" spans="1:53" x14ac:dyDescent="0.25">
      <c r="A88" s="340" t="s">
        <v>307</v>
      </c>
      <c r="B88" s="341"/>
      <c r="C88" s="341"/>
      <c r="D88" s="341"/>
      <c r="E88" s="341"/>
      <c r="F88" s="341"/>
      <c r="G88" s="341"/>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c r="AK88" s="346">
        <v>-76904727.276666671</v>
      </c>
      <c r="AL88" s="347"/>
      <c r="AM88" s="253">
        <v>0</v>
      </c>
      <c r="AN88" s="253">
        <v>0</v>
      </c>
      <c r="AO88" s="253">
        <v>0</v>
      </c>
      <c r="AP88" s="253">
        <v>0</v>
      </c>
      <c r="AQ88" s="253">
        <v>0</v>
      </c>
      <c r="AR88" s="253">
        <v>0</v>
      </c>
      <c r="AS88" s="253">
        <v>0</v>
      </c>
      <c r="AT88" s="253">
        <v>0</v>
      </c>
      <c r="AU88" s="253">
        <v>0</v>
      </c>
      <c r="AV88" s="253">
        <v>0</v>
      </c>
      <c r="AW88" s="253">
        <v>0</v>
      </c>
      <c r="AX88" s="253">
        <v>0</v>
      </c>
      <c r="AY88" s="253">
        <v>0</v>
      </c>
      <c r="AZ88" s="253">
        <v>0</v>
      </c>
      <c r="BA88" s="253">
        <v>0</v>
      </c>
    </row>
    <row r="89" spans="1:53" x14ac:dyDescent="0.25">
      <c r="A89" s="340" t="s">
        <v>306</v>
      </c>
      <c r="B89" s="341"/>
      <c r="C89" s="341"/>
      <c r="D89" s="341"/>
      <c r="E89" s="341"/>
      <c r="F89" s="341"/>
      <c r="G89" s="341"/>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c r="AK89" s="346">
        <v>0</v>
      </c>
      <c r="AL89" s="347"/>
      <c r="AM89" s="253">
        <v>0</v>
      </c>
      <c r="AN89" s="253">
        <v>0</v>
      </c>
      <c r="AO89" s="253">
        <v>0</v>
      </c>
      <c r="AP89" s="253">
        <v>0</v>
      </c>
      <c r="AQ89" s="253">
        <v>0</v>
      </c>
      <c r="AR89" s="253">
        <v>0</v>
      </c>
      <c r="AS89" s="253">
        <v>0</v>
      </c>
      <c r="AT89" s="253">
        <v>0</v>
      </c>
      <c r="AU89" s="253">
        <v>0</v>
      </c>
      <c r="AV89" s="253">
        <v>0</v>
      </c>
      <c r="AW89" s="253">
        <v>0</v>
      </c>
      <c r="AX89" s="253">
        <v>0</v>
      </c>
      <c r="AY89" s="253">
        <v>0</v>
      </c>
      <c r="AZ89" s="253">
        <v>0</v>
      </c>
      <c r="BA89" s="253">
        <v>0</v>
      </c>
    </row>
    <row r="90" spans="1:53" s="219" customFormat="1" ht="15" x14ac:dyDescent="0.25">
      <c r="A90" s="340" t="s">
        <v>305</v>
      </c>
      <c r="B90" s="341"/>
      <c r="C90" s="341"/>
      <c r="D90" s="341"/>
      <c r="E90" s="341"/>
      <c r="F90" s="341"/>
      <c r="G90" s="341"/>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c r="AK90" s="342">
        <v>-92285672.732000008</v>
      </c>
      <c r="AL90" s="343"/>
      <c r="AM90" s="252">
        <v>-225599.7355244197</v>
      </c>
      <c r="AN90" s="252">
        <v>-101527.37722267676</v>
      </c>
      <c r="AO90" s="252">
        <v>22838.241831686348</v>
      </c>
      <c r="AP90" s="252">
        <v>150330.42656242009</v>
      </c>
      <c r="AQ90" s="252">
        <v>281092.99899063911</v>
      </c>
      <c r="AR90" s="252">
        <v>415276.39695041627</v>
      </c>
      <c r="AS90" s="252">
        <v>553037.97841621563</v>
      </c>
      <c r="AT90" s="252">
        <v>694542.33982930612</v>
      </c>
      <c r="AU90" s="252">
        <v>839961.64906726498</v>
      </c>
      <c r="AV90" s="252">
        <v>989475.99373003934</v>
      </c>
      <c r="AW90" s="252">
        <v>1143273.7454471709</v>
      </c>
      <c r="AX90" s="252">
        <v>1301551.9409431526</v>
      </c>
      <c r="AY90" s="252">
        <v>1464516.6806318173</v>
      </c>
      <c r="AZ90" s="252">
        <v>1632383.5455460302</v>
      </c>
      <c r="BA90" s="252">
        <v>1805378.0334461625</v>
      </c>
    </row>
    <row r="91" spans="1:53" s="219" customFormat="1" ht="15" x14ac:dyDescent="0.25">
      <c r="A91" s="340" t="s">
        <v>304</v>
      </c>
      <c r="B91" s="341"/>
      <c r="C91" s="341"/>
      <c r="D91" s="341"/>
      <c r="E91" s="341"/>
      <c r="F91" s="341"/>
      <c r="G91" s="341"/>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c r="AK91" s="342">
        <v>-92285672.732000008</v>
      </c>
      <c r="AL91" s="343"/>
      <c r="AM91" s="252">
        <v>-92511272.467524424</v>
      </c>
      <c r="AN91" s="252">
        <v>-92612799.844747096</v>
      </c>
      <c r="AO91" s="252">
        <v>-92589961.602915406</v>
      </c>
      <c r="AP91" s="252">
        <v>-92439631.176352993</v>
      </c>
      <c r="AQ91" s="252">
        <v>-92158538.177362353</v>
      </c>
      <c r="AR91" s="252">
        <v>-91743261.780411929</v>
      </c>
      <c r="AS91" s="252">
        <v>-91190223.80199571</v>
      </c>
      <c r="AT91" s="252">
        <v>-90495681.462166399</v>
      </c>
      <c r="AU91" s="252">
        <v>-89655719.813099131</v>
      </c>
      <c r="AV91" s="252">
        <v>-88666243.819369093</v>
      </c>
      <c r="AW91" s="252">
        <v>-87522970.073921919</v>
      </c>
      <c r="AX91" s="252">
        <v>-86221418.132978767</v>
      </c>
      <c r="AY91" s="252">
        <v>-84756901.452346951</v>
      </c>
      <c r="AZ91" s="252">
        <v>-83124517.906800926</v>
      </c>
      <c r="BA91" s="252">
        <v>-81319139.873354763</v>
      </c>
    </row>
    <row r="92" spans="1:53" x14ac:dyDescent="0.25">
      <c r="A92" s="340" t="s">
        <v>303</v>
      </c>
      <c r="B92" s="341"/>
      <c r="C92" s="341"/>
      <c r="D92" s="341"/>
      <c r="E92" s="341"/>
      <c r="F92" s="341"/>
      <c r="G92" s="341"/>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c r="AK92" s="344">
        <v>1</v>
      </c>
      <c r="AL92" s="345"/>
      <c r="AM92" s="259">
        <v>0.87742388347810829</v>
      </c>
      <c r="AN92" s="259">
        <v>0.76987267129780501</v>
      </c>
      <c r="AO92" s="259">
        <v>0.67550466903378525</v>
      </c>
      <c r="AP92" s="259">
        <v>0.59270393001121813</v>
      </c>
      <c r="AQ92" s="259">
        <v>0.52005258402317989</v>
      </c>
      <c r="AR92" s="259">
        <v>0.45630655788644375</v>
      </c>
      <c r="AS92" s="259">
        <v>0.40037427207725179</v>
      </c>
      <c r="AT92" s="259">
        <v>0.35129794865074299</v>
      </c>
      <c r="AU92" s="259">
        <v>0.30823721036302798</v>
      </c>
      <c r="AV92" s="259">
        <v>0.27045469014918666</v>
      </c>
      <c r="AW92" s="259">
        <v>0.23730340453556784</v>
      </c>
      <c r="AX92" s="259">
        <v>0.20821567477017444</v>
      </c>
      <c r="AY92" s="259">
        <v>0.18269340595786127</v>
      </c>
      <c r="AZ92" s="259">
        <v>0.16029955774138921</v>
      </c>
      <c r="BA92" s="259">
        <v>0.14065066047327299</v>
      </c>
    </row>
    <row r="93" spans="1:53" s="219" customFormat="1" ht="14.25" x14ac:dyDescent="0.25">
      <c r="A93" s="327" t="s">
        <v>302</v>
      </c>
      <c r="B93" s="328"/>
      <c r="C93" s="328"/>
      <c r="D93" s="328"/>
      <c r="E93" s="328"/>
      <c r="F93" s="328"/>
      <c r="G93" s="328"/>
      <c r="H93" s="328"/>
      <c r="I93" s="328"/>
      <c r="J93" s="328"/>
      <c r="K93" s="328"/>
      <c r="L93" s="328"/>
      <c r="M93" s="328"/>
      <c r="N93" s="328"/>
      <c r="O93" s="328"/>
      <c r="P93" s="328"/>
      <c r="Q93" s="328"/>
      <c r="R93" s="328"/>
      <c r="S93" s="328"/>
      <c r="T93" s="328"/>
      <c r="U93" s="328"/>
      <c r="V93" s="328"/>
      <c r="W93" s="328"/>
      <c r="X93" s="328"/>
      <c r="Y93" s="328"/>
      <c r="Z93" s="328"/>
      <c r="AA93" s="328"/>
      <c r="AB93" s="328"/>
      <c r="AC93" s="328"/>
      <c r="AD93" s="328"/>
      <c r="AE93" s="328"/>
      <c r="AF93" s="328"/>
      <c r="AG93" s="328"/>
      <c r="AH93" s="328"/>
      <c r="AI93" s="328"/>
      <c r="AJ93" s="328"/>
      <c r="AK93" s="336">
        <v>-92285672.732000008</v>
      </c>
      <c r="AL93" s="337"/>
      <c r="AM93" s="260">
        <v>-197946.59605547047</v>
      </c>
      <c r="AN93" s="260">
        <v>-78163.153112282089</v>
      </c>
      <c r="AO93" s="260">
        <v>15427.338989826836</v>
      </c>
      <c r="AP93" s="260">
        <v>89101.434623809211</v>
      </c>
      <c r="AQ93" s="260">
        <v>146183.14047590696</v>
      </c>
      <c r="AR93" s="260">
        <v>189493.34326392892</v>
      </c>
      <c r="AS93" s="260">
        <v>221422.17803946722</v>
      </c>
      <c r="AT93" s="260">
        <v>243991.29923312247</v>
      </c>
      <c r="AU93" s="260">
        <v>258907.43552042244</v>
      </c>
      <c r="AV93" s="260">
        <v>267608.42329431634</v>
      </c>
      <c r="AW93" s="260">
        <v>271302.75211074378</v>
      </c>
      <c r="AX93" s="260">
        <v>271003.51563190878</v>
      </c>
      <c r="AY93" s="260">
        <v>267557.54046672804</v>
      </c>
      <c r="AZ93" s="260">
        <v>261670.36041534951</v>
      </c>
      <c r="BA93" s="260">
        <v>253927.61280814148</v>
      </c>
    </row>
    <row r="94" spans="1:53" s="219" customFormat="1" ht="14.25" x14ac:dyDescent="0.25">
      <c r="A94" s="327" t="s">
        <v>301</v>
      </c>
      <c r="B94" s="328"/>
      <c r="C94" s="328"/>
      <c r="D94" s="328"/>
      <c r="E94" s="328"/>
      <c r="F94" s="328"/>
      <c r="G94" s="328"/>
      <c r="H94" s="328"/>
      <c r="I94" s="328"/>
      <c r="J94" s="328"/>
      <c r="K94" s="328"/>
      <c r="L94" s="328"/>
      <c r="M94" s="328"/>
      <c r="N94" s="328"/>
      <c r="O94" s="328"/>
      <c r="P94" s="328"/>
      <c r="Q94" s="328"/>
      <c r="R94" s="328"/>
      <c r="S94" s="328"/>
      <c r="T94" s="328"/>
      <c r="U94" s="328"/>
      <c r="V94" s="328"/>
      <c r="W94" s="328"/>
      <c r="X94" s="328"/>
      <c r="Y94" s="328"/>
      <c r="Z94" s="328"/>
      <c r="AA94" s="328"/>
      <c r="AB94" s="328"/>
      <c r="AC94" s="328"/>
      <c r="AD94" s="328"/>
      <c r="AE94" s="328"/>
      <c r="AF94" s="328"/>
      <c r="AG94" s="328"/>
      <c r="AH94" s="328"/>
      <c r="AI94" s="328"/>
      <c r="AJ94" s="328"/>
      <c r="AK94" s="336">
        <v>-92285672.732000008</v>
      </c>
      <c r="AL94" s="337"/>
      <c r="AM94" s="260">
        <v>-92483619.328055486</v>
      </c>
      <c r="AN94" s="260">
        <v>-92561782.481167763</v>
      </c>
      <c r="AO94" s="260">
        <v>-92546355.142177939</v>
      </c>
      <c r="AP94" s="260">
        <v>-92457253.707554132</v>
      </c>
      <c r="AQ94" s="260">
        <v>-92311070.567078218</v>
      </c>
      <c r="AR94" s="260">
        <v>-92121577.223814294</v>
      </c>
      <c r="AS94" s="260">
        <v>-91900155.045774832</v>
      </c>
      <c r="AT94" s="260">
        <v>-91656163.746541709</v>
      </c>
      <c r="AU94" s="260">
        <v>-91397256.311021283</v>
      </c>
      <c r="AV94" s="260">
        <v>-91129647.887726963</v>
      </c>
      <c r="AW94" s="260">
        <v>-90858345.135616213</v>
      </c>
      <c r="AX94" s="260">
        <v>-90587341.619984299</v>
      </c>
      <c r="AY94" s="260">
        <v>-90319784.079517573</v>
      </c>
      <c r="AZ94" s="260">
        <v>-90058113.719102219</v>
      </c>
      <c r="BA94" s="260">
        <v>-89804186.106294081</v>
      </c>
    </row>
    <row r="95" spans="1:53" s="219" customFormat="1" ht="14.25" x14ac:dyDescent="0.25">
      <c r="A95" s="327" t="s">
        <v>300</v>
      </c>
      <c r="B95" s="328"/>
      <c r="C95" s="328"/>
      <c r="D95" s="328"/>
      <c r="E95" s="328"/>
      <c r="F95" s="328"/>
      <c r="G95" s="328"/>
      <c r="H95" s="328"/>
      <c r="I95" s="328"/>
      <c r="J95" s="328"/>
      <c r="K95" s="328"/>
      <c r="L95" s="328"/>
      <c r="M95" s="328"/>
      <c r="N95" s="328"/>
      <c r="O95" s="328"/>
      <c r="P95" s="328"/>
      <c r="Q95" s="328"/>
      <c r="R95" s="328"/>
      <c r="S95" s="328"/>
      <c r="T95" s="328"/>
      <c r="U95" s="328"/>
      <c r="V95" s="328"/>
      <c r="W95" s="328"/>
      <c r="X95" s="328"/>
      <c r="Y95" s="328"/>
      <c r="Z95" s="328"/>
      <c r="AA95" s="328"/>
      <c r="AB95" s="328"/>
      <c r="AC95" s="328"/>
      <c r="AD95" s="328"/>
      <c r="AE95" s="328"/>
      <c r="AF95" s="328"/>
      <c r="AG95" s="328"/>
      <c r="AH95" s="328"/>
      <c r="AI95" s="328"/>
      <c r="AJ95" s="328"/>
      <c r="AK95" s="338">
        <v>0</v>
      </c>
      <c r="AL95" s="339"/>
      <c r="AM95" s="261">
        <v>0</v>
      </c>
      <c r="AN95" s="261">
        <v>0</v>
      </c>
      <c r="AO95" s="261">
        <v>0</v>
      </c>
      <c r="AP95" s="261">
        <v>0</v>
      </c>
      <c r="AQ95" s="261">
        <v>0</v>
      </c>
      <c r="AR95" s="261">
        <v>0</v>
      </c>
      <c r="AS95" s="261">
        <v>0</v>
      </c>
      <c r="AT95" s="261">
        <v>0</v>
      </c>
      <c r="AU95" s="261">
        <v>0</v>
      </c>
      <c r="AV95" s="261">
        <v>0</v>
      </c>
      <c r="AW95" s="261">
        <v>0</v>
      </c>
      <c r="AX95" s="261">
        <v>0</v>
      </c>
      <c r="AY95" s="261">
        <v>0</v>
      </c>
      <c r="AZ95" s="261">
        <v>0</v>
      </c>
      <c r="BA95" s="261">
        <v>0</v>
      </c>
    </row>
    <row r="96" spans="1:53" s="219" customFormat="1" ht="14.25" x14ac:dyDescent="0.25">
      <c r="A96" s="327" t="s">
        <v>299</v>
      </c>
      <c r="B96" s="328"/>
      <c r="C96" s="328"/>
      <c r="D96" s="328"/>
      <c r="E96" s="328"/>
      <c r="F96" s="328"/>
      <c r="G96" s="328"/>
      <c r="H96" s="328"/>
      <c r="I96" s="328"/>
      <c r="J96" s="328"/>
      <c r="K96" s="328"/>
      <c r="L96" s="328"/>
      <c r="M96" s="328"/>
      <c r="N96" s="328"/>
      <c r="O96" s="328"/>
      <c r="P96" s="328"/>
      <c r="Q96" s="328"/>
      <c r="R96" s="328"/>
      <c r="S96" s="328"/>
      <c r="T96" s="328"/>
      <c r="U96" s="328"/>
      <c r="V96" s="328"/>
      <c r="W96" s="328"/>
      <c r="X96" s="328"/>
      <c r="Y96" s="328"/>
      <c r="Z96" s="328"/>
      <c r="AA96" s="328"/>
      <c r="AB96" s="328"/>
      <c r="AC96" s="328"/>
      <c r="AD96" s="328"/>
      <c r="AE96" s="328"/>
      <c r="AF96" s="328"/>
      <c r="AG96" s="328"/>
      <c r="AH96" s="328"/>
      <c r="AI96" s="328"/>
      <c r="AJ96" s="328"/>
      <c r="AK96" s="329">
        <v>0</v>
      </c>
      <c r="AL96" s="330"/>
      <c r="AM96" s="262">
        <v>0</v>
      </c>
      <c r="AN96" s="262">
        <v>0</v>
      </c>
      <c r="AO96" s="262">
        <v>0</v>
      </c>
      <c r="AP96" s="262">
        <v>0</v>
      </c>
      <c r="AQ96" s="262">
        <v>0</v>
      </c>
      <c r="AR96" s="262">
        <v>0</v>
      </c>
      <c r="AS96" s="262">
        <v>0</v>
      </c>
      <c r="AT96" s="262">
        <v>0</v>
      </c>
      <c r="AU96" s="262">
        <v>0</v>
      </c>
      <c r="AV96" s="262">
        <v>0</v>
      </c>
      <c r="AW96" s="262">
        <v>0</v>
      </c>
      <c r="AX96" s="262">
        <v>0</v>
      </c>
      <c r="AY96" s="262">
        <v>0</v>
      </c>
      <c r="AZ96" s="262">
        <v>0</v>
      </c>
      <c r="BA96" s="262">
        <v>0</v>
      </c>
    </row>
    <row r="97" spans="1:53" s="219" customFormat="1" ht="15" thickBot="1" x14ac:dyDescent="0.3">
      <c r="A97" s="331" t="s">
        <v>298</v>
      </c>
      <c r="B97" s="332"/>
      <c r="C97" s="332"/>
      <c r="D97" s="332"/>
      <c r="E97" s="332"/>
      <c r="F97" s="332"/>
      <c r="G97" s="332"/>
      <c r="H97" s="332"/>
      <c r="I97" s="332"/>
      <c r="J97" s="332"/>
      <c r="K97" s="332"/>
      <c r="L97" s="332"/>
      <c r="M97" s="332"/>
      <c r="N97" s="332"/>
      <c r="O97" s="332"/>
      <c r="P97" s="332"/>
      <c r="Q97" s="332"/>
      <c r="R97" s="332"/>
      <c r="S97" s="332"/>
      <c r="T97" s="332"/>
      <c r="U97" s="332"/>
      <c r="V97" s="332"/>
      <c r="W97" s="332"/>
      <c r="X97" s="332"/>
      <c r="Y97" s="332"/>
      <c r="Z97" s="332"/>
      <c r="AA97" s="332"/>
      <c r="AB97" s="332"/>
      <c r="AC97" s="332"/>
      <c r="AD97" s="332"/>
      <c r="AE97" s="332"/>
      <c r="AF97" s="332"/>
      <c r="AG97" s="332"/>
      <c r="AH97" s="332"/>
      <c r="AI97" s="332"/>
      <c r="AJ97" s="332"/>
      <c r="AK97" s="333">
        <v>0</v>
      </c>
      <c r="AL97" s="334"/>
      <c r="AM97" s="263">
        <v>0</v>
      </c>
      <c r="AN97" s="263">
        <v>0</v>
      </c>
      <c r="AO97" s="263">
        <v>0</v>
      </c>
      <c r="AP97" s="263">
        <v>0</v>
      </c>
      <c r="AQ97" s="263">
        <v>0</v>
      </c>
      <c r="AR97" s="263">
        <v>0</v>
      </c>
      <c r="AS97" s="263">
        <v>0</v>
      </c>
      <c r="AT97" s="263">
        <v>0</v>
      </c>
      <c r="AU97" s="263">
        <v>0</v>
      </c>
      <c r="AV97" s="263">
        <v>0</v>
      </c>
      <c r="AW97" s="263">
        <v>0</v>
      </c>
      <c r="AX97" s="263">
        <v>0</v>
      </c>
      <c r="AY97" s="263">
        <v>0</v>
      </c>
      <c r="AZ97" s="263">
        <v>0</v>
      </c>
      <c r="BA97" s="263">
        <v>0</v>
      </c>
    </row>
    <row r="98" spans="1:53" x14ac:dyDescent="0.25">
      <c r="AM98" s="264"/>
      <c r="AN98" s="264"/>
      <c r="AO98" s="264"/>
      <c r="AP98" s="264"/>
      <c r="AQ98" s="264"/>
      <c r="AR98" s="264"/>
      <c r="AS98" s="264"/>
      <c r="AT98" s="264"/>
    </row>
    <row r="99" spans="1:53" x14ac:dyDescent="0.25">
      <c r="A99" s="335"/>
      <c r="B99" s="335"/>
      <c r="C99" s="335"/>
      <c r="D99" s="335"/>
      <c r="E99" s="335"/>
      <c r="F99" s="335"/>
      <c r="G99" s="335"/>
      <c r="H99" s="335"/>
      <c r="I99" s="335"/>
      <c r="J99" s="335"/>
      <c r="K99" s="335"/>
      <c r="L99" s="335"/>
      <c r="M99" s="335"/>
      <c r="N99" s="335"/>
      <c r="O99" s="335"/>
      <c r="P99" s="335"/>
      <c r="Q99" s="335"/>
      <c r="R99" s="335"/>
      <c r="S99" s="335"/>
      <c r="T99" s="335"/>
      <c r="U99" s="335"/>
      <c r="V99" s="335"/>
      <c r="W99" s="335"/>
      <c r="X99" s="335"/>
      <c r="Y99" s="335"/>
      <c r="Z99" s="335"/>
      <c r="AA99" s="335"/>
      <c r="AB99" s="335"/>
      <c r="AC99" s="335"/>
      <c r="AD99" s="335"/>
      <c r="AE99" s="335"/>
      <c r="AF99" s="335"/>
      <c r="AG99" s="335"/>
      <c r="AH99" s="335"/>
      <c r="AI99" s="335"/>
      <c r="AJ99" s="335"/>
      <c r="AK99" s="335"/>
      <c r="AL99" s="335"/>
      <c r="AM99" s="335"/>
      <c r="AN99" s="335"/>
      <c r="AO99" s="335"/>
      <c r="AP99" s="335"/>
      <c r="AQ99" s="335"/>
      <c r="AR99" s="335"/>
      <c r="AS99" s="335"/>
      <c r="AT99" s="335"/>
      <c r="AU99" s="335"/>
    </row>
    <row r="101" spans="1:53" x14ac:dyDescent="0.25">
      <c r="AM101" s="264"/>
    </row>
    <row r="103" spans="1:53" x14ac:dyDescent="0.25">
      <c r="AM103" s="218" t="s">
        <v>595</v>
      </c>
    </row>
    <row r="104" spans="1:53" ht="27.75" x14ac:dyDescent="0.25">
      <c r="AL104" s="265"/>
    </row>
    <row r="105" spans="1:53" ht="27.75" x14ac:dyDescent="0.25">
      <c r="AL105" s="265"/>
    </row>
  </sheetData>
  <mergeCells count="149">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 ref="A31:AJ31"/>
    <mergeCell ref="AK31:AL31"/>
    <mergeCell ref="A32:AJ32"/>
    <mergeCell ref="AK32:AL32"/>
    <mergeCell ref="A33:AJ33"/>
    <mergeCell ref="AK33:AL33"/>
    <mergeCell ref="A29:AJ29"/>
    <mergeCell ref="AK29:AL29"/>
    <mergeCell ref="AN29:AO29"/>
    <mergeCell ref="A30:AJ30"/>
    <mergeCell ref="AK30:AL30"/>
    <mergeCell ref="AN30:AO30"/>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50:AJ50"/>
    <mergeCell ref="AK50:AL50"/>
    <mergeCell ref="A51:AJ51"/>
    <mergeCell ref="AK51:AL51"/>
    <mergeCell ref="A46:AJ46"/>
    <mergeCell ref="AK46:AL46"/>
    <mergeCell ref="A47:AJ47"/>
    <mergeCell ref="AK47:AL47"/>
    <mergeCell ref="A48:AJ48"/>
    <mergeCell ref="AK48:AL48"/>
    <mergeCell ref="A55:AJ55"/>
    <mergeCell ref="AK55:AL55"/>
    <mergeCell ref="A59:AJ59"/>
    <mergeCell ref="AK59:AL59"/>
    <mergeCell ref="A60:AJ60"/>
    <mergeCell ref="AK60:AL60"/>
    <mergeCell ref="A52:AJ52"/>
    <mergeCell ref="AK52:AL52"/>
    <mergeCell ref="A53:AJ53"/>
    <mergeCell ref="AK53:AL53"/>
    <mergeCell ref="A54:AJ54"/>
    <mergeCell ref="AK54:AL54"/>
    <mergeCell ref="A65:AJ65"/>
    <mergeCell ref="AK65:AL65"/>
    <mergeCell ref="A66:AJ66"/>
    <mergeCell ref="AK66:AL66"/>
    <mergeCell ref="A67:AJ67"/>
    <mergeCell ref="AK67:AL67"/>
    <mergeCell ref="A61:AJ61"/>
    <mergeCell ref="AK61:AL61"/>
    <mergeCell ref="A62:AJ62"/>
    <mergeCell ref="AK62:AL62"/>
    <mergeCell ref="A63:AJ63"/>
    <mergeCell ref="AK63:AL63"/>
    <mergeCell ref="A71:AJ71"/>
    <mergeCell ref="AK71:AL71"/>
    <mergeCell ref="A72:AJ72"/>
    <mergeCell ref="AK72:AL72"/>
    <mergeCell ref="A73:AJ73"/>
    <mergeCell ref="AK73:AL73"/>
    <mergeCell ref="A68:AJ68"/>
    <mergeCell ref="AK68:AL68"/>
    <mergeCell ref="A69:AJ69"/>
    <mergeCell ref="AK69:AL69"/>
    <mergeCell ref="A70:AJ70"/>
    <mergeCell ref="AK70:AL70"/>
    <mergeCell ref="A77:AJ77"/>
    <mergeCell ref="AK77:AL77"/>
    <mergeCell ref="A78:AJ78"/>
    <mergeCell ref="AK78:AL78"/>
    <mergeCell ref="A79:AJ79"/>
    <mergeCell ref="AK79:AL79"/>
    <mergeCell ref="A74:AJ74"/>
    <mergeCell ref="AK74:AL74"/>
    <mergeCell ref="A75:AJ75"/>
    <mergeCell ref="AK75:AL75"/>
    <mergeCell ref="A76:AJ76"/>
    <mergeCell ref="AK76:AL76"/>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90:AJ90"/>
    <mergeCell ref="AK90:AL90"/>
    <mergeCell ref="A91:AJ91"/>
    <mergeCell ref="AK91:AL91"/>
    <mergeCell ref="A92:AJ92"/>
    <mergeCell ref="AK92:AL92"/>
    <mergeCell ref="A87:AJ87"/>
    <mergeCell ref="AK87:AL87"/>
    <mergeCell ref="A88:AJ88"/>
    <mergeCell ref="AK88:AL88"/>
    <mergeCell ref="A89:AJ89"/>
    <mergeCell ref="AK89:AL89"/>
    <mergeCell ref="A96:AJ96"/>
    <mergeCell ref="AK96:AL96"/>
    <mergeCell ref="A97:AJ97"/>
    <mergeCell ref="AK97:AL97"/>
    <mergeCell ref="A99:AU99"/>
    <mergeCell ref="A93:AJ93"/>
    <mergeCell ref="AK93:AL93"/>
    <mergeCell ref="A94:AJ94"/>
    <mergeCell ref="AK94:AL94"/>
    <mergeCell ref="A95:AJ95"/>
    <mergeCell ref="AK95:AL9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workbookViewId="0">
      <selection activeCell="H50" sqref="H50"/>
    </sheetView>
  </sheetViews>
  <sheetFormatPr defaultRowHeight="15.75" x14ac:dyDescent="0.25"/>
  <cols>
    <col min="1" max="1" width="9.140625" style="66"/>
    <col min="2" max="2" width="37.7109375" style="66" customWidth="1"/>
    <col min="3" max="3" width="15.28515625" style="66" customWidth="1"/>
    <col min="4" max="4" width="19" style="66" customWidth="1"/>
    <col min="5" max="6" width="0" style="66" hidden="1" customWidth="1"/>
    <col min="7" max="7" width="14.85546875" style="172" customWidth="1"/>
    <col min="8" max="8" width="15.5703125" style="172"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68</v>
      </c>
    </row>
    <row r="2" spans="1:44" ht="18.75" x14ac:dyDescent="0.3">
      <c r="L2" s="15" t="s">
        <v>9</v>
      </c>
    </row>
    <row r="3" spans="1:44" ht="18.75" x14ac:dyDescent="0.3">
      <c r="L3" s="15" t="s">
        <v>67</v>
      </c>
    </row>
    <row r="4" spans="1:44" ht="18.75" x14ac:dyDescent="0.3">
      <c r="K4" s="15"/>
    </row>
    <row r="5" spans="1:44" x14ac:dyDescent="0.25">
      <c r="A5" s="278" t="str">
        <f>'1. паспорт местоположение'!A5:C5</f>
        <v>Год раскрытия информации: 2024 год</v>
      </c>
      <c r="B5" s="278"/>
      <c r="C5" s="278"/>
      <c r="D5" s="278"/>
      <c r="E5" s="278"/>
      <c r="F5" s="278"/>
      <c r="G5" s="278"/>
      <c r="H5" s="278"/>
      <c r="I5" s="278"/>
      <c r="J5" s="278"/>
      <c r="K5" s="278"/>
      <c r="L5" s="278"/>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5"/>
    </row>
    <row r="7" spans="1:44" ht="18.75" x14ac:dyDescent="0.25">
      <c r="A7" s="282" t="s">
        <v>8</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6" t="str">
        <f>'1. паспорт местоположение'!A9:C9</f>
        <v>АО "Россети Тюмень"</v>
      </c>
      <c r="B9" s="286"/>
      <c r="C9" s="286"/>
      <c r="D9" s="286"/>
      <c r="E9" s="286"/>
      <c r="F9" s="286"/>
      <c r="G9" s="286"/>
      <c r="H9" s="286"/>
      <c r="I9" s="286"/>
      <c r="J9" s="286"/>
      <c r="K9" s="286"/>
      <c r="L9" s="286"/>
    </row>
    <row r="10" spans="1:44" x14ac:dyDescent="0.25">
      <c r="A10" s="279" t="s">
        <v>7</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x14ac:dyDescent="0.25">
      <c r="A12" s="286" t="str">
        <f>'1. паспорт местоположение'!A12:C12</f>
        <v>O_NS1000.PR.0012</v>
      </c>
      <c r="B12" s="286"/>
      <c r="C12" s="286"/>
      <c r="D12" s="286"/>
      <c r="E12" s="286"/>
      <c r="F12" s="286"/>
      <c r="G12" s="286"/>
      <c r="H12" s="286"/>
      <c r="I12" s="286"/>
      <c r="J12" s="286"/>
      <c r="K12" s="286"/>
      <c r="L12" s="286"/>
    </row>
    <row r="13" spans="1:44" x14ac:dyDescent="0.25">
      <c r="A13" s="279" t="s">
        <v>6</v>
      </c>
      <c r="B13" s="279"/>
      <c r="C13" s="279"/>
      <c r="D13" s="279"/>
      <c r="E13" s="279"/>
      <c r="F13" s="279"/>
      <c r="G13" s="279"/>
      <c r="H13" s="279"/>
      <c r="I13" s="279"/>
      <c r="J13" s="279"/>
      <c r="K13" s="279"/>
      <c r="L13" s="279"/>
    </row>
    <row r="14" spans="1:44" ht="18.75" x14ac:dyDescent="0.25">
      <c r="A14" s="290"/>
      <c r="B14" s="290"/>
      <c r="C14" s="290"/>
      <c r="D14" s="290"/>
      <c r="E14" s="290"/>
      <c r="F14" s="290"/>
      <c r="G14" s="290"/>
      <c r="H14" s="290"/>
      <c r="I14" s="290"/>
      <c r="J14" s="290"/>
      <c r="K14" s="290"/>
      <c r="L14" s="290"/>
    </row>
    <row r="15" spans="1:44" x14ac:dyDescent="0.25">
      <c r="A15" s="286" t="str">
        <f>'1. паспорт местоположение'!A15:C15</f>
        <v>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v>
      </c>
      <c r="B15" s="286"/>
      <c r="C15" s="286"/>
      <c r="D15" s="286"/>
      <c r="E15" s="286"/>
      <c r="F15" s="286"/>
      <c r="G15" s="286"/>
      <c r="H15" s="286"/>
      <c r="I15" s="286"/>
      <c r="J15" s="286"/>
      <c r="K15" s="286"/>
      <c r="L15" s="286"/>
    </row>
    <row r="16" spans="1:44" x14ac:dyDescent="0.25">
      <c r="A16" s="279" t="s">
        <v>5</v>
      </c>
      <c r="B16" s="279"/>
      <c r="C16" s="279"/>
      <c r="D16" s="279"/>
      <c r="E16" s="279"/>
      <c r="F16" s="279"/>
      <c r="G16" s="279"/>
      <c r="H16" s="279"/>
      <c r="I16" s="279"/>
      <c r="J16" s="279"/>
      <c r="K16" s="279"/>
      <c r="L16" s="279"/>
    </row>
    <row r="17" spans="1:12" ht="15.75" customHeight="1" x14ac:dyDescent="0.25">
      <c r="L17" s="86"/>
    </row>
    <row r="18" spans="1:12" x14ac:dyDescent="0.25">
      <c r="K18" s="85"/>
    </row>
    <row r="19" spans="1:12" ht="15.75" customHeight="1" x14ac:dyDescent="0.25">
      <c r="A19" s="434" t="s">
        <v>501</v>
      </c>
      <c r="B19" s="434"/>
      <c r="C19" s="434"/>
      <c r="D19" s="434"/>
      <c r="E19" s="434"/>
      <c r="F19" s="434"/>
      <c r="G19" s="434"/>
      <c r="H19" s="434"/>
      <c r="I19" s="434"/>
      <c r="J19" s="434"/>
      <c r="K19" s="434"/>
      <c r="L19" s="434"/>
    </row>
    <row r="20" spans="1:12" x14ac:dyDescent="0.25">
      <c r="A20" s="67"/>
      <c r="B20" s="67"/>
      <c r="C20" s="84"/>
      <c r="D20" s="84"/>
      <c r="E20" s="84"/>
      <c r="F20" s="84"/>
      <c r="G20" s="195"/>
      <c r="H20" s="195"/>
      <c r="I20" s="84"/>
      <c r="J20" s="84"/>
      <c r="K20" s="84"/>
      <c r="L20" s="84"/>
    </row>
    <row r="21" spans="1:12" ht="28.5" customHeight="1" x14ac:dyDescent="0.25">
      <c r="A21" s="424" t="s">
        <v>226</v>
      </c>
      <c r="B21" s="424" t="s">
        <v>225</v>
      </c>
      <c r="C21" s="430" t="s">
        <v>433</v>
      </c>
      <c r="D21" s="430"/>
      <c r="E21" s="430"/>
      <c r="F21" s="430"/>
      <c r="G21" s="430"/>
      <c r="H21" s="430"/>
      <c r="I21" s="425" t="s">
        <v>224</v>
      </c>
      <c r="J21" s="427" t="s">
        <v>435</v>
      </c>
      <c r="K21" s="424" t="s">
        <v>223</v>
      </c>
      <c r="L21" s="426" t="s">
        <v>434</v>
      </c>
    </row>
    <row r="22" spans="1:12" ht="58.5" customHeight="1" x14ac:dyDescent="0.25">
      <c r="A22" s="424"/>
      <c r="B22" s="424"/>
      <c r="C22" s="431" t="s">
        <v>1</v>
      </c>
      <c r="D22" s="431"/>
      <c r="E22" s="144"/>
      <c r="F22" s="145"/>
      <c r="G22" s="432" t="s">
        <v>597</v>
      </c>
      <c r="H22" s="433"/>
      <c r="I22" s="425"/>
      <c r="J22" s="428"/>
      <c r="K22" s="424"/>
      <c r="L22" s="426"/>
    </row>
    <row r="23" spans="1:12" ht="47.25" x14ac:dyDescent="0.25">
      <c r="A23" s="424"/>
      <c r="B23" s="424"/>
      <c r="C23" s="83" t="s">
        <v>222</v>
      </c>
      <c r="D23" s="83" t="s">
        <v>221</v>
      </c>
      <c r="E23" s="83" t="s">
        <v>222</v>
      </c>
      <c r="F23" s="83" t="s">
        <v>221</v>
      </c>
      <c r="G23" s="83" t="s">
        <v>222</v>
      </c>
      <c r="H23" s="83" t="s">
        <v>221</v>
      </c>
      <c r="I23" s="425"/>
      <c r="J23" s="429"/>
      <c r="K23" s="424"/>
      <c r="L23" s="426"/>
    </row>
    <row r="24" spans="1:12" x14ac:dyDescent="0.25">
      <c r="A24" s="69">
        <v>1</v>
      </c>
      <c r="B24" s="69">
        <v>2</v>
      </c>
      <c r="C24" s="83">
        <v>3</v>
      </c>
      <c r="D24" s="83">
        <v>4</v>
      </c>
      <c r="E24" s="83">
        <v>5</v>
      </c>
      <c r="F24" s="83">
        <v>6</v>
      </c>
      <c r="G24" s="83">
        <v>7</v>
      </c>
      <c r="H24" s="83">
        <v>8</v>
      </c>
      <c r="I24" s="83">
        <v>9</v>
      </c>
      <c r="J24" s="83">
        <v>10</v>
      </c>
      <c r="K24" s="83">
        <v>11</v>
      </c>
      <c r="L24" s="83">
        <v>12</v>
      </c>
    </row>
    <row r="25" spans="1:12" ht="31.5" x14ac:dyDescent="0.25">
      <c r="A25" s="75">
        <v>1</v>
      </c>
      <c r="B25" s="76" t="s">
        <v>220</v>
      </c>
      <c r="C25" s="76"/>
      <c r="D25" s="81"/>
      <c r="E25" s="81"/>
      <c r="F25" s="81"/>
      <c r="G25" s="81"/>
      <c r="H25" s="81"/>
      <c r="I25" s="81"/>
      <c r="J25" s="81"/>
      <c r="K25" s="73"/>
      <c r="L25" s="94"/>
    </row>
    <row r="26" spans="1:12" ht="21.75" customHeight="1" x14ac:dyDescent="0.25">
      <c r="A26" s="75" t="s">
        <v>219</v>
      </c>
      <c r="B26" s="82" t="s">
        <v>440</v>
      </c>
      <c r="C26" s="211" t="s">
        <v>548</v>
      </c>
      <c r="D26" s="211" t="s">
        <v>548</v>
      </c>
      <c r="E26" s="81"/>
      <c r="F26" s="81"/>
      <c r="G26" s="194" t="s">
        <v>546</v>
      </c>
      <c r="H26" s="194" t="s">
        <v>546</v>
      </c>
      <c r="I26" s="81"/>
      <c r="J26" s="81"/>
      <c r="K26" s="73"/>
      <c r="L26" s="73"/>
    </row>
    <row r="27" spans="1:12" s="68" customFormat="1" ht="39" customHeight="1" x14ac:dyDescent="0.25">
      <c r="A27" s="75" t="s">
        <v>218</v>
      </c>
      <c r="B27" s="82" t="s">
        <v>442</v>
      </c>
      <c r="C27" s="211" t="s">
        <v>548</v>
      </c>
      <c r="D27" s="211" t="s">
        <v>548</v>
      </c>
      <c r="E27" s="81"/>
      <c r="F27" s="81"/>
      <c r="G27" s="194" t="s">
        <v>546</v>
      </c>
      <c r="H27" s="194" t="s">
        <v>546</v>
      </c>
      <c r="I27" s="81"/>
      <c r="J27" s="81"/>
      <c r="K27" s="73"/>
      <c r="L27" s="73"/>
    </row>
    <row r="28" spans="1:12" s="68" customFormat="1" ht="70.5" customHeight="1" x14ac:dyDescent="0.25">
      <c r="A28" s="75" t="s">
        <v>441</v>
      </c>
      <c r="B28" s="82" t="s">
        <v>446</v>
      </c>
      <c r="C28" s="211" t="s">
        <v>548</v>
      </c>
      <c r="D28" s="211" t="s">
        <v>548</v>
      </c>
      <c r="E28" s="81"/>
      <c r="F28" s="81"/>
      <c r="G28" s="194" t="s">
        <v>546</v>
      </c>
      <c r="H28" s="194" t="s">
        <v>546</v>
      </c>
      <c r="I28" s="81"/>
      <c r="J28" s="81"/>
      <c r="K28" s="73"/>
      <c r="L28" s="73"/>
    </row>
    <row r="29" spans="1:12" s="68" customFormat="1" ht="54" customHeight="1" x14ac:dyDescent="0.25">
      <c r="A29" s="75" t="s">
        <v>217</v>
      </c>
      <c r="B29" s="82" t="s">
        <v>445</v>
      </c>
      <c r="C29" s="211" t="s">
        <v>548</v>
      </c>
      <c r="D29" s="211" t="s">
        <v>548</v>
      </c>
      <c r="E29" s="81"/>
      <c r="F29" s="81"/>
      <c r="G29" s="194" t="s">
        <v>546</v>
      </c>
      <c r="H29" s="194" t="s">
        <v>546</v>
      </c>
      <c r="I29" s="81"/>
      <c r="J29" s="81"/>
      <c r="K29" s="73"/>
      <c r="L29" s="73"/>
    </row>
    <row r="30" spans="1:12" s="68" customFormat="1" ht="42" customHeight="1" x14ac:dyDescent="0.25">
      <c r="A30" s="75" t="s">
        <v>216</v>
      </c>
      <c r="B30" s="82" t="s">
        <v>447</v>
      </c>
      <c r="C30" s="211" t="s">
        <v>548</v>
      </c>
      <c r="D30" s="211" t="s">
        <v>548</v>
      </c>
      <c r="E30" s="81"/>
      <c r="F30" s="81"/>
      <c r="G30" s="194" t="s">
        <v>546</v>
      </c>
      <c r="H30" s="194" t="s">
        <v>546</v>
      </c>
      <c r="I30" s="81"/>
      <c r="J30" s="81"/>
      <c r="K30" s="73"/>
      <c r="L30" s="73"/>
    </row>
    <row r="31" spans="1:12" s="68" customFormat="1" ht="37.5" customHeight="1" x14ac:dyDescent="0.25">
      <c r="A31" s="75" t="s">
        <v>215</v>
      </c>
      <c r="B31" s="74" t="s">
        <v>443</v>
      </c>
      <c r="C31" s="211" t="s">
        <v>548</v>
      </c>
      <c r="D31" s="211" t="s">
        <v>548</v>
      </c>
      <c r="E31" s="81"/>
      <c r="F31" s="81"/>
      <c r="G31" s="194" t="s">
        <v>546</v>
      </c>
      <c r="H31" s="194" t="s">
        <v>546</v>
      </c>
      <c r="I31" s="81"/>
      <c r="J31" s="81"/>
      <c r="K31" s="73"/>
      <c r="L31" s="73"/>
    </row>
    <row r="32" spans="1:12" s="68" customFormat="1" ht="31.5" x14ac:dyDescent="0.25">
      <c r="A32" s="75" t="s">
        <v>213</v>
      </c>
      <c r="B32" s="74" t="s">
        <v>448</v>
      </c>
      <c r="C32" s="211" t="s">
        <v>548</v>
      </c>
      <c r="D32" s="211" t="s">
        <v>548</v>
      </c>
      <c r="E32" s="81"/>
      <c r="F32" s="81"/>
      <c r="G32" s="194" t="s">
        <v>546</v>
      </c>
      <c r="H32" s="194" t="s">
        <v>546</v>
      </c>
      <c r="I32" s="81"/>
      <c r="J32" s="81"/>
      <c r="K32" s="73"/>
      <c r="L32" s="73"/>
    </row>
    <row r="33" spans="1:12" s="68" customFormat="1" ht="37.5" customHeight="1" x14ac:dyDescent="0.25">
      <c r="A33" s="75" t="s">
        <v>459</v>
      </c>
      <c r="B33" s="74" t="s">
        <v>375</v>
      </c>
      <c r="C33" s="211" t="s">
        <v>548</v>
      </c>
      <c r="D33" s="211" t="s">
        <v>548</v>
      </c>
      <c r="E33" s="81"/>
      <c r="F33" s="81"/>
      <c r="G33" s="194" t="s">
        <v>546</v>
      </c>
      <c r="H33" s="194" t="s">
        <v>546</v>
      </c>
      <c r="I33" s="81"/>
      <c r="J33" s="81"/>
      <c r="K33" s="73"/>
      <c r="L33" s="73"/>
    </row>
    <row r="34" spans="1:12" s="68" customFormat="1" ht="47.25" customHeight="1" x14ac:dyDescent="0.25">
      <c r="A34" s="75" t="s">
        <v>460</v>
      </c>
      <c r="B34" s="74" t="s">
        <v>452</v>
      </c>
      <c r="C34" s="211" t="s">
        <v>548</v>
      </c>
      <c r="D34" s="211" t="s">
        <v>548</v>
      </c>
      <c r="E34" s="80"/>
      <c r="F34" s="80"/>
      <c r="G34" s="194" t="s">
        <v>546</v>
      </c>
      <c r="H34" s="194" t="s">
        <v>546</v>
      </c>
      <c r="I34" s="80"/>
      <c r="J34" s="80"/>
      <c r="K34" s="80"/>
      <c r="L34" s="73"/>
    </row>
    <row r="35" spans="1:12" s="68" customFormat="1" ht="49.5" customHeight="1" x14ac:dyDescent="0.25">
      <c r="A35" s="75" t="s">
        <v>461</v>
      </c>
      <c r="B35" s="74" t="s">
        <v>214</v>
      </c>
      <c r="C35" s="211" t="s">
        <v>548</v>
      </c>
      <c r="D35" s="211" t="s">
        <v>548</v>
      </c>
      <c r="E35" s="80"/>
      <c r="F35" s="80"/>
      <c r="G35" s="194" t="s">
        <v>546</v>
      </c>
      <c r="H35" s="194" t="s">
        <v>546</v>
      </c>
      <c r="I35" s="80"/>
      <c r="J35" s="80"/>
      <c r="K35" s="80"/>
      <c r="L35" s="73"/>
    </row>
    <row r="36" spans="1:12" ht="37.5" customHeight="1" x14ac:dyDescent="0.25">
      <c r="A36" s="75" t="s">
        <v>462</v>
      </c>
      <c r="B36" s="74" t="s">
        <v>444</v>
      </c>
      <c r="C36" s="211" t="s">
        <v>548</v>
      </c>
      <c r="D36" s="211" t="s">
        <v>548</v>
      </c>
      <c r="E36" s="79"/>
      <c r="F36" s="78"/>
      <c r="G36" s="196" t="s">
        <v>546</v>
      </c>
      <c r="H36" s="196" t="s">
        <v>546</v>
      </c>
      <c r="I36" s="77"/>
      <c r="J36" s="77"/>
      <c r="K36" s="73"/>
      <c r="L36" s="73"/>
    </row>
    <row r="37" spans="1:12" x14ac:dyDescent="0.25">
      <c r="A37" s="75" t="s">
        <v>463</v>
      </c>
      <c r="B37" s="74" t="s">
        <v>212</v>
      </c>
      <c r="C37" s="211" t="s">
        <v>548</v>
      </c>
      <c r="D37" s="211" t="s">
        <v>548</v>
      </c>
      <c r="E37" s="79"/>
      <c r="F37" s="78"/>
      <c r="G37" s="196" t="s">
        <v>546</v>
      </c>
      <c r="H37" s="196" t="s">
        <v>546</v>
      </c>
      <c r="I37" s="77"/>
      <c r="J37" s="77"/>
      <c r="K37" s="73"/>
      <c r="L37" s="73"/>
    </row>
    <row r="38" spans="1:12" x14ac:dyDescent="0.25">
      <c r="A38" s="75" t="s">
        <v>464</v>
      </c>
      <c r="B38" s="76" t="s">
        <v>211</v>
      </c>
      <c r="C38" s="211"/>
      <c r="D38" s="211"/>
      <c r="E38" s="73"/>
      <c r="F38" s="73"/>
      <c r="G38" s="196"/>
      <c r="H38" s="196"/>
      <c r="I38" s="73"/>
      <c r="J38" s="73"/>
      <c r="K38" s="73"/>
      <c r="L38" s="73"/>
    </row>
    <row r="39" spans="1:12" ht="78.75" x14ac:dyDescent="0.25">
      <c r="A39" s="75">
        <v>2</v>
      </c>
      <c r="B39" s="74" t="s">
        <v>449</v>
      </c>
      <c r="C39" s="211" t="s">
        <v>548</v>
      </c>
      <c r="D39" s="211" t="s">
        <v>548</v>
      </c>
      <c r="E39" s="73"/>
      <c r="F39" s="73"/>
      <c r="G39" s="196" t="s">
        <v>546</v>
      </c>
      <c r="H39" s="196" t="s">
        <v>546</v>
      </c>
      <c r="I39" s="73"/>
      <c r="J39" s="73"/>
      <c r="K39" s="73"/>
      <c r="L39" s="73"/>
    </row>
    <row r="40" spans="1:12" ht="33.75" customHeight="1" x14ac:dyDescent="0.25">
      <c r="A40" s="75" t="s">
        <v>210</v>
      </c>
      <c r="B40" s="74" t="s">
        <v>451</v>
      </c>
      <c r="C40" s="211" t="s">
        <v>548</v>
      </c>
      <c r="D40" s="211" t="s">
        <v>548</v>
      </c>
      <c r="E40" s="73"/>
      <c r="F40" s="73"/>
      <c r="G40" s="196">
        <v>45444</v>
      </c>
      <c r="H40" s="196">
        <v>45596</v>
      </c>
      <c r="I40" s="213"/>
      <c r="J40" s="213"/>
      <c r="K40" s="73"/>
      <c r="L40" s="73"/>
    </row>
    <row r="41" spans="1:12" ht="63" customHeight="1" x14ac:dyDescent="0.25">
      <c r="A41" s="75" t="s">
        <v>209</v>
      </c>
      <c r="B41" s="76" t="s">
        <v>532</v>
      </c>
      <c r="C41" s="211"/>
      <c r="D41" s="211"/>
      <c r="E41" s="73"/>
      <c r="F41" s="73"/>
      <c r="G41" s="196"/>
      <c r="H41" s="196"/>
      <c r="I41" s="73"/>
      <c r="J41" s="73"/>
      <c r="K41" s="73"/>
      <c r="L41" s="73"/>
    </row>
    <row r="42" spans="1:12" ht="58.5" customHeight="1" x14ac:dyDescent="0.25">
      <c r="A42" s="75">
        <v>3</v>
      </c>
      <c r="B42" s="74" t="s">
        <v>450</v>
      </c>
      <c r="C42" s="211" t="s">
        <v>548</v>
      </c>
      <c r="D42" s="211" t="s">
        <v>548</v>
      </c>
      <c r="E42" s="73"/>
      <c r="F42" s="73"/>
      <c r="G42" s="196" t="s">
        <v>546</v>
      </c>
      <c r="H42" s="196" t="s">
        <v>546</v>
      </c>
      <c r="I42" s="73"/>
      <c r="J42" s="73"/>
      <c r="K42" s="73"/>
      <c r="L42" s="73"/>
    </row>
    <row r="43" spans="1:12" ht="34.5" customHeight="1" x14ac:dyDescent="0.25">
      <c r="A43" s="75" t="s">
        <v>208</v>
      </c>
      <c r="B43" s="74" t="s">
        <v>206</v>
      </c>
      <c r="C43" s="211" t="s">
        <v>548</v>
      </c>
      <c r="D43" s="211" t="s">
        <v>548</v>
      </c>
      <c r="E43" s="73"/>
      <c r="F43" s="73"/>
      <c r="G43" s="196" t="s">
        <v>546</v>
      </c>
      <c r="H43" s="196" t="s">
        <v>546</v>
      </c>
      <c r="I43" s="73"/>
      <c r="J43" s="73"/>
      <c r="K43" s="73"/>
      <c r="L43" s="73"/>
    </row>
    <row r="44" spans="1:12" ht="24.75" customHeight="1" x14ac:dyDescent="0.25">
      <c r="A44" s="75" t="s">
        <v>207</v>
      </c>
      <c r="B44" s="74" t="s">
        <v>204</v>
      </c>
      <c r="C44" s="211" t="s">
        <v>548</v>
      </c>
      <c r="D44" s="211" t="s">
        <v>548</v>
      </c>
      <c r="E44" s="73"/>
      <c r="F44" s="73"/>
      <c r="G44" s="196" t="s">
        <v>546</v>
      </c>
      <c r="H44" s="196" t="s">
        <v>546</v>
      </c>
      <c r="I44" s="73"/>
      <c r="J44" s="73"/>
      <c r="K44" s="73"/>
      <c r="L44" s="73"/>
    </row>
    <row r="45" spans="1:12" ht="90.75" customHeight="1" x14ac:dyDescent="0.25">
      <c r="A45" s="75" t="s">
        <v>205</v>
      </c>
      <c r="B45" s="74" t="s">
        <v>455</v>
      </c>
      <c r="C45" s="211" t="s">
        <v>548</v>
      </c>
      <c r="D45" s="211" t="s">
        <v>548</v>
      </c>
      <c r="E45" s="73"/>
      <c r="F45" s="73"/>
      <c r="G45" s="196" t="s">
        <v>546</v>
      </c>
      <c r="H45" s="196" t="s">
        <v>546</v>
      </c>
      <c r="I45" s="73"/>
      <c r="J45" s="73"/>
      <c r="K45" s="73"/>
      <c r="L45" s="73"/>
    </row>
    <row r="46" spans="1:12" ht="167.25" customHeight="1" x14ac:dyDescent="0.25">
      <c r="A46" s="75" t="s">
        <v>203</v>
      </c>
      <c r="B46" s="74" t="s">
        <v>453</v>
      </c>
      <c r="C46" s="211" t="s">
        <v>548</v>
      </c>
      <c r="D46" s="211" t="s">
        <v>548</v>
      </c>
      <c r="E46" s="73"/>
      <c r="F46" s="73"/>
      <c r="G46" s="196" t="s">
        <v>546</v>
      </c>
      <c r="H46" s="196" t="s">
        <v>546</v>
      </c>
      <c r="I46" s="73"/>
      <c r="J46" s="73"/>
      <c r="K46" s="73"/>
      <c r="L46" s="73"/>
    </row>
    <row r="47" spans="1:12" ht="30.75" customHeight="1" x14ac:dyDescent="0.25">
      <c r="A47" s="75" t="s">
        <v>201</v>
      </c>
      <c r="B47" s="74" t="s">
        <v>202</v>
      </c>
      <c r="C47" s="211" t="s">
        <v>548</v>
      </c>
      <c r="D47" s="211" t="s">
        <v>548</v>
      </c>
      <c r="E47" s="73"/>
      <c r="F47" s="73"/>
      <c r="G47" s="196" t="s">
        <v>546</v>
      </c>
      <c r="H47" s="196" t="s">
        <v>546</v>
      </c>
      <c r="I47" s="73"/>
      <c r="J47" s="73"/>
      <c r="K47" s="73"/>
      <c r="L47" s="73"/>
    </row>
    <row r="48" spans="1:12" ht="37.5" customHeight="1" x14ac:dyDescent="0.25">
      <c r="A48" s="75" t="s">
        <v>465</v>
      </c>
      <c r="B48" s="76" t="s">
        <v>200</v>
      </c>
      <c r="C48" s="211"/>
      <c r="D48" s="211"/>
      <c r="E48" s="73"/>
      <c r="F48" s="73"/>
      <c r="G48" s="196"/>
      <c r="H48" s="196"/>
      <c r="I48" s="73"/>
      <c r="J48" s="73"/>
      <c r="K48" s="73"/>
      <c r="L48" s="73"/>
    </row>
    <row r="49" spans="1:12" ht="35.25" customHeight="1" x14ac:dyDescent="0.25">
      <c r="A49" s="75">
        <v>4</v>
      </c>
      <c r="B49" s="74" t="s">
        <v>198</v>
      </c>
      <c r="C49" s="211" t="s">
        <v>548</v>
      </c>
      <c r="D49" s="211" t="s">
        <v>548</v>
      </c>
      <c r="E49" s="73"/>
      <c r="F49" s="73"/>
      <c r="G49" s="196" t="s">
        <v>546</v>
      </c>
      <c r="H49" s="196" t="s">
        <v>546</v>
      </c>
      <c r="I49" s="73"/>
      <c r="J49" s="73"/>
      <c r="K49" s="73"/>
      <c r="L49" s="73"/>
    </row>
    <row r="50" spans="1:12" ht="86.25" customHeight="1" x14ac:dyDescent="0.25">
      <c r="A50" s="75" t="s">
        <v>199</v>
      </c>
      <c r="B50" s="74" t="s">
        <v>454</v>
      </c>
      <c r="C50" s="211" t="s">
        <v>548</v>
      </c>
      <c r="D50" s="211" t="s">
        <v>548</v>
      </c>
      <c r="E50" s="73"/>
      <c r="F50" s="73"/>
      <c r="G50" s="196">
        <v>45962</v>
      </c>
      <c r="H50" s="196">
        <v>45991</v>
      </c>
      <c r="I50" s="73"/>
      <c r="J50" s="73"/>
      <c r="K50" s="73"/>
      <c r="L50" s="73"/>
    </row>
    <row r="51" spans="1:12" ht="77.25" customHeight="1" x14ac:dyDescent="0.25">
      <c r="A51" s="75" t="s">
        <v>197</v>
      </c>
      <c r="B51" s="74" t="s">
        <v>456</v>
      </c>
      <c r="C51" s="211" t="s">
        <v>548</v>
      </c>
      <c r="D51" s="211" t="s">
        <v>548</v>
      </c>
      <c r="E51" s="73"/>
      <c r="F51" s="73"/>
      <c r="G51" s="196" t="s">
        <v>546</v>
      </c>
      <c r="H51" s="196" t="s">
        <v>546</v>
      </c>
      <c r="I51" s="73"/>
      <c r="J51" s="73"/>
      <c r="K51" s="73"/>
      <c r="L51" s="73"/>
    </row>
    <row r="52" spans="1:12" ht="71.25" customHeight="1" x14ac:dyDescent="0.25">
      <c r="A52" s="75" t="s">
        <v>195</v>
      </c>
      <c r="B52" s="74" t="s">
        <v>196</v>
      </c>
      <c r="C52" s="211" t="s">
        <v>548</v>
      </c>
      <c r="D52" s="211" t="s">
        <v>548</v>
      </c>
      <c r="E52" s="73"/>
      <c r="F52" s="73"/>
      <c r="G52" s="196" t="s">
        <v>546</v>
      </c>
      <c r="H52" s="196" t="s">
        <v>546</v>
      </c>
      <c r="I52" s="73"/>
      <c r="J52" s="73"/>
      <c r="K52" s="73"/>
      <c r="L52" s="73"/>
    </row>
    <row r="53" spans="1:12" ht="48" customHeight="1" x14ac:dyDescent="0.25">
      <c r="A53" s="75" t="s">
        <v>193</v>
      </c>
      <c r="B53" s="153" t="s">
        <v>457</v>
      </c>
      <c r="C53" s="211" t="s">
        <v>548</v>
      </c>
      <c r="D53" s="211" t="s">
        <v>548</v>
      </c>
      <c r="E53" s="73"/>
      <c r="F53" s="73"/>
      <c r="G53" s="196">
        <v>45962</v>
      </c>
      <c r="H53" s="196">
        <v>46016</v>
      </c>
      <c r="I53" s="213"/>
      <c r="J53" s="213"/>
      <c r="K53" s="73"/>
      <c r="L53" s="73"/>
    </row>
    <row r="54" spans="1:12" ht="46.5" customHeight="1" x14ac:dyDescent="0.25">
      <c r="A54" s="75" t="s">
        <v>458</v>
      </c>
      <c r="B54" s="74" t="s">
        <v>194</v>
      </c>
      <c r="C54" s="211" t="s">
        <v>548</v>
      </c>
      <c r="D54" s="211" t="s">
        <v>548</v>
      </c>
      <c r="E54" s="73"/>
      <c r="F54" s="73"/>
      <c r="G54" s="196" t="s">
        <v>546</v>
      </c>
      <c r="H54" s="196" t="s">
        <v>546</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view="pageBreakPreview" topLeftCell="A16" zoomScale="55" zoomScaleNormal="70" zoomScaleSheetLayoutView="55" workbookViewId="0">
      <selection activeCell="C24" sqref="C24:AC86"/>
    </sheetView>
  </sheetViews>
  <sheetFormatPr defaultColWidth="9.140625" defaultRowHeight="15.75" x14ac:dyDescent="0.25"/>
  <cols>
    <col min="1" max="1" width="9.140625" style="66"/>
    <col min="2" max="2" width="57.85546875" style="66" customWidth="1"/>
    <col min="3" max="3" width="15.7109375" style="66" customWidth="1"/>
    <col min="4" max="4" width="19.7109375" style="66" bestFit="1" customWidth="1"/>
    <col min="5" max="5" width="16.42578125" style="66" customWidth="1"/>
    <col min="6" max="6" width="15.7109375" style="66" customWidth="1"/>
    <col min="7" max="7" width="12.7109375" style="66" customWidth="1"/>
    <col min="8" max="8" width="11.7109375" style="66" customWidth="1"/>
    <col min="9" max="9" width="6.28515625" style="66" customWidth="1"/>
    <col min="10" max="10" width="11.140625" style="66" customWidth="1"/>
    <col min="11" max="11" width="8.28515625" style="66" customWidth="1"/>
    <col min="12" max="12" width="12.28515625" style="66" customWidth="1"/>
    <col min="13" max="13" width="4.42578125" style="66" bestFit="1" customWidth="1"/>
    <col min="14" max="14" width="10.85546875" style="66" customWidth="1"/>
    <col min="15" max="15" width="5.140625" style="66" customWidth="1"/>
    <col min="16" max="16" width="9.28515625" style="66" customWidth="1"/>
    <col min="17" max="17" width="4.42578125" style="66" bestFit="1" customWidth="1"/>
    <col min="18" max="18" width="12.85546875" style="66" customWidth="1"/>
    <col min="19" max="19" width="4.42578125" style="66" customWidth="1"/>
    <col min="20" max="20" width="14.5703125" style="66" customWidth="1"/>
    <col min="21" max="21" width="5.5703125" style="66" customWidth="1"/>
    <col min="22" max="27" width="9.140625" style="66"/>
    <col min="28" max="28" width="13" style="66" customWidth="1"/>
    <col min="29" max="29" width="13.5703125" style="66" customWidth="1"/>
    <col min="30" max="16384" width="9.140625" style="66"/>
  </cols>
  <sheetData>
    <row r="1" spans="1:29" ht="18.75" x14ac:dyDescent="0.25">
      <c r="AC1" s="174" t="s">
        <v>68</v>
      </c>
    </row>
    <row r="2" spans="1:29" ht="18.75" x14ac:dyDescent="0.3">
      <c r="AC2" s="175" t="s">
        <v>9</v>
      </c>
    </row>
    <row r="3" spans="1:29" ht="18.75" x14ac:dyDescent="0.3">
      <c r="AC3" s="175" t="s">
        <v>67</v>
      </c>
    </row>
    <row r="4" spans="1:29" ht="18.75" customHeight="1" x14ac:dyDescent="0.25">
      <c r="A4" s="278" t="str">
        <f>'1. паспорт местоположение'!A5:C5</f>
        <v>Год раскрытия информации: 2024 год</v>
      </c>
      <c r="B4" s="278"/>
      <c r="C4" s="278"/>
      <c r="D4" s="278"/>
      <c r="E4" s="278"/>
      <c r="F4" s="278"/>
      <c r="G4" s="278"/>
      <c r="H4" s="278"/>
      <c r="I4" s="278"/>
      <c r="J4" s="278"/>
      <c r="K4" s="278"/>
      <c r="L4" s="278"/>
      <c r="M4" s="278"/>
      <c r="N4" s="278"/>
      <c r="O4" s="278"/>
      <c r="P4" s="278"/>
      <c r="Q4" s="278"/>
      <c r="R4" s="278"/>
      <c r="S4" s="278"/>
      <c r="T4" s="167"/>
      <c r="U4" s="167"/>
    </row>
    <row r="5" spans="1:29" ht="18.75" x14ac:dyDescent="0.3">
      <c r="E5" s="176"/>
      <c r="F5" s="65"/>
      <c r="J5" s="65"/>
      <c r="K5" s="65"/>
      <c r="L5" s="65"/>
      <c r="M5" s="65"/>
      <c r="N5" s="65"/>
      <c r="O5" s="65"/>
      <c r="P5" s="65"/>
      <c r="Q5" s="65"/>
      <c r="R5" s="65"/>
      <c r="S5" s="65"/>
      <c r="U5" s="175"/>
    </row>
    <row r="6" spans="1:29" ht="18.75" x14ac:dyDescent="0.25">
      <c r="A6" s="441" t="s">
        <v>8</v>
      </c>
      <c r="B6" s="441"/>
      <c r="C6" s="441"/>
      <c r="D6" s="441"/>
      <c r="E6" s="441"/>
      <c r="F6" s="441"/>
      <c r="G6" s="441"/>
      <c r="H6" s="441"/>
      <c r="I6" s="441"/>
      <c r="J6" s="441"/>
      <c r="K6" s="441"/>
      <c r="L6" s="441"/>
      <c r="M6" s="441"/>
      <c r="N6" s="441"/>
      <c r="O6" s="441"/>
      <c r="P6" s="441"/>
      <c r="Q6" s="441"/>
      <c r="R6" s="441"/>
      <c r="S6" s="441"/>
      <c r="T6" s="177"/>
      <c r="U6" s="177"/>
    </row>
    <row r="7" spans="1:29" ht="18.75" x14ac:dyDescent="0.25">
      <c r="A7" s="178"/>
      <c r="B7" s="178"/>
      <c r="C7" s="178"/>
      <c r="D7" s="178"/>
      <c r="E7" s="178"/>
      <c r="F7" s="178"/>
      <c r="G7" s="178"/>
      <c r="H7" s="179"/>
      <c r="I7" s="179"/>
      <c r="J7" s="179"/>
      <c r="K7" s="179"/>
      <c r="L7" s="179"/>
      <c r="M7" s="179"/>
      <c r="N7" s="179"/>
      <c r="O7" s="179"/>
      <c r="P7" s="179"/>
      <c r="Q7" s="179"/>
      <c r="R7" s="179"/>
      <c r="S7" s="179"/>
      <c r="T7" s="71"/>
      <c r="U7" s="71"/>
    </row>
    <row r="8" spans="1:29" x14ac:dyDescent="0.25">
      <c r="A8" s="283" t="str">
        <f>'1. паспорт местоположение'!A9</f>
        <v>АО "Россети Тюмень"</v>
      </c>
      <c r="B8" s="283"/>
      <c r="C8" s="283"/>
      <c r="D8" s="283"/>
      <c r="E8" s="283"/>
      <c r="F8" s="283"/>
      <c r="G8" s="283"/>
      <c r="H8" s="283"/>
      <c r="I8" s="283"/>
      <c r="J8" s="283"/>
      <c r="K8" s="283"/>
      <c r="L8" s="283"/>
      <c r="M8" s="283"/>
      <c r="N8" s="283"/>
      <c r="O8" s="283"/>
      <c r="P8" s="283"/>
      <c r="Q8" s="283"/>
      <c r="R8" s="283"/>
      <c r="S8" s="283"/>
      <c r="T8" s="180"/>
      <c r="U8" s="180"/>
    </row>
    <row r="9" spans="1:29" ht="18.75" customHeight="1" x14ac:dyDescent="0.25">
      <c r="A9" s="279" t="s">
        <v>7</v>
      </c>
      <c r="B9" s="279"/>
      <c r="C9" s="279"/>
      <c r="D9" s="279"/>
      <c r="E9" s="279"/>
      <c r="F9" s="279"/>
      <c r="G9" s="279"/>
      <c r="H9" s="279"/>
      <c r="I9" s="279"/>
      <c r="J9" s="279"/>
      <c r="K9" s="279"/>
      <c r="L9" s="279"/>
      <c r="M9" s="279"/>
      <c r="N9" s="279"/>
      <c r="O9" s="279"/>
      <c r="P9" s="279"/>
      <c r="Q9" s="279"/>
      <c r="R9" s="279"/>
      <c r="S9" s="279"/>
      <c r="T9" s="181"/>
      <c r="U9" s="181"/>
    </row>
    <row r="10" spans="1:29" ht="18.75" x14ac:dyDescent="0.25">
      <c r="A10" s="178"/>
      <c r="B10" s="178"/>
      <c r="C10" s="178"/>
      <c r="D10" s="178"/>
      <c r="E10" s="178"/>
      <c r="F10" s="178"/>
      <c r="G10" s="178"/>
      <c r="H10" s="179"/>
      <c r="I10" s="179"/>
      <c r="J10" s="179"/>
      <c r="K10" s="179"/>
      <c r="L10" s="179"/>
      <c r="M10" s="179"/>
      <c r="N10" s="179"/>
      <c r="O10" s="179"/>
      <c r="P10" s="179"/>
      <c r="Q10" s="179"/>
      <c r="R10" s="179"/>
      <c r="S10" s="179"/>
      <c r="T10" s="71"/>
      <c r="U10" s="71"/>
    </row>
    <row r="11" spans="1:29" x14ac:dyDescent="0.25">
      <c r="A11" s="283" t="str">
        <f>'1. паспорт местоположение'!A12:C12</f>
        <v>O_NS1000.PR.0012</v>
      </c>
      <c r="B11" s="283"/>
      <c r="C11" s="283"/>
      <c r="D11" s="283"/>
      <c r="E11" s="283"/>
      <c r="F11" s="283"/>
      <c r="G11" s="283"/>
      <c r="H11" s="283"/>
      <c r="I11" s="283"/>
      <c r="J11" s="283"/>
      <c r="K11" s="283"/>
      <c r="L11" s="283"/>
      <c r="M11" s="283"/>
      <c r="N11" s="283"/>
      <c r="O11" s="283"/>
      <c r="P11" s="283"/>
      <c r="Q11" s="283"/>
      <c r="R11" s="283"/>
      <c r="S11" s="283"/>
      <c r="T11" s="180"/>
      <c r="U11" s="180"/>
    </row>
    <row r="12" spans="1:29" x14ac:dyDescent="0.25">
      <c r="A12" s="279" t="s">
        <v>6</v>
      </c>
      <c r="B12" s="279"/>
      <c r="C12" s="279"/>
      <c r="D12" s="279"/>
      <c r="E12" s="279"/>
      <c r="F12" s="279"/>
      <c r="G12" s="279"/>
      <c r="H12" s="279"/>
      <c r="I12" s="279"/>
      <c r="J12" s="279"/>
      <c r="K12" s="279"/>
      <c r="L12" s="279"/>
      <c r="M12" s="279"/>
      <c r="N12" s="279"/>
      <c r="O12" s="279"/>
      <c r="P12" s="279"/>
      <c r="Q12" s="279"/>
      <c r="R12" s="279"/>
      <c r="S12" s="279"/>
      <c r="T12" s="181"/>
      <c r="U12" s="181"/>
    </row>
    <row r="13" spans="1:29" ht="16.5" customHeight="1" x14ac:dyDescent="0.3">
      <c r="A13" s="182"/>
      <c r="B13" s="182"/>
      <c r="C13" s="182"/>
      <c r="D13" s="182"/>
      <c r="E13" s="182"/>
      <c r="F13" s="182"/>
      <c r="G13" s="182"/>
      <c r="H13" s="183"/>
      <c r="I13" s="183"/>
      <c r="J13" s="183"/>
      <c r="K13" s="183"/>
      <c r="L13" s="183"/>
      <c r="M13" s="183"/>
      <c r="N13" s="183"/>
      <c r="O13" s="183"/>
      <c r="P13" s="183"/>
      <c r="Q13" s="183"/>
      <c r="R13" s="183"/>
      <c r="S13" s="183"/>
      <c r="T13" s="70"/>
      <c r="U13" s="70"/>
    </row>
    <row r="14" spans="1:29" x14ac:dyDescent="0.25">
      <c r="A14" s="283" t="str">
        <f>'1. паспорт местоположение'!A15:C15</f>
        <v>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v>
      </c>
      <c r="B14" s="283"/>
      <c r="C14" s="283"/>
      <c r="D14" s="283"/>
      <c r="E14" s="283"/>
      <c r="F14" s="283"/>
      <c r="G14" s="283"/>
      <c r="H14" s="283"/>
      <c r="I14" s="283"/>
      <c r="J14" s="283"/>
      <c r="K14" s="283"/>
      <c r="L14" s="283"/>
      <c r="M14" s="283"/>
      <c r="N14" s="283"/>
      <c r="O14" s="283"/>
      <c r="P14" s="283"/>
      <c r="Q14" s="283"/>
      <c r="R14" s="283"/>
      <c r="S14" s="283"/>
      <c r="T14" s="180"/>
      <c r="U14" s="180"/>
    </row>
    <row r="15" spans="1:29" ht="15.75" customHeight="1" x14ac:dyDescent="0.25">
      <c r="A15" s="279" t="s">
        <v>5</v>
      </c>
      <c r="B15" s="279"/>
      <c r="C15" s="279"/>
      <c r="D15" s="279"/>
      <c r="E15" s="279"/>
      <c r="F15" s="279"/>
      <c r="G15" s="279"/>
      <c r="H15" s="279"/>
      <c r="I15" s="279"/>
      <c r="J15" s="279"/>
      <c r="K15" s="279"/>
      <c r="L15" s="279"/>
      <c r="M15" s="279"/>
      <c r="N15" s="279"/>
      <c r="O15" s="279"/>
      <c r="P15" s="279"/>
      <c r="Q15" s="279"/>
      <c r="R15" s="279"/>
      <c r="S15" s="279"/>
      <c r="T15" s="181"/>
      <c r="U15" s="181"/>
    </row>
    <row r="16" spans="1:29" x14ac:dyDescent="0.25">
      <c r="A16" s="435"/>
      <c r="B16" s="435"/>
      <c r="C16" s="435"/>
      <c r="D16" s="435"/>
      <c r="E16" s="435"/>
      <c r="F16" s="435"/>
      <c r="G16" s="435"/>
      <c r="H16" s="435"/>
      <c r="I16" s="435"/>
      <c r="J16" s="435"/>
      <c r="K16" s="435"/>
      <c r="L16" s="435"/>
      <c r="M16" s="435"/>
      <c r="N16" s="435"/>
      <c r="O16" s="435"/>
      <c r="P16" s="435"/>
      <c r="Q16" s="435"/>
      <c r="R16" s="435"/>
      <c r="S16" s="435"/>
      <c r="T16" s="183"/>
      <c r="U16" s="183"/>
    </row>
    <row r="17" spans="1:29" x14ac:dyDescent="0.25">
      <c r="B17" s="65"/>
      <c r="C17" s="65"/>
      <c r="D17" s="65"/>
      <c r="E17" s="65"/>
      <c r="F17" s="65"/>
    </row>
    <row r="18" spans="1:29" x14ac:dyDescent="0.25">
      <c r="A18" s="436" t="s">
        <v>502</v>
      </c>
      <c r="B18" s="436"/>
      <c r="C18" s="436"/>
      <c r="D18" s="436"/>
      <c r="E18" s="436"/>
      <c r="F18" s="436"/>
      <c r="G18" s="436"/>
      <c r="H18" s="436"/>
      <c r="I18" s="436"/>
      <c r="J18" s="436"/>
      <c r="K18" s="436"/>
      <c r="L18" s="436"/>
      <c r="M18" s="436"/>
      <c r="N18" s="436"/>
      <c r="O18" s="436"/>
      <c r="P18" s="436"/>
      <c r="Q18" s="436"/>
      <c r="R18" s="436"/>
      <c r="S18" s="436"/>
      <c r="T18" s="184"/>
      <c r="U18" s="184"/>
    </row>
    <row r="20" spans="1:29" s="186" customFormat="1" ht="21" customHeight="1" x14ac:dyDescent="0.25">
      <c r="A20" s="437" t="s">
        <v>192</v>
      </c>
      <c r="B20" s="437" t="s">
        <v>191</v>
      </c>
      <c r="C20" s="440" t="s">
        <v>190</v>
      </c>
      <c r="D20" s="440"/>
      <c r="E20" s="442" t="s">
        <v>189</v>
      </c>
      <c r="F20" s="442"/>
      <c r="G20" s="443" t="s">
        <v>599</v>
      </c>
      <c r="H20" s="447" t="s">
        <v>550</v>
      </c>
      <c r="I20" s="448"/>
      <c r="J20" s="448"/>
      <c r="K20" s="448"/>
      <c r="L20" s="447" t="s">
        <v>551</v>
      </c>
      <c r="M20" s="448"/>
      <c r="N20" s="448"/>
      <c r="O20" s="448"/>
      <c r="P20" s="447" t="s">
        <v>552</v>
      </c>
      <c r="Q20" s="448"/>
      <c r="R20" s="448"/>
      <c r="S20" s="448"/>
      <c r="T20" s="447" t="s">
        <v>623</v>
      </c>
      <c r="U20" s="448"/>
      <c r="V20" s="448"/>
      <c r="W20" s="448"/>
      <c r="X20" s="447" t="s">
        <v>624</v>
      </c>
      <c r="Y20" s="448"/>
      <c r="Z20" s="448"/>
      <c r="AA20" s="448"/>
      <c r="AB20" s="449" t="s">
        <v>188</v>
      </c>
      <c r="AC20" s="449"/>
    </row>
    <row r="21" spans="1:29" s="186" customFormat="1" ht="81.75" customHeight="1" x14ac:dyDescent="0.25">
      <c r="A21" s="438"/>
      <c r="B21" s="438"/>
      <c r="C21" s="440"/>
      <c r="D21" s="440"/>
      <c r="E21" s="442"/>
      <c r="F21" s="442"/>
      <c r="G21" s="444"/>
      <c r="H21" s="446" t="s">
        <v>1</v>
      </c>
      <c r="I21" s="446"/>
      <c r="J21" s="446" t="s">
        <v>598</v>
      </c>
      <c r="K21" s="446"/>
      <c r="L21" s="446" t="s">
        <v>1</v>
      </c>
      <c r="M21" s="446"/>
      <c r="N21" s="446" t="s">
        <v>598</v>
      </c>
      <c r="O21" s="446"/>
      <c r="P21" s="446" t="s">
        <v>1</v>
      </c>
      <c r="Q21" s="446"/>
      <c r="R21" s="446" t="s">
        <v>598</v>
      </c>
      <c r="S21" s="446"/>
      <c r="T21" s="446" t="s">
        <v>1</v>
      </c>
      <c r="U21" s="446"/>
      <c r="V21" s="446" t="s">
        <v>598</v>
      </c>
      <c r="W21" s="446"/>
      <c r="X21" s="446" t="s">
        <v>1</v>
      </c>
      <c r="Y21" s="446"/>
      <c r="Z21" s="446" t="s">
        <v>598</v>
      </c>
      <c r="AA21" s="446"/>
      <c r="AB21" s="449"/>
      <c r="AC21" s="449"/>
    </row>
    <row r="22" spans="1:29" s="186" customFormat="1" ht="89.25" customHeight="1" x14ac:dyDescent="0.25">
      <c r="A22" s="439"/>
      <c r="B22" s="439"/>
      <c r="C22" s="266" t="s">
        <v>1</v>
      </c>
      <c r="D22" s="266" t="s">
        <v>598</v>
      </c>
      <c r="E22" s="185" t="s">
        <v>625</v>
      </c>
      <c r="F22" s="185" t="s">
        <v>626</v>
      </c>
      <c r="G22" s="445"/>
      <c r="H22" s="268" t="s">
        <v>481</v>
      </c>
      <c r="I22" s="268" t="s">
        <v>482</v>
      </c>
      <c r="J22" s="268" t="s">
        <v>481</v>
      </c>
      <c r="K22" s="268" t="s">
        <v>482</v>
      </c>
      <c r="L22" s="268" t="s">
        <v>481</v>
      </c>
      <c r="M22" s="268" t="s">
        <v>482</v>
      </c>
      <c r="N22" s="268" t="s">
        <v>481</v>
      </c>
      <c r="O22" s="268" t="s">
        <v>482</v>
      </c>
      <c r="P22" s="268" t="s">
        <v>481</v>
      </c>
      <c r="Q22" s="268" t="s">
        <v>482</v>
      </c>
      <c r="R22" s="268" t="s">
        <v>481</v>
      </c>
      <c r="S22" s="268" t="s">
        <v>482</v>
      </c>
      <c r="T22" s="268" t="s">
        <v>481</v>
      </c>
      <c r="U22" s="268" t="s">
        <v>482</v>
      </c>
      <c r="V22" s="268" t="s">
        <v>481</v>
      </c>
      <c r="W22" s="268" t="s">
        <v>482</v>
      </c>
      <c r="X22" s="268" t="s">
        <v>481</v>
      </c>
      <c r="Y22" s="268" t="s">
        <v>482</v>
      </c>
      <c r="Z22" s="268" t="s">
        <v>481</v>
      </c>
      <c r="AA22" s="268" t="s">
        <v>482</v>
      </c>
      <c r="AB22" s="266" t="s">
        <v>187</v>
      </c>
      <c r="AC22" s="266" t="s">
        <v>598</v>
      </c>
    </row>
    <row r="23" spans="1:29" s="186" customFormat="1" ht="19.5" customHeight="1" x14ac:dyDescent="0.25">
      <c r="A23" s="267">
        <v>1</v>
      </c>
      <c r="B23" s="267">
        <v>2</v>
      </c>
      <c r="C23" s="267">
        <v>3</v>
      </c>
      <c r="D23" s="267">
        <v>4</v>
      </c>
      <c r="E23" s="267">
        <v>5</v>
      </c>
      <c r="F23" s="267">
        <v>6</v>
      </c>
      <c r="G23" s="267">
        <v>7</v>
      </c>
      <c r="H23" s="267">
        <v>8</v>
      </c>
      <c r="I23" s="267">
        <v>9</v>
      </c>
      <c r="J23" s="267">
        <v>10</v>
      </c>
      <c r="K23" s="267">
        <v>11</v>
      </c>
      <c r="L23" s="267">
        <v>12</v>
      </c>
      <c r="M23" s="267">
        <v>13</v>
      </c>
      <c r="N23" s="267">
        <v>14</v>
      </c>
      <c r="O23" s="267">
        <v>15</v>
      </c>
      <c r="P23" s="267">
        <v>16</v>
      </c>
      <c r="Q23" s="267">
        <v>17</v>
      </c>
      <c r="R23" s="267">
        <v>18</v>
      </c>
      <c r="S23" s="267">
        <v>19</v>
      </c>
      <c r="T23" s="267">
        <v>20</v>
      </c>
      <c r="U23" s="267">
        <v>21</v>
      </c>
      <c r="V23" s="267">
        <v>22</v>
      </c>
      <c r="W23" s="267">
        <v>23</v>
      </c>
      <c r="X23" s="267">
        <v>24</v>
      </c>
      <c r="Y23" s="267">
        <v>25</v>
      </c>
      <c r="Z23" s="267">
        <v>26</v>
      </c>
      <c r="AA23" s="267">
        <v>27</v>
      </c>
      <c r="AB23" s="267">
        <v>28</v>
      </c>
      <c r="AC23" s="267">
        <v>29</v>
      </c>
    </row>
    <row r="24" spans="1:29" s="186" customFormat="1" ht="47.25" customHeight="1" x14ac:dyDescent="0.25">
      <c r="A24" s="187">
        <v>1</v>
      </c>
      <c r="B24" s="188" t="s">
        <v>186</v>
      </c>
      <c r="C24" s="269" t="s">
        <v>548</v>
      </c>
      <c r="D24" s="269">
        <v>93.785535336431991</v>
      </c>
      <c r="E24" s="269">
        <v>93.785535336431991</v>
      </c>
      <c r="F24" s="269">
        <v>93.785535336431991</v>
      </c>
      <c r="G24" s="269">
        <v>0</v>
      </c>
      <c r="H24" s="269" t="s">
        <v>548</v>
      </c>
      <c r="I24" s="269"/>
      <c r="J24" s="269">
        <v>0</v>
      </c>
      <c r="K24" s="269"/>
      <c r="L24" s="269" t="s">
        <v>548</v>
      </c>
      <c r="M24" s="269"/>
      <c r="N24" s="269">
        <v>93.785535336431991</v>
      </c>
      <c r="O24" s="269"/>
      <c r="P24" s="269" t="s">
        <v>548</v>
      </c>
      <c r="Q24" s="269"/>
      <c r="R24" s="269">
        <v>0</v>
      </c>
      <c r="S24" s="269"/>
      <c r="T24" s="269" t="s">
        <v>548</v>
      </c>
      <c r="U24" s="269"/>
      <c r="V24" s="269">
        <v>0</v>
      </c>
      <c r="W24" s="269"/>
      <c r="X24" s="269">
        <v>0</v>
      </c>
      <c r="Y24" s="269"/>
      <c r="Z24" s="269" t="s">
        <v>548</v>
      </c>
      <c r="AA24" s="269"/>
      <c r="AB24" s="269">
        <v>0</v>
      </c>
      <c r="AC24" s="269">
        <v>93.785535336431991</v>
      </c>
    </row>
    <row r="25" spans="1:29" s="186" customFormat="1" ht="24" customHeight="1" x14ac:dyDescent="0.25">
      <c r="A25" s="189" t="s">
        <v>185</v>
      </c>
      <c r="B25" s="190" t="s">
        <v>184</v>
      </c>
      <c r="C25" s="269"/>
      <c r="D25" s="269"/>
      <c r="E25" s="269"/>
      <c r="F25" s="269"/>
      <c r="G25" s="269">
        <v>0</v>
      </c>
      <c r="H25" s="269" t="s">
        <v>548</v>
      </c>
      <c r="I25" s="269"/>
      <c r="J25" s="269">
        <v>0</v>
      </c>
      <c r="K25" s="269"/>
      <c r="L25" s="269" t="s">
        <v>548</v>
      </c>
      <c r="M25" s="269"/>
      <c r="N25" s="269">
        <v>0</v>
      </c>
      <c r="O25" s="269"/>
      <c r="P25" s="269" t="s">
        <v>548</v>
      </c>
      <c r="Q25" s="269"/>
      <c r="R25" s="269">
        <v>0</v>
      </c>
      <c r="S25" s="269"/>
      <c r="T25" s="269" t="s">
        <v>548</v>
      </c>
      <c r="U25" s="269"/>
      <c r="V25" s="269">
        <v>0</v>
      </c>
      <c r="W25" s="269"/>
      <c r="X25" s="269">
        <v>0</v>
      </c>
      <c r="Y25" s="269"/>
      <c r="Z25" s="269" t="s">
        <v>548</v>
      </c>
      <c r="AA25" s="269"/>
      <c r="AB25" s="269">
        <v>0</v>
      </c>
      <c r="AC25" s="269">
        <v>0</v>
      </c>
    </row>
    <row r="26" spans="1:29" s="186" customFormat="1" x14ac:dyDescent="0.25">
      <c r="A26" s="189" t="s">
        <v>183</v>
      </c>
      <c r="B26" s="190" t="s">
        <v>182</v>
      </c>
      <c r="C26" s="269"/>
      <c r="D26" s="269"/>
      <c r="E26" s="269"/>
      <c r="F26" s="269"/>
      <c r="G26" s="269">
        <v>0</v>
      </c>
      <c r="H26" s="269" t="s">
        <v>548</v>
      </c>
      <c r="I26" s="269"/>
      <c r="J26" s="269">
        <v>0</v>
      </c>
      <c r="K26" s="269"/>
      <c r="L26" s="269" t="s">
        <v>548</v>
      </c>
      <c r="M26" s="269"/>
      <c r="N26" s="269">
        <v>0</v>
      </c>
      <c r="O26" s="269"/>
      <c r="P26" s="269" t="s">
        <v>548</v>
      </c>
      <c r="Q26" s="269"/>
      <c r="R26" s="269">
        <v>0</v>
      </c>
      <c r="S26" s="269"/>
      <c r="T26" s="269" t="s">
        <v>548</v>
      </c>
      <c r="U26" s="269"/>
      <c r="V26" s="269">
        <v>0</v>
      </c>
      <c r="W26" s="269"/>
      <c r="X26" s="269">
        <v>0</v>
      </c>
      <c r="Y26" s="269"/>
      <c r="Z26" s="269" t="s">
        <v>548</v>
      </c>
      <c r="AA26" s="269"/>
      <c r="AB26" s="269">
        <v>0</v>
      </c>
      <c r="AC26" s="269">
        <v>0</v>
      </c>
    </row>
    <row r="27" spans="1:29" s="186" customFormat="1" ht="38.25" customHeight="1" x14ac:dyDescent="0.25">
      <c r="A27" s="189" t="s">
        <v>181</v>
      </c>
      <c r="B27" s="190" t="s">
        <v>439</v>
      </c>
      <c r="C27" s="269"/>
      <c r="D27" s="269"/>
      <c r="E27" s="269"/>
      <c r="F27" s="269"/>
      <c r="G27" s="269">
        <v>0</v>
      </c>
      <c r="H27" s="269" t="s">
        <v>548</v>
      </c>
      <c r="I27" s="269"/>
      <c r="J27" s="269">
        <v>0</v>
      </c>
      <c r="K27" s="269"/>
      <c r="L27" s="269" t="s">
        <v>548</v>
      </c>
      <c r="M27" s="269"/>
      <c r="N27" s="269">
        <v>80.132868088720002</v>
      </c>
      <c r="O27" s="269"/>
      <c r="P27" s="269" t="s">
        <v>548</v>
      </c>
      <c r="Q27" s="269"/>
      <c r="R27" s="269">
        <v>0</v>
      </c>
      <c r="S27" s="269"/>
      <c r="T27" s="269" t="s">
        <v>548</v>
      </c>
      <c r="U27" s="269"/>
      <c r="V27" s="269">
        <v>0</v>
      </c>
      <c r="W27" s="269"/>
      <c r="X27" s="269">
        <v>0</v>
      </c>
      <c r="Y27" s="269"/>
      <c r="Z27" s="269" t="s">
        <v>548</v>
      </c>
      <c r="AA27" s="269"/>
      <c r="AB27" s="269">
        <v>0</v>
      </c>
      <c r="AC27" s="269">
        <v>80.132868088720002</v>
      </c>
    </row>
    <row r="28" spans="1:29" s="186" customFormat="1" x14ac:dyDescent="0.25">
      <c r="A28" s="189" t="s">
        <v>180</v>
      </c>
      <c r="B28" s="190" t="s">
        <v>179</v>
      </c>
      <c r="C28" s="269"/>
      <c r="D28" s="269"/>
      <c r="E28" s="269"/>
      <c r="F28" s="269"/>
      <c r="G28" s="269">
        <v>0</v>
      </c>
      <c r="H28" s="269" t="s">
        <v>548</v>
      </c>
      <c r="I28" s="269"/>
      <c r="J28" s="269">
        <v>0</v>
      </c>
      <c r="K28" s="269"/>
      <c r="L28" s="269" t="s">
        <v>548</v>
      </c>
      <c r="M28" s="269"/>
      <c r="N28" s="269">
        <v>0</v>
      </c>
      <c r="O28" s="269"/>
      <c r="P28" s="269" t="s">
        <v>548</v>
      </c>
      <c r="Q28" s="269"/>
      <c r="R28" s="269">
        <v>0</v>
      </c>
      <c r="S28" s="269"/>
      <c r="T28" s="269" t="s">
        <v>548</v>
      </c>
      <c r="U28" s="269"/>
      <c r="V28" s="269">
        <v>0</v>
      </c>
      <c r="W28" s="269"/>
      <c r="X28" s="269">
        <v>0</v>
      </c>
      <c r="Y28" s="269"/>
      <c r="Z28" s="269">
        <v>0</v>
      </c>
      <c r="AA28" s="269"/>
      <c r="AB28" s="269" t="s">
        <v>548</v>
      </c>
      <c r="AC28" s="269">
        <v>0</v>
      </c>
    </row>
    <row r="29" spans="1:29" s="186" customFormat="1" x14ac:dyDescent="0.25">
      <c r="A29" s="189" t="s">
        <v>178</v>
      </c>
      <c r="B29" s="191" t="s">
        <v>177</v>
      </c>
      <c r="C29" s="269"/>
      <c r="D29" s="269"/>
      <c r="E29" s="269"/>
      <c r="F29" s="269"/>
      <c r="G29" s="269">
        <v>0</v>
      </c>
      <c r="H29" s="269" t="s">
        <v>548</v>
      </c>
      <c r="I29" s="269"/>
      <c r="J29" s="269">
        <v>0</v>
      </c>
      <c r="K29" s="269"/>
      <c r="L29" s="269" t="s">
        <v>548</v>
      </c>
      <c r="M29" s="269"/>
      <c r="N29" s="269">
        <v>13.652667247711989</v>
      </c>
      <c r="O29" s="269"/>
      <c r="P29" s="269" t="s">
        <v>548</v>
      </c>
      <c r="Q29" s="269"/>
      <c r="R29" s="269">
        <v>0</v>
      </c>
      <c r="S29" s="269"/>
      <c r="T29" s="269" t="s">
        <v>548</v>
      </c>
      <c r="U29" s="269"/>
      <c r="V29" s="269">
        <v>0</v>
      </c>
      <c r="W29" s="269"/>
      <c r="X29" s="269">
        <v>0</v>
      </c>
      <c r="Y29" s="269"/>
      <c r="Z29" s="269" t="s">
        <v>548</v>
      </c>
      <c r="AA29" s="269"/>
      <c r="AB29" s="269">
        <v>0</v>
      </c>
      <c r="AC29" s="269">
        <v>13.652667247711989</v>
      </c>
    </row>
    <row r="30" spans="1:29" s="186" customFormat="1" ht="47.25" x14ac:dyDescent="0.25">
      <c r="A30" s="187" t="s">
        <v>62</v>
      </c>
      <c r="B30" s="188" t="s">
        <v>176</v>
      </c>
      <c r="C30" s="269" t="s">
        <v>548</v>
      </c>
      <c r="D30" s="269">
        <v>80.132868088720002</v>
      </c>
      <c r="E30" s="269">
        <v>80.132868088720002</v>
      </c>
      <c r="F30" s="269">
        <v>80.132868088720002</v>
      </c>
      <c r="G30" s="269">
        <v>0</v>
      </c>
      <c r="H30" s="269" t="s">
        <v>548</v>
      </c>
      <c r="I30" s="269"/>
      <c r="J30" s="269">
        <v>0</v>
      </c>
      <c r="K30" s="269"/>
      <c r="L30" s="269" t="s">
        <v>548</v>
      </c>
      <c r="M30" s="269"/>
      <c r="N30" s="269">
        <v>80.132868088720002</v>
      </c>
      <c r="O30" s="269"/>
      <c r="P30" s="269" t="s">
        <v>548</v>
      </c>
      <c r="Q30" s="269"/>
      <c r="R30" s="269">
        <v>0</v>
      </c>
      <c r="S30" s="269"/>
      <c r="T30" s="269" t="s">
        <v>548</v>
      </c>
      <c r="U30" s="269"/>
      <c r="V30" s="269">
        <v>0</v>
      </c>
      <c r="W30" s="269"/>
      <c r="X30" s="269">
        <v>0</v>
      </c>
      <c r="Y30" s="269"/>
      <c r="Z30" s="269" t="s">
        <v>548</v>
      </c>
      <c r="AA30" s="269"/>
      <c r="AB30" s="269">
        <v>0</v>
      </c>
      <c r="AC30" s="269">
        <v>80.132868088720002</v>
      </c>
    </row>
    <row r="31" spans="1:29" s="186" customFormat="1" x14ac:dyDescent="0.25">
      <c r="A31" s="187" t="s">
        <v>175</v>
      </c>
      <c r="B31" s="190" t="s">
        <v>174</v>
      </c>
      <c r="C31" s="269" t="s">
        <v>548</v>
      </c>
      <c r="D31" s="269">
        <v>9.7028032</v>
      </c>
      <c r="E31" s="269"/>
      <c r="F31" s="269"/>
      <c r="G31" s="269"/>
      <c r="H31" s="269"/>
      <c r="I31" s="269"/>
      <c r="J31" s="269"/>
      <c r="K31" s="269"/>
      <c r="L31" s="269"/>
      <c r="M31" s="269"/>
      <c r="N31" s="269"/>
      <c r="O31" s="269"/>
      <c r="P31" s="269"/>
      <c r="Q31" s="269"/>
      <c r="R31" s="269"/>
      <c r="S31" s="269"/>
      <c r="T31" s="269"/>
      <c r="U31" s="269"/>
      <c r="V31" s="269"/>
      <c r="W31" s="269"/>
      <c r="X31" s="269"/>
      <c r="Y31" s="269"/>
      <c r="Z31" s="269"/>
      <c r="AA31" s="269"/>
      <c r="AB31" s="269">
        <v>0</v>
      </c>
      <c r="AC31" s="269">
        <v>0</v>
      </c>
    </row>
    <row r="32" spans="1:29" s="186" customFormat="1" ht="31.5" x14ac:dyDescent="0.25">
      <c r="A32" s="187" t="s">
        <v>173</v>
      </c>
      <c r="B32" s="190" t="s">
        <v>172</v>
      </c>
      <c r="C32" s="269" t="s">
        <v>548</v>
      </c>
      <c r="D32" s="269">
        <v>18.833817600000003</v>
      </c>
      <c r="E32" s="269"/>
      <c r="F32" s="269"/>
      <c r="G32" s="269"/>
      <c r="H32" s="269"/>
      <c r="I32" s="269"/>
      <c r="J32" s="269"/>
      <c r="K32" s="269"/>
      <c r="L32" s="269"/>
      <c r="M32" s="269"/>
      <c r="N32" s="269"/>
      <c r="O32" s="269"/>
      <c r="P32" s="269"/>
      <c r="Q32" s="269"/>
      <c r="R32" s="269"/>
      <c r="S32" s="269"/>
      <c r="T32" s="269"/>
      <c r="U32" s="269"/>
      <c r="V32" s="269"/>
      <c r="W32" s="269"/>
      <c r="X32" s="269"/>
      <c r="Y32" s="269"/>
      <c r="Z32" s="269"/>
      <c r="AA32" s="269"/>
      <c r="AB32" s="269">
        <v>0</v>
      </c>
      <c r="AC32" s="269">
        <v>0</v>
      </c>
    </row>
    <row r="33" spans="1:29" s="186" customFormat="1" x14ac:dyDescent="0.25">
      <c r="A33" s="187" t="s">
        <v>171</v>
      </c>
      <c r="B33" s="190" t="s">
        <v>170</v>
      </c>
      <c r="C33" s="269" t="s">
        <v>548</v>
      </c>
      <c r="D33" s="269">
        <v>32.632174638560002</v>
      </c>
      <c r="E33" s="269"/>
      <c r="F33" s="269"/>
      <c r="G33" s="269"/>
      <c r="H33" s="269"/>
      <c r="I33" s="269"/>
      <c r="J33" s="269"/>
      <c r="K33" s="269"/>
      <c r="L33" s="269"/>
      <c r="M33" s="269"/>
      <c r="N33" s="269"/>
      <c r="O33" s="269"/>
      <c r="P33" s="269"/>
      <c r="Q33" s="269"/>
      <c r="R33" s="269"/>
      <c r="S33" s="269"/>
      <c r="T33" s="269"/>
      <c r="U33" s="269"/>
      <c r="V33" s="269"/>
      <c r="W33" s="269"/>
      <c r="X33" s="269"/>
      <c r="Y33" s="269"/>
      <c r="Z33" s="269"/>
      <c r="AA33" s="269"/>
      <c r="AB33" s="269">
        <v>0</v>
      </c>
      <c r="AC33" s="269">
        <v>0</v>
      </c>
    </row>
    <row r="34" spans="1:29" s="186" customFormat="1" x14ac:dyDescent="0.25">
      <c r="A34" s="187" t="s">
        <v>169</v>
      </c>
      <c r="B34" s="190" t="s">
        <v>168</v>
      </c>
      <c r="C34" s="269" t="s">
        <v>548</v>
      </c>
      <c r="D34" s="269">
        <v>18.964072650160002</v>
      </c>
      <c r="E34" s="269"/>
      <c r="F34" s="269"/>
      <c r="G34" s="269"/>
      <c r="H34" s="269"/>
      <c r="I34" s="269"/>
      <c r="J34" s="269"/>
      <c r="K34" s="269"/>
      <c r="L34" s="269"/>
      <c r="M34" s="269"/>
      <c r="N34" s="269"/>
      <c r="O34" s="269"/>
      <c r="P34" s="269"/>
      <c r="Q34" s="269"/>
      <c r="R34" s="269"/>
      <c r="S34" s="269"/>
      <c r="T34" s="269"/>
      <c r="U34" s="269"/>
      <c r="V34" s="269"/>
      <c r="W34" s="269"/>
      <c r="X34" s="269"/>
      <c r="Y34" s="269"/>
      <c r="Z34" s="269"/>
      <c r="AA34" s="269"/>
      <c r="AB34" s="269">
        <v>0</v>
      </c>
      <c r="AC34" s="269">
        <v>0</v>
      </c>
    </row>
    <row r="35" spans="1:29" s="186" customFormat="1" ht="48" customHeight="1" x14ac:dyDescent="0.25">
      <c r="A35" s="187" t="s">
        <v>61</v>
      </c>
      <c r="B35" s="188" t="s">
        <v>167</v>
      </c>
      <c r="C35" s="269"/>
      <c r="D35" s="269"/>
      <c r="E35" s="269"/>
      <c r="F35" s="269"/>
      <c r="G35" s="269"/>
      <c r="H35" s="269"/>
      <c r="I35" s="269"/>
      <c r="J35" s="269"/>
      <c r="K35" s="269"/>
      <c r="L35" s="269"/>
      <c r="M35" s="269"/>
      <c r="N35" s="269"/>
      <c r="O35" s="269"/>
      <c r="P35" s="269"/>
      <c r="Q35" s="269"/>
      <c r="R35" s="269"/>
      <c r="S35" s="269"/>
      <c r="T35" s="269"/>
      <c r="U35" s="269"/>
      <c r="V35" s="269"/>
      <c r="W35" s="269"/>
      <c r="X35" s="269"/>
      <c r="Y35" s="269"/>
      <c r="Z35" s="269"/>
      <c r="AA35" s="269"/>
      <c r="AB35" s="269"/>
      <c r="AC35" s="269"/>
    </row>
    <row r="36" spans="1:29" s="186" customFormat="1" ht="44.25" customHeight="1" x14ac:dyDescent="0.25">
      <c r="A36" s="189" t="s">
        <v>166</v>
      </c>
      <c r="B36" s="190" t="s">
        <v>555</v>
      </c>
      <c r="C36" s="269"/>
      <c r="D36" s="269"/>
      <c r="E36" s="269"/>
      <c r="F36" s="269"/>
      <c r="G36" s="269">
        <v>0</v>
      </c>
      <c r="H36" s="269" t="s">
        <v>548</v>
      </c>
      <c r="I36" s="270" t="s">
        <v>548</v>
      </c>
      <c r="J36" s="269">
        <v>0</v>
      </c>
      <c r="K36" s="270" t="s">
        <v>595</v>
      </c>
      <c r="L36" s="269" t="s">
        <v>548</v>
      </c>
      <c r="M36" s="270" t="s">
        <v>548</v>
      </c>
      <c r="N36" s="269">
        <v>0</v>
      </c>
      <c r="O36" s="270" t="s">
        <v>595</v>
      </c>
      <c r="P36" s="269" t="s">
        <v>548</v>
      </c>
      <c r="Q36" s="270" t="s">
        <v>548</v>
      </c>
      <c r="R36" s="269">
        <v>0</v>
      </c>
      <c r="S36" s="270" t="s">
        <v>595</v>
      </c>
      <c r="T36" s="269" t="s">
        <v>548</v>
      </c>
      <c r="U36" s="270" t="s">
        <v>548</v>
      </c>
      <c r="V36" s="269">
        <v>0</v>
      </c>
      <c r="W36" s="270" t="s">
        <v>595</v>
      </c>
      <c r="X36" s="269">
        <v>0</v>
      </c>
      <c r="Y36" s="270" t="s">
        <v>595</v>
      </c>
      <c r="Z36" s="269" t="s">
        <v>548</v>
      </c>
      <c r="AA36" s="270" t="s">
        <v>548</v>
      </c>
      <c r="AB36" s="269">
        <v>0</v>
      </c>
      <c r="AC36" s="269">
        <v>0</v>
      </c>
    </row>
    <row r="37" spans="1:29" s="186" customFormat="1" ht="31.5" x14ac:dyDescent="0.25">
      <c r="A37" s="189" t="s">
        <v>165</v>
      </c>
      <c r="B37" s="192" t="s">
        <v>553</v>
      </c>
      <c r="C37" s="269"/>
      <c r="D37" s="269"/>
      <c r="E37" s="269"/>
      <c r="F37" s="269"/>
      <c r="G37" s="269">
        <v>0</v>
      </c>
      <c r="H37" s="269" t="s">
        <v>548</v>
      </c>
      <c r="I37" s="270" t="s">
        <v>548</v>
      </c>
      <c r="J37" s="269">
        <v>0</v>
      </c>
      <c r="K37" s="270" t="s">
        <v>595</v>
      </c>
      <c r="L37" s="269" t="s">
        <v>548</v>
      </c>
      <c r="M37" s="270" t="s">
        <v>548</v>
      </c>
      <c r="N37" s="269">
        <v>0</v>
      </c>
      <c r="O37" s="270" t="s">
        <v>595</v>
      </c>
      <c r="P37" s="269" t="s">
        <v>548</v>
      </c>
      <c r="Q37" s="270" t="s">
        <v>548</v>
      </c>
      <c r="R37" s="269">
        <v>0</v>
      </c>
      <c r="S37" s="270" t="s">
        <v>595</v>
      </c>
      <c r="T37" s="269" t="s">
        <v>548</v>
      </c>
      <c r="U37" s="270" t="s">
        <v>548</v>
      </c>
      <c r="V37" s="269">
        <v>0</v>
      </c>
      <c r="W37" s="270" t="s">
        <v>595</v>
      </c>
      <c r="X37" s="269">
        <v>0</v>
      </c>
      <c r="Y37" s="270" t="s">
        <v>595</v>
      </c>
      <c r="Z37" s="269" t="s">
        <v>548</v>
      </c>
      <c r="AA37" s="270" t="s">
        <v>548</v>
      </c>
      <c r="AB37" s="269">
        <v>0</v>
      </c>
      <c r="AC37" s="269">
        <v>0</v>
      </c>
    </row>
    <row r="38" spans="1:29" s="186" customFormat="1" x14ac:dyDescent="0.25">
      <c r="A38" s="189" t="s">
        <v>164</v>
      </c>
      <c r="B38" s="192" t="s">
        <v>155</v>
      </c>
      <c r="C38" s="269"/>
      <c r="D38" s="269"/>
      <c r="E38" s="269"/>
      <c r="F38" s="269"/>
      <c r="G38" s="269">
        <v>0</v>
      </c>
      <c r="H38" s="269" t="s">
        <v>548</v>
      </c>
      <c r="I38" s="270" t="s">
        <v>548</v>
      </c>
      <c r="J38" s="269">
        <v>0</v>
      </c>
      <c r="K38" s="270" t="s">
        <v>595</v>
      </c>
      <c r="L38" s="269" t="s">
        <v>548</v>
      </c>
      <c r="M38" s="270" t="s">
        <v>548</v>
      </c>
      <c r="N38" s="269">
        <v>0</v>
      </c>
      <c r="O38" s="270" t="s">
        <v>595</v>
      </c>
      <c r="P38" s="269" t="s">
        <v>548</v>
      </c>
      <c r="Q38" s="270" t="s">
        <v>548</v>
      </c>
      <c r="R38" s="269">
        <v>0</v>
      </c>
      <c r="S38" s="270" t="s">
        <v>595</v>
      </c>
      <c r="T38" s="269" t="s">
        <v>548</v>
      </c>
      <c r="U38" s="270" t="s">
        <v>548</v>
      </c>
      <c r="V38" s="269">
        <v>0</v>
      </c>
      <c r="W38" s="270" t="s">
        <v>595</v>
      </c>
      <c r="X38" s="269">
        <v>0</v>
      </c>
      <c r="Y38" s="270" t="s">
        <v>595</v>
      </c>
      <c r="Z38" s="269" t="s">
        <v>548</v>
      </c>
      <c r="AA38" s="270" t="s">
        <v>548</v>
      </c>
      <c r="AB38" s="269">
        <v>0</v>
      </c>
      <c r="AC38" s="269">
        <v>0</v>
      </c>
    </row>
    <row r="39" spans="1:29" s="186" customFormat="1" x14ac:dyDescent="0.25">
      <c r="A39" s="189" t="s">
        <v>163</v>
      </c>
      <c r="B39" s="190" t="s">
        <v>554</v>
      </c>
      <c r="C39" s="269"/>
      <c r="D39" s="269"/>
      <c r="E39" s="269"/>
      <c r="F39" s="269"/>
      <c r="G39" s="269">
        <v>0</v>
      </c>
      <c r="H39" s="269" t="s">
        <v>548</v>
      </c>
      <c r="I39" s="270" t="s">
        <v>548</v>
      </c>
      <c r="J39" s="269">
        <v>0</v>
      </c>
      <c r="K39" s="270" t="s">
        <v>595</v>
      </c>
      <c r="L39" s="269" t="s">
        <v>548</v>
      </c>
      <c r="M39" s="270" t="s">
        <v>548</v>
      </c>
      <c r="N39" s="269">
        <v>0</v>
      </c>
      <c r="O39" s="270" t="s">
        <v>595</v>
      </c>
      <c r="P39" s="269" t="s">
        <v>548</v>
      </c>
      <c r="Q39" s="270" t="s">
        <v>548</v>
      </c>
      <c r="R39" s="269">
        <v>0</v>
      </c>
      <c r="S39" s="270" t="s">
        <v>595</v>
      </c>
      <c r="T39" s="269" t="s">
        <v>548</v>
      </c>
      <c r="U39" s="270" t="s">
        <v>548</v>
      </c>
      <c r="V39" s="269">
        <v>0</v>
      </c>
      <c r="W39" s="270" t="s">
        <v>595</v>
      </c>
      <c r="X39" s="269">
        <v>0</v>
      </c>
      <c r="Y39" s="270" t="s">
        <v>595</v>
      </c>
      <c r="Z39" s="269" t="s">
        <v>548</v>
      </c>
      <c r="AA39" s="270" t="s">
        <v>548</v>
      </c>
      <c r="AB39" s="269">
        <v>0</v>
      </c>
      <c r="AC39" s="269">
        <v>0</v>
      </c>
    </row>
    <row r="40" spans="1:29" s="186" customFormat="1" x14ac:dyDescent="0.25">
      <c r="A40" s="189" t="s">
        <v>162</v>
      </c>
      <c r="B40" s="190" t="s">
        <v>556</v>
      </c>
      <c r="C40" s="269"/>
      <c r="D40" s="269"/>
      <c r="E40" s="269"/>
      <c r="F40" s="269"/>
      <c r="G40" s="269">
        <v>0</v>
      </c>
      <c r="H40" s="269" t="s">
        <v>548</v>
      </c>
      <c r="I40" s="270" t="s">
        <v>548</v>
      </c>
      <c r="J40" s="269">
        <v>0</v>
      </c>
      <c r="K40" s="270" t="s">
        <v>595</v>
      </c>
      <c r="L40" s="269" t="s">
        <v>548</v>
      </c>
      <c r="M40" s="270" t="s">
        <v>548</v>
      </c>
      <c r="N40" s="269">
        <v>0</v>
      </c>
      <c r="O40" s="270" t="s">
        <v>595</v>
      </c>
      <c r="P40" s="269" t="s">
        <v>548</v>
      </c>
      <c r="Q40" s="270" t="s">
        <v>548</v>
      </c>
      <c r="R40" s="269">
        <v>0</v>
      </c>
      <c r="S40" s="270" t="s">
        <v>595</v>
      </c>
      <c r="T40" s="269" t="s">
        <v>548</v>
      </c>
      <c r="U40" s="270" t="s">
        <v>548</v>
      </c>
      <c r="V40" s="269">
        <v>0</v>
      </c>
      <c r="W40" s="270" t="s">
        <v>595</v>
      </c>
      <c r="X40" s="269">
        <v>0</v>
      </c>
      <c r="Y40" s="270" t="s">
        <v>595</v>
      </c>
      <c r="Z40" s="269" t="s">
        <v>548</v>
      </c>
      <c r="AA40" s="270" t="s">
        <v>548</v>
      </c>
      <c r="AB40" s="269">
        <v>0</v>
      </c>
      <c r="AC40" s="269">
        <v>0</v>
      </c>
    </row>
    <row r="41" spans="1:29" s="186" customFormat="1" x14ac:dyDescent="0.25">
      <c r="A41" s="189" t="s">
        <v>161</v>
      </c>
      <c r="B41" s="190" t="s">
        <v>557</v>
      </c>
      <c r="C41" s="269"/>
      <c r="D41" s="269"/>
      <c r="E41" s="269"/>
      <c r="F41" s="269"/>
      <c r="G41" s="269">
        <v>0</v>
      </c>
      <c r="H41" s="269" t="s">
        <v>548</v>
      </c>
      <c r="I41" s="270" t="s">
        <v>548</v>
      </c>
      <c r="J41" s="269">
        <v>0</v>
      </c>
      <c r="K41" s="270" t="s">
        <v>595</v>
      </c>
      <c r="L41" s="269" t="s">
        <v>548</v>
      </c>
      <c r="M41" s="270" t="s">
        <v>548</v>
      </c>
      <c r="N41" s="269">
        <v>0</v>
      </c>
      <c r="O41" s="270" t="s">
        <v>595</v>
      </c>
      <c r="P41" s="269" t="s">
        <v>548</v>
      </c>
      <c r="Q41" s="270" t="s">
        <v>548</v>
      </c>
      <c r="R41" s="269">
        <v>0</v>
      </c>
      <c r="S41" s="270" t="s">
        <v>595</v>
      </c>
      <c r="T41" s="269" t="s">
        <v>548</v>
      </c>
      <c r="U41" s="270" t="s">
        <v>548</v>
      </c>
      <c r="V41" s="269">
        <v>0</v>
      </c>
      <c r="W41" s="270" t="s">
        <v>595</v>
      </c>
      <c r="X41" s="269">
        <v>0</v>
      </c>
      <c r="Y41" s="270" t="s">
        <v>595</v>
      </c>
      <c r="Z41" s="269" t="s">
        <v>548</v>
      </c>
      <c r="AA41" s="270" t="s">
        <v>548</v>
      </c>
      <c r="AB41" s="269">
        <v>0</v>
      </c>
      <c r="AC41" s="269">
        <v>0</v>
      </c>
    </row>
    <row r="42" spans="1:29" s="186" customFormat="1" x14ac:dyDescent="0.25">
      <c r="A42" s="189" t="s">
        <v>160</v>
      </c>
      <c r="B42" s="190" t="s">
        <v>558</v>
      </c>
      <c r="C42" s="269"/>
      <c r="D42" s="269"/>
      <c r="E42" s="269"/>
      <c r="F42" s="269"/>
      <c r="G42" s="269">
        <v>0</v>
      </c>
      <c r="H42" s="269" t="s">
        <v>548</v>
      </c>
      <c r="I42" s="270" t="s">
        <v>548</v>
      </c>
      <c r="J42" s="269">
        <v>0</v>
      </c>
      <c r="K42" s="270" t="s">
        <v>595</v>
      </c>
      <c r="L42" s="269" t="s">
        <v>548</v>
      </c>
      <c r="M42" s="270" t="s">
        <v>548</v>
      </c>
      <c r="N42" s="269">
        <v>0</v>
      </c>
      <c r="O42" s="270" t="s">
        <v>595</v>
      </c>
      <c r="P42" s="269" t="s">
        <v>548</v>
      </c>
      <c r="Q42" s="270" t="s">
        <v>548</v>
      </c>
      <c r="R42" s="269">
        <v>0</v>
      </c>
      <c r="S42" s="270" t="s">
        <v>595</v>
      </c>
      <c r="T42" s="269" t="s">
        <v>548</v>
      </c>
      <c r="U42" s="270" t="s">
        <v>548</v>
      </c>
      <c r="V42" s="269">
        <v>0</v>
      </c>
      <c r="W42" s="270" t="s">
        <v>595</v>
      </c>
      <c r="X42" s="269">
        <v>0</v>
      </c>
      <c r="Y42" s="270" t="s">
        <v>595</v>
      </c>
      <c r="Z42" s="269" t="s">
        <v>548</v>
      </c>
      <c r="AA42" s="270" t="s">
        <v>548</v>
      </c>
      <c r="AB42" s="269">
        <v>0</v>
      </c>
      <c r="AC42" s="269">
        <v>0</v>
      </c>
    </row>
    <row r="43" spans="1:29" s="186" customFormat="1" x14ac:dyDescent="0.25">
      <c r="A43" s="189" t="s">
        <v>559</v>
      </c>
      <c r="B43" s="190" t="s">
        <v>560</v>
      </c>
      <c r="C43" s="269"/>
      <c r="D43" s="269"/>
      <c r="E43" s="269"/>
      <c r="F43" s="269"/>
      <c r="G43" s="269">
        <v>0</v>
      </c>
      <c r="H43" s="269" t="s">
        <v>548</v>
      </c>
      <c r="I43" s="270" t="s">
        <v>548</v>
      </c>
      <c r="J43" s="269">
        <v>0</v>
      </c>
      <c r="K43" s="270" t="s">
        <v>595</v>
      </c>
      <c r="L43" s="269" t="s">
        <v>548</v>
      </c>
      <c r="M43" s="270" t="s">
        <v>548</v>
      </c>
      <c r="N43" s="269">
        <v>0</v>
      </c>
      <c r="O43" s="270" t="s">
        <v>595</v>
      </c>
      <c r="P43" s="269" t="s">
        <v>548</v>
      </c>
      <c r="Q43" s="270" t="s">
        <v>548</v>
      </c>
      <c r="R43" s="269">
        <v>0</v>
      </c>
      <c r="S43" s="270" t="s">
        <v>595</v>
      </c>
      <c r="T43" s="269" t="s">
        <v>548</v>
      </c>
      <c r="U43" s="270" t="s">
        <v>548</v>
      </c>
      <c r="V43" s="269">
        <v>0</v>
      </c>
      <c r="W43" s="270" t="s">
        <v>595</v>
      </c>
      <c r="X43" s="269">
        <v>0</v>
      </c>
      <c r="Y43" s="270" t="s">
        <v>595</v>
      </c>
      <c r="Z43" s="269" t="s">
        <v>548</v>
      </c>
      <c r="AA43" s="270" t="s">
        <v>548</v>
      </c>
      <c r="AB43" s="269">
        <v>0</v>
      </c>
      <c r="AC43" s="269">
        <v>0</v>
      </c>
    </row>
    <row r="44" spans="1:29" s="186" customFormat="1" x14ac:dyDescent="0.25">
      <c r="A44" s="189" t="s">
        <v>561</v>
      </c>
      <c r="B44" s="190" t="s">
        <v>562</v>
      </c>
      <c r="C44" s="269"/>
      <c r="D44" s="269"/>
      <c r="E44" s="269"/>
      <c r="F44" s="269"/>
      <c r="G44" s="269">
        <v>0</v>
      </c>
      <c r="H44" s="269" t="s">
        <v>548</v>
      </c>
      <c r="I44" s="270" t="s">
        <v>548</v>
      </c>
      <c r="J44" s="269">
        <v>0</v>
      </c>
      <c r="K44" s="270" t="s">
        <v>595</v>
      </c>
      <c r="L44" s="269" t="s">
        <v>548</v>
      </c>
      <c r="M44" s="270" t="s">
        <v>548</v>
      </c>
      <c r="N44" s="269">
        <v>0</v>
      </c>
      <c r="O44" s="270" t="s">
        <v>595</v>
      </c>
      <c r="P44" s="269" t="s">
        <v>548</v>
      </c>
      <c r="Q44" s="270" t="s">
        <v>548</v>
      </c>
      <c r="R44" s="269">
        <v>0</v>
      </c>
      <c r="S44" s="270" t="s">
        <v>595</v>
      </c>
      <c r="T44" s="269" t="s">
        <v>548</v>
      </c>
      <c r="U44" s="270" t="s">
        <v>548</v>
      </c>
      <c r="V44" s="269">
        <v>0</v>
      </c>
      <c r="W44" s="270" t="s">
        <v>595</v>
      </c>
      <c r="X44" s="269">
        <v>0</v>
      </c>
      <c r="Y44" s="270" t="s">
        <v>595</v>
      </c>
      <c r="Z44" s="269" t="s">
        <v>548</v>
      </c>
      <c r="AA44" s="270" t="s">
        <v>548</v>
      </c>
      <c r="AB44" s="269">
        <v>0</v>
      </c>
      <c r="AC44" s="269">
        <v>0</v>
      </c>
    </row>
    <row r="45" spans="1:29" s="186" customFormat="1" x14ac:dyDescent="0.25">
      <c r="A45" s="189" t="s">
        <v>563</v>
      </c>
      <c r="B45" s="190" t="s">
        <v>564</v>
      </c>
      <c r="C45" s="269"/>
      <c r="D45" s="269"/>
      <c r="E45" s="269"/>
      <c r="F45" s="269"/>
      <c r="G45" s="269">
        <v>0</v>
      </c>
      <c r="H45" s="269" t="s">
        <v>548</v>
      </c>
      <c r="I45" s="270" t="s">
        <v>548</v>
      </c>
      <c r="J45" s="269">
        <v>0</v>
      </c>
      <c r="K45" s="270" t="s">
        <v>595</v>
      </c>
      <c r="L45" s="269" t="s">
        <v>548</v>
      </c>
      <c r="M45" s="270" t="s">
        <v>548</v>
      </c>
      <c r="N45" s="269">
        <v>0</v>
      </c>
      <c r="O45" s="270" t="s">
        <v>595</v>
      </c>
      <c r="P45" s="269" t="s">
        <v>548</v>
      </c>
      <c r="Q45" s="270" t="s">
        <v>548</v>
      </c>
      <c r="R45" s="269">
        <v>0</v>
      </c>
      <c r="S45" s="270" t="s">
        <v>595</v>
      </c>
      <c r="T45" s="269" t="s">
        <v>548</v>
      </c>
      <c r="U45" s="270" t="s">
        <v>548</v>
      </c>
      <c r="V45" s="269">
        <v>0</v>
      </c>
      <c r="W45" s="270" t="s">
        <v>595</v>
      </c>
      <c r="X45" s="269">
        <v>0</v>
      </c>
      <c r="Y45" s="270" t="s">
        <v>595</v>
      </c>
      <c r="Z45" s="269" t="s">
        <v>548</v>
      </c>
      <c r="AA45" s="270" t="s">
        <v>548</v>
      </c>
      <c r="AB45" s="269">
        <v>0</v>
      </c>
      <c r="AC45" s="269">
        <v>0</v>
      </c>
    </row>
    <row r="46" spans="1:29" s="186" customFormat="1" x14ac:dyDescent="0.25">
      <c r="A46" s="189" t="s">
        <v>565</v>
      </c>
      <c r="B46" s="190" t="s">
        <v>566</v>
      </c>
      <c r="C46" s="269"/>
      <c r="D46" s="269"/>
      <c r="E46" s="269"/>
      <c r="F46" s="269"/>
      <c r="G46" s="269">
        <v>0</v>
      </c>
      <c r="H46" s="269" t="s">
        <v>548</v>
      </c>
      <c r="I46" s="270" t="s">
        <v>548</v>
      </c>
      <c r="J46" s="269">
        <v>0</v>
      </c>
      <c r="K46" s="270" t="s">
        <v>595</v>
      </c>
      <c r="L46" s="269" t="s">
        <v>548</v>
      </c>
      <c r="M46" s="270" t="s">
        <v>548</v>
      </c>
      <c r="N46" s="269">
        <v>0</v>
      </c>
      <c r="O46" s="270" t="s">
        <v>595</v>
      </c>
      <c r="P46" s="269" t="s">
        <v>548</v>
      </c>
      <c r="Q46" s="270" t="s">
        <v>548</v>
      </c>
      <c r="R46" s="269">
        <v>0</v>
      </c>
      <c r="S46" s="270" t="s">
        <v>595</v>
      </c>
      <c r="T46" s="269" t="s">
        <v>548</v>
      </c>
      <c r="U46" s="270" t="s">
        <v>548</v>
      </c>
      <c r="V46" s="269">
        <v>0</v>
      </c>
      <c r="W46" s="270" t="s">
        <v>595</v>
      </c>
      <c r="X46" s="269">
        <v>0</v>
      </c>
      <c r="Y46" s="270" t="s">
        <v>595</v>
      </c>
      <c r="Z46" s="269" t="s">
        <v>548</v>
      </c>
      <c r="AA46" s="270" t="s">
        <v>548</v>
      </c>
      <c r="AB46" s="269">
        <v>0</v>
      </c>
      <c r="AC46" s="269">
        <v>0</v>
      </c>
    </row>
    <row r="47" spans="1:29" s="186" customFormat="1" x14ac:dyDescent="0.25">
      <c r="A47" s="187" t="s">
        <v>60</v>
      </c>
      <c r="B47" s="188" t="s">
        <v>159</v>
      </c>
      <c r="C47" s="269"/>
      <c r="D47" s="269"/>
      <c r="E47" s="269"/>
      <c r="F47" s="269"/>
      <c r="G47" s="269"/>
      <c r="H47" s="269"/>
      <c r="I47" s="269"/>
      <c r="J47" s="269"/>
      <c r="K47" s="269"/>
      <c r="L47" s="269"/>
      <c r="M47" s="269"/>
      <c r="N47" s="269"/>
      <c r="O47" s="269"/>
      <c r="P47" s="269"/>
      <c r="Q47" s="269"/>
      <c r="R47" s="269"/>
      <c r="S47" s="270"/>
      <c r="T47" s="269"/>
      <c r="U47" s="269"/>
      <c r="V47" s="269"/>
      <c r="W47" s="269"/>
      <c r="X47" s="269"/>
      <c r="Y47" s="269"/>
      <c r="Z47" s="269"/>
      <c r="AA47" s="269"/>
      <c r="AB47" s="269"/>
      <c r="AC47" s="269"/>
    </row>
    <row r="48" spans="1:29" s="186" customFormat="1" ht="33.75" customHeight="1" x14ac:dyDescent="0.25">
      <c r="A48" s="189" t="s">
        <v>158</v>
      </c>
      <c r="B48" s="190" t="s">
        <v>555</v>
      </c>
      <c r="C48" s="269" t="s">
        <v>548</v>
      </c>
      <c r="D48" s="269">
        <v>0</v>
      </c>
      <c r="E48" s="269"/>
      <c r="F48" s="269"/>
      <c r="G48" s="269">
        <v>0</v>
      </c>
      <c r="H48" s="269" t="s">
        <v>548</v>
      </c>
      <c r="I48" s="269"/>
      <c r="J48" s="269">
        <v>0</v>
      </c>
      <c r="K48" s="269"/>
      <c r="L48" s="269" t="s">
        <v>548</v>
      </c>
      <c r="M48" s="269"/>
      <c r="N48" s="269">
        <v>0</v>
      </c>
      <c r="O48" s="269"/>
      <c r="P48" s="269" t="s">
        <v>548</v>
      </c>
      <c r="Q48" s="269"/>
      <c r="R48" s="269">
        <v>0</v>
      </c>
      <c r="S48" s="269"/>
      <c r="T48" s="269" t="s">
        <v>548</v>
      </c>
      <c r="U48" s="269"/>
      <c r="V48" s="269">
        <v>0</v>
      </c>
      <c r="W48" s="269"/>
      <c r="X48" s="269">
        <v>0</v>
      </c>
      <c r="Y48" s="269"/>
      <c r="Z48" s="269" t="s">
        <v>548</v>
      </c>
      <c r="AA48" s="269"/>
      <c r="AB48" s="269">
        <v>0</v>
      </c>
      <c r="AC48" s="269">
        <v>0</v>
      </c>
    </row>
    <row r="49" spans="1:29" s="186" customFormat="1" ht="31.5" x14ac:dyDescent="0.25">
      <c r="A49" s="189" t="s">
        <v>157</v>
      </c>
      <c r="B49" s="192" t="s">
        <v>553</v>
      </c>
      <c r="C49" s="269" t="s">
        <v>548</v>
      </c>
      <c r="D49" s="269">
        <v>0</v>
      </c>
      <c r="E49" s="269"/>
      <c r="F49" s="269"/>
      <c r="G49" s="269">
        <v>0</v>
      </c>
      <c r="H49" s="269" t="s">
        <v>548</v>
      </c>
      <c r="I49" s="269"/>
      <c r="J49" s="269">
        <v>0</v>
      </c>
      <c r="K49" s="269"/>
      <c r="L49" s="269" t="s">
        <v>548</v>
      </c>
      <c r="M49" s="269"/>
      <c r="N49" s="269">
        <v>0</v>
      </c>
      <c r="O49" s="269"/>
      <c r="P49" s="269" t="s">
        <v>548</v>
      </c>
      <c r="Q49" s="269"/>
      <c r="R49" s="269">
        <v>0</v>
      </c>
      <c r="S49" s="269"/>
      <c r="T49" s="269" t="s">
        <v>548</v>
      </c>
      <c r="U49" s="269"/>
      <c r="V49" s="269">
        <v>0</v>
      </c>
      <c r="W49" s="269"/>
      <c r="X49" s="269">
        <v>0</v>
      </c>
      <c r="Y49" s="269"/>
      <c r="Z49" s="269" t="s">
        <v>548</v>
      </c>
      <c r="AA49" s="269"/>
      <c r="AB49" s="269">
        <v>0</v>
      </c>
      <c r="AC49" s="269">
        <v>0</v>
      </c>
    </row>
    <row r="50" spans="1:29" s="186" customFormat="1" x14ac:dyDescent="0.25">
      <c r="A50" s="189" t="s">
        <v>156</v>
      </c>
      <c r="B50" s="192" t="s">
        <v>155</v>
      </c>
      <c r="C50" s="269" t="s">
        <v>548</v>
      </c>
      <c r="D50" s="269">
        <v>0</v>
      </c>
      <c r="E50" s="269"/>
      <c r="F50" s="269"/>
      <c r="G50" s="269">
        <v>0</v>
      </c>
      <c r="H50" s="269" t="s">
        <v>548</v>
      </c>
      <c r="I50" s="269"/>
      <c r="J50" s="269">
        <v>0</v>
      </c>
      <c r="K50" s="269"/>
      <c r="L50" s="269" t="s">
        <v>548</v>
      </c>
      <c r="M50" s="269"/>
      <c r="N50" s="269">
        <v>0</v>
      </c>
      <c r="O50" s="269"/>
      <c r="P50" s="269" t="s">
        <v>548</v>
      </c>
      <c r="Q50" s="269"/>
      <c r="R50" s="269">
        <v>0</v>
      </c>
      <c r="S50" s="269"/>
      <c r="T50" s="269" t="s">
        <v>548</v>
      </c>
      <c r="U50" s="269"/>
      <c r="V50" s="269">
        <v>0</v>
      </c>
      <c r="W50" s="269"/>
      <c r="X50" s="269">
        <v>0</v>
      </c>
      <c r="Y50" s="269"/>
      <c r="Z50" s="269" t="s">
        <v>548</v>
      </c>
      <c r="AA50" s="269"/>
      <c r="AB50" s="269">
        <v>0</v>
      </c>
      <c r="AC50" s="269">
        <v>0</v>
      </c>
    </row>
    <row r="51" spans="1:29" s="186" customFormat="1" ht="31.5" x14ac:dyDescent="0.25">
      <c r="A51" s="189" t="s">
        <v>154</v>
      </c>
      <c r="B51" s="190" t="s">
        <v>153</v>
      </c>
      <c r="C51" s="269" t="s">
        <v>548</v>
      </c>
      <c r="D51" s="269">
        <v>0</v>
      </c>
      <c r="E51" s="269"/>
      <c r="F51" s="269"/>
      <c r="G51" s="269">
        <v>0</v>
      </c>
      <c r="H51" s="269" t="s">
        <v>548</v>
      </c>
      <c r="I51" s="269"/>
      <c r="J51" s="269">
        <v>0</v>
      </c>
      <c r="K51" s="269"/>
      <c r="L51" s="269" t="s">
        <v>548</v>
      </c>
      <c r="M51" s="269"/>
      <c r="N51" s="269">
        <v>0</v>
      </c>
      <c r="O51" s="269"/>
      <c r="P51" s="269" t="s">
        <v>548</v>
      </c>
      <c r="Q51" s="269"/>
      <c r="R51" s="269">
        <v>0</v>
      </c>
      <c r="S51" s="269"/>
      <c r="T51" s="269" t="s">
        <v>548</v>
      </c>
      <c r="U51" s="269"/>
      <c r="V51" s="269">
        <v>0</v>
      </c>
      <c r="W51" s="269"/>
      <c r="X51" s="269">
        <v>0</v>
      </c>
      <c r="Y51" s="269"/>
      <c r="Z51" s="269" t="s">
        <v>548</v>
      </c>
      <c r="AA51" s="269"/>
      <c r="AB51" s="269">
        <v>0</v>
      </c>
      <c r="AC51" s="269">
        <v>0</v>
      </c>
    </row>
    <row r="52" spans="1:29" s="186" customFormat="1" ht="31.5" x14ac:dyDescent="0.25">
      <c r="A52" s="189" t="s">
        <v>152</v>
      </c>
      <c r="B52" s="190" t="s">
        <v>151</v>
      </c>
      <c r="C52" s="269" t="s">
        <v>548</v>
      </c>
      <c r="D52" s="269">
        <v>0</v>
      </c>
      <c r="E52" s="269"/>
      <c r="F52" s="269"/>
      <c r="G52" s="269">
        <v>0</v>
      </c>
      <c r="H52" s="269" t="s">
        <v>548</v>
      </c>
      <c r="I52" s="269"/>
      <c r="J52" s="269">
        <v>0</v>
      </c>
      <c r="K52" s="269"/>
      <c r="L52" s="269" t="s">
        <v>548</v>
      </c>
      <c r="M52" s="269"/>
      <c r="N52" s="269">
        <v>0</v>
      </c>
      <c r="O52" s="269"/>
      <c r="P52" s="269" t="s">
        <v>548</v>
      </c>
      <c r="Q52" s="269"/>
      <c r="R52" s="269">
        <v>0</v>
      </c>
      <c r="S52" s="269"/>
      <c r="T52" s="269" t="s">
        <v>548</v>
      </c>
      <c r="U52" s="269"/>
      <c r="V52" s="269">
        <v>0</v>
      </c>
      <c r="W52" s="269"/>
      <c r="X52" s="269">
        <v>0</v>
      </c>
      <c r="Y52" s="269"/>
      <c r="Z52" s="269" t="s">
        <v>548</v>
      </c>
      <c r="AA52" s="269"/>
      <c r="AB52" s="269">
        <v>0</v>
      </c>
      <c r="AC52" s="269">
        <v>0</v>
      </c>
    </row>
    <row r="53" spans="1:29" s="186" customFormat="1" x14ac:dyDescent="0.25">
      <c r="A53" s="189" t="s">
        <v>150</v>
      </c>
      <c r="B53" s="190" t="s">
        <v>149</v>
      </c>
      <c r="C53" s="269" t="s">
        <v>548</v>
      </c>
      <c r="D53" s="269">
        <v>0</v>
      </c>
      <c r="E53" s="269"/>
      <c r="F53" s="269"/>
      <c r="G53" s="269">
        <v>0</v>
      </c>
      <c r="H53" s="269" t="s">
        <v>548</v>
      </c>
      <c r="I53" s="269"/>
      <c r="J53" s="269">
        <v>0</v>
      </c>
      <c r="K53" s="269"/>
      <c r="L53" s="269" t="s">
        <v>548</v>
      </c>
      <c r="M53" s="269"/>
      <c r="N53" s="269">
        <v>0</v>
      </c>
      <c r="O53" s="269"/>
      <c r="P53" s="269" t="s">
        <v>548</v>
      </c>
      <c r="Q53" s="269"/>
      <c r="R53" s="269">
        <v>0</v>
      </c>
      <c r="S53" s="269"/>
      <c r="T53" s="269" t="s">
        <v>548</v>
      </c>
      <c r="U53" s="269"/>
      <c r="V53" s="269">
        <v>0</v>
      </c>
      <c r="W53" s="269"/>
      <c r="X53" s="269">
        <v>0</v>
      </c>
      <c r="Y53" s="269"/>
      <c r="Z53" s="269" t="s">
        <v>548</v>
      </c>
      <c r="AA53" s="269"/>
      <c r="AB53" s="269">
        <v>0</v>
      </c>
      <c r="AC53" s="269">
        <v>0</v>
      </c>
    </row>
    <row r="54" spans="1:29" s="186" customFormat="1" x14ac:dyDescent="0.25">
      <c r="A54" s="189" t="s">
        <v>148</v>
      </c>
      <c r="B54" s="190" t="s">
        <v>556</v>
      </c>
      <c r="C54" s="269" t="s">
        <v>548</v>
      </c>
      <c r="D54" s="269">
        <v>0</v>
      </c>
      <c r="E54" s="269"/>
      <c r="F54" s="269"/>
      <c r="G54" s="269">
        <v>0</v>
      </c>
      <c r="H54" s="269" t="s">
        <v>548</v>
      </c>
      <c r="I54" s="269"/>
      <c r="J54" s="269">
        <v>0</v>
      </c>
      <c r="K54" s="269"/>
      <c r="L54" s="269" t="s">
        <v>548</v>
      </c>
      <c r="M54" s="269"/>
      <c r="N54" s="269">
        <v>0</v>
      </c>
      <c r="O54" s="269"/>
      <c r="P54" s="269" t="s">
        <v>548</v>
      </c>
      <c r="Q54" s="269"/>
      <c r="R54" s="269">
        <v>0</v>
      </c>
      <c r="S54" s="269"/>
      <c r="T54" s="269" t="s">
        <v>548</v>
      </c>
      <c r="U54" s="269"/>
      <c r="V54" s="269">
        <v>0</v>
      </c>
      <c r="W54" s="269"/>
      <c r="X54" s="269">
        <v>0</v>
      </c>
      <c r="Y54" s="269"/>
      <c r="Z54" s="269" t="s">
        <v>548</v>
      </c>
      <c r="AA54" s="269"/>
      <c r="AB54" s="269">
        <v>0</v>
      </c>
      <c r="AC54" s="269">
        <v>0</v>
      </c>
    </row>
    <row r="55" spans="1:29" s="186" customFormat="1" x14ac:dyDescent="0.25">
      <c r="A55" s="189" t="s">
        <v>567</v>
      </c>
      <c r="B55" s="190" t="s">
        <v>557</v>
      </c>
      <c r="C55" s="269" t="s">
        <v>548</v>
      </c>
      <c r="D55" s="269">
        <v>0</v>
      </c>
      <c r="E55" s="269"/>
      <c r="F55" s="269"/>
      <c r="G55" s="269">
        <v>0</v>
      </c>
      <c r="H55" s="269" t="s">
        <v>548</v>
      </c>
      <c r="I55" s="269"/>
      <c r="J55" s="269">
        <v>0</v>
      </c>
      <c r="K55" s="269"/>
      <c r="L55" s="269" t="s">
        <v>548</v>
      </c>
      <c r="M55" s="269"/>
      <c r="N55" s="269">
        <v>0</v>
      </c>
      <c r="O55" s="269"/>
      <c r="P55" s="269" t="s">
        <v>548</v>
      </c>
      <c r="Q55" s="269"/>
      <c r="R55" s="269">
        <v>0</v>
      </c>
      <c r="S55" s="269"/>
      <c r="T55" s="269" t="s">
        <v>548</v>
      </c>
      <c r="U55" s="269"/>
      <c r="V55" s="269">
        <v>0</v>
      </c>
      <c r="W55" s="269"/>
      <c r="X55" s="269">
        <v>0</v>
      </c>
      <c r="Y55" s="269"/>
      <c r="Z55" s="269" t="s">
        <v>548</v>
      </c>
      <c r="AA55" s="269"/>
      <c r="AB55" s="269">
        <v>0</v>
      </c>
      <c r="AC55" s="269">
        <v>0</v>
      </c>
    </row>
    <row r="56" spans="1:29" s="186" customFormat="1" x14ac:dyDescent="0.25">
      <c r="A56" s="189" t="s">
        <v>568</v>
      </c>
      <c r="B56" s="190" t="s">
        <v>558</v>
      </c>
      <c r="C56" s="269" t="s">
        <v>548</v>
      </c>
      <c r="D56" s="269">
        <v>0</v>
      </c>
      <c r="E56" s="269"/>
      <c r="F56" s="269"/>
      <c r="G56" s="269">
        <v>0</v>
      </c>
      <c r="H56" s="269" t="s">
        <v>548</v>
      </c>
      <c r="I56" s="269"/>
      <c r="J56" s="269">
        <v>0</v>
      </c>
      <c r="K56" s="269"/>
      <c r="L56" s="269" t="s">
        <v>548</v>
      </c>
      <c r="M56" s="269"/>
      <c r="N56" s="269">
        <v>0</v>
      </c>
      <c r="O56" s="269"/>
      <c r="P56" s="269" t="s">
        <v>548</v>
      </c>
      <c r="Q56" s="269"/>
      <c r="R56" s="269">
        <v>0</v>
      </c>
      <c r="S56" s="269"/>
      <c r="T56" s="269" t="s">
        <v>548</v>
      </c>
      <c r="U56" s="269"/>
      <c r="V56" s="269">
        <v>0</v>
      </c>
      <c r="W56" s="269"/>
      <c r="X56" s="269">
        <v>0</v>
      </c>
      <c r="Y56" s="269"/>
      <c r="Z56" s="269" t="s">
        <v>548</v>
      </c>
      <c r="AA56" s="269"/>
      <c r="AB56" s="269">
        <v>0</v>
      </c>
      <c r="AC56" s="269">
        <v>0</v>
      </c>
    </row>
    <row r="57" spans="1:29" s="186" customFormat="1" x14ac:dyDescent="0.25">
      <c r="A57" s="189" t="s">
        <v>569</v>
      </c>
      <c r="B57" s="190" t="s">
        <v>560</v>
      </c>
      <c r="C57" s="269" t="s">
        <v>548</v>
      </c>
      <c r="D57" s="269">
        <v>0</v>
      </c>
      <c r="E57" s="269"/>
      <c r="F57" s="269"/>
      <c r="G57" s="269">
        <v>0</v>
      </c>
      <c r="H57" s="269" t="s">
        <v>548</v>
      </c>
      <c r="I57" s="269"/>
      <c r="J57" s="269">
        <v>0</v>
      </c>
      <c r="K57" s="269"/>
      <c r="L57" s="269" t="s">
        <v>548</v>
      </c>
      <c r="M57" s="269"/>
      <c r="N57" s="269">
        <v>0</v>
      </c>
      <c r="O57" s="269"/>
      <c r="P57" s="269" t="s">
        <v>548</v>
      </c>
      <c r="Q57" s="269"/>
      <c r="R57" s="269">
        <v>0</v>
      </c>
      <c r="S57" s="269"/>
      <c r="T57" s="269" t="s">
        <v>548</v>
      </c>
      <c r="U57" s="269"/>
      <c r="V57" s="269">
        <v>0</v>
      </c>
      <c r="W57" s="269"/>
      <c r="X57" s="269">
        <v>0</v>
      </c>
      <c r="Y57" s="269"/>
      <c r="Z57" s="269" t="s">
        <v>548</v>
      </c>
      <c r="AA57" s="269"/>
      <c r="AB57" s="269">
        <v>0</v>
      </c>
      <c r="AC57" s="269">
        <v>0</v>
      </c>
    </row>
    <row r="58" spans="1:29" s="186" customFormat="1" x14ac:dyDescent="0.25">
      <c r="A58" s="189" t="s">
        <v>570</v>
      </c>
      <c r="B58" s="190" t="s">
        <v>562</v>
      </c>
      <c r="C58" s="269" t="s">
        <v>548</v>
      </c>
      <c r="D58" s="269">
        <v>1</v>
      </c>
      <c r="E58" s="269"/>
      <c r="F58" s="269"/>
      <c r="G58" s="269">
        <v>0</v>
      </c>
      <c r="H58" s="269" t="s">
        <v>548</v>
      </c>
      <c r="I58" s="269"/>
      <c r="J58" s="269">
        <v>0</v>
      </c>
      <c r="K58" s="269"/>
      <c r="L58" s="269" t="s">
        <v>548</v>
      </c>
      <c r="M58" s="269"/>
      <c r="N58" s="269">
        <v>1</v>
      </c>
      <c r="O58" s="269"/>
      <c r="P58" s="269" t="s">
        <v>548</v>
      </c>
      <c r="Q58" s="269"/>
      <c r="R58" s="269">
        <v>0</v>
      </c>
      <c r="S58" s="269"/>
      <c r="T58" s="269" t="s">
        <v>548</v>
      </c>
      <c r="U58" s="269"/>
      <c r="V58" s="269">
        <v>0</v>
      </c>
      <c r="W58" s="269"/>
      <c r="X58" s="269">
        <v>0</v>
      </c>
      <c r="Y58" s="269"/>
      <c r="Z58" s="269" t="s">
        <v>548</v>
      </c>
      <c r="AA58" s="269"/>
      <c r="AB58" s="269">
        <v>0</v>
      </c>
      <c r="AC58" s="269">
        <v>1</v>
      </c>
    </row>
    <row r="59" spans="1:29" s="186" customFormat="1" x14ac:dyDescent="0.25">
      <c r="A59" s="189" t="s">
        <v>571</v>
      </c>
      <c r="B59" s="190" t="s">
        <v>564</v>
      </c>
      <c r="C59" s="269" t="s">
        <v>548</v>
      </c>
      <c r="D59" s="269">
        <v>0</v>
      </c>
      <c r="E59" s="269"/>
      <c r="F59" s="269"/>
      <c r="G59" s="269">
        <v>0</v>
      </c>
      <c r="H59" s="269" t="s">
        <v>548</v>
      </c>
      <c r="I59" s="269"/>
      <c r="J59" s="269">
        <v>0</v>
      </c>
      <c r="K59" s="269"/>
      <c r="L59" s="269" t="s">
        <v>548</v>
      </c>
      <c r="M59" s="269"/>
      <c r="N59" s="269">
        <v>0</v>
      </c>
      <c r="O59" s="269"/>
      <c r="P59" s="269" t="s">
        <v>548</v>
      </c>
      <c r="Q59" s="269"/>
      <c r="R59" s="269">
        <v>0</v>
      </c>
      <c r="S59" s="269"/>
      <c r="T59" s="269" t="s">
        <v>548</v>
      </c>
      <c r="U59" s="269"/>
      <c r="V59" s="269">
        <v>0</v>
      </c>
      <c r="W59" s="269"/>
      <c r="X59" s="269">
        <v>0</v>
      </c>
      <c r="Y59" s="269"/>
      <c r="Z59" s="269" t="s">
        <v>548</v>
      </c>
      <c r="AA59" s="269"/>
      <c r="AB59" s="269">
        <v>0</v>
      </c>
      <c r="AC59" s="269">
        <v>0</v>
      </c>
    </row>
    <row r="60" spans="1:29" s="186" customFormat="1" x14ac:dyDescent="0.25">
      <c r="A60" s="189" t="s">
        <v>572</v>
      </c>
      <c r="B60" s="190" t="s">
        <v>566</v>
      </c>
      <c r="C60" s="269" t="s">
        <v>548</v>
      </c>
      <c r="D60" s="269">
        <v>0</v>
      </c>
      <c r="E60" s="269"/>
      <c r="F60" s="269"/>
      <c r="G60" s="269">
        <v>0</v>
      </c>
      <c r="H60" s="269" t="s">
        <v>548</v>
      </c>
      <c r="I60" s="269"/>
      <c r="J60" s="269">
        <v>0</v>
      </c>
      <c r="K60" s="269"/>
      <c r="L60" s="269" t="s">
        <v>548</v>
      </c>
      <c r="M60" s="269"/>
      <c r="N60" s="269">
        <v>0</v>
      </c>
      <c r="O60" s="269"/>
      <c r="P60" s="269" t="s">
        <v>548</v>
      </c>
      <c r="Q60" s="269"/>
      <c r="R60" s="269">
        <v>0</v>
      </c>
      <c r="S60" s="269"/>
      <c r="T60" s="269" t="s">
        <v>548</v>
      </c>
      <c r="U60" s="269"/>
      <c r="V60" s="269">
        <v>0</v>
      </c>
      <c r="W60" s="269"/>
      <c r="X60" s="269">
        <v>0</v>
      </c>
      <c r="Y60" s="269"/>
      <c r="Z60" s="269" t="s">
        <v>548</v>
      </c>
      <c r="AA60" s="269"/>
      <c r="AB60" s="269">
        <v>0</v>
      </c>
      <c r="AC60" s="269">
        <v>0</v>
      </c>
    </row>
    <row r="61" spans="1:29" s="186" customFormat="1" ht="35.25" customHeight="1" x14ac:dyDescent="0.25">
      <c r="A61" s="187" t="s">
        <v>58</v>
      </c>
      <c r="B61" s="188" t="s">
        <v>147</v>
      </c>
      <c r="C61" s="269"/>
      <c r="D61" s="269"/>
      <c r="E61" s="269"/>
      <c r="F61" s="269"/>
      <c r="G61" s="269"/>
      <c r="H61" s="269"/>
      <c r="I61" s="269"/>
      <c r="J61" s="269"/>
      <c r="K61" s="269"/>
      <c r="L61" s="269"/>
      <c r="M61" s="269"/>
      <c r="N61" s="269"/>
      <c r="O61" s="269"/>
      <c r="P61" s="269"/>
      <c r="Q61" s="269"/>
      <c r="R61" s="269"/>
      <c r="S61" s="269"/>
      <c r="T61" s="269"/>
      <c r="U61" s="269"/>
      <c r="V61" s="269"/>
      <c r="W61" s="269"/>
      <c r="X61" s="269"/>
      <c r="Y61" s="269"/>
      <c r="Z61" s="269"/>
      <c r="AA61" s="269"/>
      <c r="AB61" s="269"/>
      <c r="AC61" s="269"/>
    </row>
    <row r="62" spans="1:29" s="186" customFormat="1" x14ac:dyDescent="0.25">
      <c r="A62" s="189" t="s">
        <v>146</v>
      </c>
      <c r="B62" s="190" t="s">
        <v>145</v>
      </c>
      <c r="C62" s="269" t="s">
        <v>548</v>
      </c>
      <c r="D62" s="269">
        <v>80.132868088720002</v>
      </c>
      <c r="E62" s="269"/>
      <c r="F62" s="269"/>
      <c r="G62" s="269">
        <v>0</v>
      </c>
      <c r="H62" s="269" t="s">
        <v>548</v>
      </c>
      <c r="I62" s="269"/>
      <c r="J62" s="269">
        <v>0</v>
      </c>
      <c r="K62" s="269"/>
      <c r="L62" s="269" t="s">
        <v>548</v>
      </c>
      <c r="M62" s="269"/>
      <c r="N62" s="269">
        <v>80.132868088720002</v>
      </c>
      <c r="O62" s="269"/>
      <c r="P62" s="269" t="s">
        <v>548</v>
      </c>
      <c r="Q62" s="269"/>
      <c r="R62" s="269">
        <v>0</v>
      </c>
      <c r="S62" s="269"/>
      <c r="T62" s="269" t="s">
        <v>548</v>
      </c>
      <c r="U62" s="269"/>
      <c r="V62" s="269">
        <v>0</v>
      </c>
      <c r="W62" s="269"/>
      <c r="X62" s="269">
        <v>0</v>
      </c>
      <c r="Y62" s="269"/>
      <c r="Z62" s="269" t="s">
        <v>548</v>
      </c>
      <c r="AA62" s="269"/>
      <c r="AB62" s="269">
        <v>0</v>
      </c>
      <c r="AC62" s="269">
        <v>80.132868088720002</v>
      </c>
    </row>
    <row r="63" spans="1:29" s="186" customFormat="1" x14ac:dyDescent="0.25">
      <c r="A63" s="189" t="s">
        <v>144</v>
      </c>
      <c r="B63" s="192" t="s">
        <v>138</v>
      </c>
      <c r="C63" s="269"/>
      <c r="D63" s="269"/>
      <c r="E63" s="269"/>
      <c r="F63" s="269"/>
      <c r="G63" s="269">
        <v>0</v>
      </c>
      <c r="H63" s="269" t="s">
        <v>548</v>
      </c>
      <c r="I63" s="269"/>
      <c r="J63" s="269">
        <v>0</v>
      </c>
      <c r="K63" s="269"/>
      <c r="L63" s="269" t="s">
        <v>548</v>
      </c>
      <c r="M63" s="269"/>
      <c r="N63" s="269">
        <v>0</v>
      </c>
      <c r="O63" s="269"/>
      <c r="P63" s="269" t="s">
        <v>548</v>
      </c>
      <c r="Q63" s="269"/>
      <c r="R63" s="269">
        <v>0</v>
      </c>
      <c r="S63" s="269"/>
      <c r="T63" s="269" t="s">
        <v>548</v>
      </c>
      <c r="U63" s="269"/>
      <c r="V63" s="269">
        <v>0</v>
      </c>
      <c r="W63" s="269"/>
      <c r="X63" s="269">
        <v>0</v>
      </c>
      <c r="Y63" s="269"/>
      <c r="Z63" s="269" t="s">
        <v>548</v>
      </c>
      <c r="AA63" s="269"/>
      <c r="AB63" s="269">
        <v>0</v>
      </c>
      <c r="AC63" s="269">
        <v>0</v>
      </c>
    </row>
    <row r="64" spans="1:29" s="186" customFormat="1" x14ac:dyDescent="0.25">
      <c r="A64" s="189" t="s">
        <v>143</v>
      </c>
      <c r="B64" s="190" t="s">
        <v>137</v>
      </c>
      <c r="C64" s="269"/>
      <c r="D64" s="269"/>
      <c r="E64" s="269"/>
      <c r="F64" s="269"/>
      <c r="G64" s="269">
        <v>0</v>
      </c>
      <c r="H64" s="269" t="s">
        <v>548</v>
      </c>
      <c r="I64" s="269"/>
      <c r="J64" s="269">
        <v>0</v>
      </c>
      <c r="K64" s="269"/>
      <c r="L64" s="269" t="s">
        <v>548</v>
      </c>
      <c r="M64" s="269"/>
      <c r="N64" s="269">
        <v>0</v>
      </c>
      <c r="O64" s="269"/>
      <c r="P64" s="269" t="s">
        <v>548</v>
      </c>
      <c r="Q64" s="269"/>
      <c r="R64" s="269">
        <v>0</v>
      </c>
      <c r="S64" s="269"/>
      <c r="T64" s="269" t="s">
        <v>548</v>
      </c>
      <c r="U64" s="269"/>
      <c r="V64" s="269">
        <v>0</v>
      </c>
      <c r="W64" s="269"/>
      <c r="X64" s="269">
        <v>0</v>
      </c>
      <c r="Y64" s="269"/>
      <c r="Z64" s="269" t="s">
        <v>548</v>
      </c>
      <c r="AA64" s="269"/>
      <c r="AB64" s="269">
        <v>0</v>
      </c>
      <c r="AC64" s="269">
        <v>0</v>
      </c>
    </row>
    <row r="65" spans="1:29" s="186" customFormat="1" x14ac:dyDescent="0.25">
      <c r="A65" s="189" t="s">
        <v>142</v>
      </c>
      <c r="B65" s="192" t="s">
        <v>136</v>
      </c>
      <c r="C65" s="269"/>
      <c r="D65" s="269"/>
      <c r="E65" s="269"/>
      <c r="F65" s="269"/>
      <c r="G65" s="269">
        <v>0</v>
      </c>
      <c r="H65" s="269" t="s">
        <v>548</v>
      </c>
      <c r="I65" s="269"/>
      <c r="J65" s="269">
        <v>0</v>
      </c>
      <c r="K65" s="269"/>
      <c r="L65" s="269" t="s">
        <v>548</v>
      </c>
      <c r="M65" s="269"/>
      <c r="N65" s="269">
        <v>0</v>
      </c>
      <c r="O65" s="269"/>
      <c r="P65" s="269" t="s">
        <v>548</v>
      </c>
      <c r="Q65" s="269"/>
      <c r="R65" s="269">
        <v>0</v>
      </c>
      <c r="S65" s="269"/>
      <c r="T65" s="269" t="s">
        <v>548</v>
      </c>
      <c r="U65" s="269"/>
      <c r="V65" s="269">
        <v>0</v>
      </c>
      <c r="W65" s="269"/>
      <c r="X65" s="269">
        <v>0</v>
      </c>
      <c r="Y65" s="269"/>
      <c r="Z65" s="269" t="s">
        <v>548</v>
      </c>
      <c r="AA65" s="269"/>
      <c r="AB65" s="269">
        <v>0</v>
      </c>
      <c r="AC65" s="269">
        <v>0</v>
      </c>
    </row>
    <row r="66" spans="1:29" s="186" customFormat="1" x14ac:dyDescent="0.25">
      <c r="A66" s="189" t="s">
        <v>141</v>
      </c>
      <c r="B66" s="192" t="s">
        <v>135</v>
      </c>
      <c r="C66" s="269"/>
      <c r="D66" s="269"/>
      <c r="E66" s="269"/>
      <c r="F66" s="269"/>
      <c r="G66" s="269">
        <v>0</v>
      </c>
      <c r="H66" s="269" t="s">
        <v>548</v>
      </c>
      <c r="I66" s="269"/>
      <c r="J66" s="269">
        <v>0</v>
      </c>
      <c r="K66" s="269"/>
      <c r="L66" s="269" t="s">
        <v>548</v>
      </c>
      <c r="M66" s="269"/>
      <c r="N66" s="269">
        <v>0</v>
      </c>
      <c r="O66" s="269"/>
      <c r="P66" s="269" t="s">
        <v>548</v>
      </c>
      <c r="Q66" s="269"/>
      <c r="R66" s="269">
        <v>0</v>
      </c>
      <c r="S66" s="269"/>
      <c r="T66" s="269" t="s">
        <v>548</v>
      </c>
      <c r="U66" s="269"/>
      <c r="V66" s="269">
        <v>0</v>
      </c>
      <c r="W66" s="269"/>
      <c r="X66" s="269">
        <v>0</v>
      </c>
      <c r="Y66" s="269"/>
      <c r="Z66" s="269" t="s">
        <v>548</v>
      </c>
      <c r="AA66" s="269"/>
      <c r="AB66" s="269">
        <v>0</v>
      </c>
      <c r="AC66" s="269">
        <v>0</v>
      </c>
    </row>
    <row r="67" spans="1:29" s="186" customFormat="1" x14ac:dyDescent="0.25">
      <c r="A67" s="189" t="s">
        <v>140</v>
      </c>
      <c r="B67" s="190" t="s">
        <v>556</v>
      </c>
      <c r="C67" s="269"/>
      <c r="D67" s="269"/>
      <c r="E67" s="269"/>
      <c r="F67" s="269"/>
      <c r="G67" s="269">
        <v>0</v>
      </c>
      <c r="H67" s="269" t="s">
        <v>548</v>
      </c>
      <c r="I67" s="269"/>
      <c r="J67" s="269">
        <v>0</v>
      </c>
      <c r="K67" s="269"/>
      <c r="L67" s="269" t="s">
        <v>548</v>
      </c>
      <c r="M67" s="269"/>
      <c r="N67" s="269">
        <v>0</v>
      </c>
      <c r="O67" s="269"/>
      <c r="P67" s="269" t="s">
        <v>548</v>
      </c>
      <c r="Q67" s="269"/>
      <c r="R67" s="269">
        <v>0</v>
      </c>
      <c r="S67" s="269"/>
      <c r="T67" s="269" t="s">
        <v>548</v>
      </c>
      <c r="U67" s="269"/>
      <c r="V67" s="269">
        <v>0</v>
      </c>
      <c r="W67" s="269"/>
      <c r="X67" s="269">
        <v>0</v>
      </c>
      <c r="Y67" s="269"/>
      <c r="Z67" s="269" t="s">
        <v>548</v>
      </c>
      <c r="AA67" s="269"/>
      <c r="AB67" s="269">
        <v>0</v>
      </c>
      <c r="AC67" s="269">
        <v>0</v>
      </c>
    </row>
    <row r="68" spans="1:29" s="186" customFormat="1" x14ac:dyDescent="0.25">
      <c r="A68" s="189" t="s">
        <v>573</v>
      </c>
      <c r="B68" s="190" t="s">
        <v>557</v>
      </c>
      <c r="C68" s="269"/>
      <c r="D68" s="269"/>
      <c r="E68" s="269"/>
      <c r="F68" s="269"/>
      <c r="G68" s="269">
        <v>0</v>
      </c>
      <c r="H68" s="269" t="s">
        <v>548</v>
      </c>
      <c r="I68" s="269"/>
      <c r="J68" s="269">
        <v>0</v>
      </c>
      <c r="K68" s="269"/>
      <c r="L68" s="269" t="s">
        <v>548</v>
      </c>
      <c r="M68" s="269"/>
      <c r="N68" s="269">
        <v>0</v>
      </c>
      <c r="O68" s="269"/>
      <c r="P68" s="269" t="s">
        <v>548</v>
      </c>
      <c r="Q68" s="269"/>
      <c r="R68" s="269">
        <v>0</v>
      </c>
      <c r="S68" s="269"/>
      <c r="T68" s="269" t="s">
        <v>548</v>
      </c>
      <c r="U68" s="269"/>
      <c r="V68" s="269">
        <v>0</v>
      </c>
      <c r="W68" s="269"/>
      <c r="X68" s="269">
        <v>0</v>
      </c>
      <c r="Y68" s="269"/>
      <c r="Z68" s="269" t="s">
        <v>548</v>
      </c>
      <c r="AA68" s="269"/>
      <c r="AB68" s="269">
        <v>0</v>
      </c>
      <c r="AC68" s="269">
        <v>0</v>
      </c>
    </row>
    <row r="69" spans="1:29" s="186" customFormat="1" x14ac:dyDescent="0.25">
      <c r="A69" s="189" t="s">
        <v>574</v>
      </c>
      <c r="B69" s="190" t="s">
        <v>558</v>
      </c>
      <c r="C69" s="269"/>
      <c r="D69" s="269"/>
      <c r="E69" s="269"/>
      <c r="F69" s="269"/>
      <c r="G69" s="269">
        <v>0</v>
      </c>
      <c r="H69" s="269" t="s">
        <v>548</v>
      </c>
      <c r="I69" s="269"/>
      <c r="J69" s="269">
        <v>0</v>
      </c>
      <c r="K69" s="269"/>
      <c r="L69" s="269" t="s">
        <v>548</v>
      </c>
      <c r="M69" s="269"/>
      <c r="N69" s="269">
        <v>0</v>
      </c>
      <c r="O69" s="269"/>
      <c r="P69" s="269" t="s">
        <v>548</v>
      </c>
      <c r="Q69" s="269"/>
      <c r="R69" s="269">
        <v>0</v>
      </c>
      <c r="S69" s="269"/>
      <c r="T69" s="269" t="s">
        <v>548</v>
      </c>
      <c r="U69" s="269"/>
      <c r="V69" s="269">
        <v>0</v>
      </c>
      <c r="W69" s="269"/>
      <c r="X69" s="269">
        <v>0</v>
      </c>
      <c r="Y69" s="269"/>
      <c r="Z69" s="269" t="s">
        <v>548</v>
      </c>
      <c r="AA69" s="269"/>
      <c r="AB69" s="269">
        <v>0</v>
      </c>
      <c r="AC69" s="269">
        <v>0</v>
      </c>
    </row>
    <row r="70" spans="1:29" s="186" customFormat="1" x14ac:dyDescent="0.25">
      <c r="A70" s="189" t="s">
        <v>575</v>
      </c>
      <c r="B70" s="190" t="s">
        <v>560</v>
      </c>
      <c r="C70" s="269"/>
      <c r="D70" s="269"/>
      <c r="E70" s="269"/>
      <c r="F70" s="269"/>
      <c r="G70" s="269">
        <v>0</v>
      </c>
      <c r="H70" s="269" t="s">
        <v>548</v>
      </c>
      <c r="I70" s="269"/>
      <c r="J70" s="269">
        <v>0</v>
      </c>
      <c r="K70" s="269"/>
      <c r="L70" s="269" t="s">
        <v>548</v>
      </c>
      <c r="M70" s="269"/>
      <c r="N70" s="269">
        <v>0</v>
      </c>
      <c r="O70" s="269"/>
      <c r="P70" s="269" t="s">
        <v>548</v>
      </c>
      <c r="Q70" s="269"/>
      <c r="R70" s="269">
        <v>0</v>
      </c>
      <c r="S70" s="269"/>
      <c r="T70" s="269" t="s">
        <v>548</v>
      </c>
      <c r="U70" s="269"/>
      <c r="V70" s="269">
        <v>0</v>
      </c>
      <c r="W70" s="269"/>
      <c r="X70" s="269">
        <v>0</v>
      </c>
      <c r="Y70" s="269"/>
      <c r="Z70" s="269" t="s">
        <v>548</v>
      </c>
      <c r="AA70" s="269"/>
      <c r="AB70" s="269">
        <v>0</v>
      </c>
      <c r="AC70" s="269">
        <v>0</v>
      </c>
    </row>
    <row r="71" spans="1:29" s="186" customFormat="1" x14ac:dyDescent="0.25">
      <c r="A71" s="189" t="s">
        <v>576</v>
      </c>
      <c r="B71" s="190" t="s">
        <v>562</v>
      </c>
      <c r="C71" s="269"/>
      <c r="D71" s="269"/>
      <c r="E71" s="269"/>
      <c r="F71" s="269"/>
      <c r="G71" s="269">
        <v>0</v>
      </c>
      <c r="H71" s="269" t="s">
        <v>548</v>
      </c>
      <c r="I71" s="269"/>
      <c r="J71" s="269">
        <v>0</v>
      </c>
      <c r="K71" s="269"/>
      <c r="L71" s="269" t="s">
        <v>548</v>
      </c>
      <c r="M71" s="269"/>
      <c r="N71" s="269">
        <v>1</v>
      </c>
      <c r="O71" s="269"/>
      <c r="P71" s="269" t="s">
        <v>548</v>
      </c>
      <c r="Q71" s="269"/>
      <c r="R71" s="269">
        <v>0</v>
      </c>
      <c r="S71" s="269"/>
      <c r="T71" s="269" t="s">
        <v>548</v>
      </c>
      <c r="U71" s="269"/>
      <c r="V71" s="269">
        <v>0</v>
      </c>
      <c r="W71" s="269"/>
      <c r="X71" s="269">
        <v>0</v>
      </c>
      <c r="Y71" s="269"/>
      <c r="Z71" s="269" t="s">
        <v>548</v>
      </c>
      <c r="AA71" s="269"/>
      <c r="AB71" s="269">
        <v>0</v>
      </c>
      <c r="AC71" s="269">
        <v>1</v>
      </c>
    </row>
    <row r="72" spans="1:29" s="186" customFormat="1" x14ac:dyDescent="0.25">
      <c r="A72" s="189" t="s">
        <v>577</v>
      </c>
      <c r="B72" s="190" t="s">
        <v>564</v>
      </c>
      <c r="C72" s="269"/>
      <c r="D72" s="269"/>
      <c r="E72" s="269"/>
      <c r="F72" s="269"/>
      <c r="G72" s="269">
        <v>0</v>
      </c>
      <c r="H72" s="269" t="s">
        <v>548</v>
      </c>
      <c r="I72" s="269"/>
      <c r="J72" s="269">
        <v>0</v>
      </c>
      <c r="K72" s="269"/>
      <c r="L72" s="269" t="s">
        <v>548</v>
      </c>
      <c r="M72" s="269"/>
      <c r="N72" s="269">
        <v>0</v>
      </c>
      <c r="O72" s="269"/>
      <c r="P72" s="269" t="s">
        <v>548</v>
      </c>
      <c r="Q72" s="269"/>
      <c r="R72" s="269">
        <v>0</v>
      </c>
      <c r="S72" s="269"/>
      <c r="T72" s="269" t="s">
        <v>548</v>
      </c>
      <c r="U72" s="269"/>
      <c r="V72" s="269">
        <v>0</v>
      </c>
      <c r="W72" s="269"/>
      <c r="X72" s="269">
        <v>0</v>
      </c>
      <c r="Y72" s="269"/>
      <c r="Z72" s="269" t="s">
        <v>548</v>
      </c>
      <c r="AA72" s="269"/>
      <c r="AB72" s="269">
        <v>0</v>
      </c>
      <c r="AC72" s="269">
        <v>0</v>
      </c>
    </row>
    <row r="73" spans="1:29" s="186" customFormat="1" x14ac:dyDescent="0.25">
      <c r="A73" s="189" t="s">
        <v>578</v>
      </c>
      <c r="B73" s="190" t="s">
        <v>566</v>
      </c>
      <c r="C73" s="269"/>
      <c r="D73" s="269"/>
      <c r="E73" s="269"/>
      <c r="F73" s="269"/>
      <c r="G73" s="269">
        <v>0</v>
      </c>
      <c r="H73" s="269" t="s">
        <v>548</v>
      </c>
      <c r="I73" s="269"/>
      <c r="J73" s="269">
        <v>0</v>
      </c>
      <c r="K73" s="269"/>
      <c r="L73" s="269" t="s">
        <v>548</v>
      </c>
      <c r="M73" s="269"/>
      <c r="N73" s="269">
        <v>0</v>
      </c>
      <c r="O73" s="269"/>
      <c r="P73" s="269" t="s">
        <v>548</v>
      </c>
      <c r="Q73" s="269"/>
      <c r="R73" s="269">
        <v>0</v>
      </c>
      <c r="S73" s="269"/>
      <c r="T73" s="269" t="s">
        <v>548</v>
      </c>
      <c r="U73" s="269"/>
      <c r="V73" s="269">
        <v>0</v>
      </c>
      <c r="W73" s="269"/>
      <c r="X73" s="269">
        <v>0</v>
      </c>
      <c r="Y73" s="269"/>
      <c r="Z73" s="269" t="s">
        <v>548</v>
      </c>
      <c r="AA73" s="269"/>
      <c r="AB73" s="269">
        <v>0</v>
      </c>
      <c r="AC73" s="269">
        <v>0</v>
      </c>
    </row>
    <row r="74" spans="1:29" s="186" customFormat="1" ht="36.75" customHeight="1" x14ac:dyDescent="0.25">
      <c r="A74" s="187" t="s">
        <v>57</v>
      </c>
      <c r="B74" s="193" t="s">
        <v>233</v>
      </c>
      <c r="C74" s="269"/>
      <c r="D74" s="269"/>
      <c r="E74" s="269"/>
      <c r="F74" s="269"/>
      <c r="G74" s="269">
        <v>0</v>
      </c>
      <c r="H74" s="269" t="s">
        <v>548</v>
      </c>
      <c r="I74" s="269"/>
      <c r="J74" s="269">
        <v>0</v>
      </c>
      <c r="K74" s="269"/>
      <c r="L74" s="269" t="s">
        <v>548</v>
      </c>
      <c r="M74" s="269"/>
      <c r="N74" s="269">
        <v>0</v>
      </c>
      <c r="O74" s="269"/>
      <c r="P74" s="269" t="s">
        <v>548</v>
      </c>
      <c r="Q74" s="269"/>
      <c r="R74" s="269">
        <v>0</v>
      </c>
      <c r="S74" s="269"/>
      <c r="T74" s="269" t="s">
        <v>548</v>
      </c>
      <c r="U74" s="269"/>
      <c r="V74" s="269">
        <v>0</v>
      </c>
      <c r="W74" s="269"/>
      <c r="X74" s="269">
        <v>0</v>
      </c>
      <c r="Y74" s="269"/>
      <c r="Z74" s="269" t="s">
        <v>548</v>
      </c>
      <c r="AA74" s="269"/>
      <c r="AB74" s="269">
        <v>0</v>
      </c>
      <c r="AC74" s="269">
        <v>0</v>
      </c>
    </row>
    <row r="75" spans="1:29" s="186" customFormat="1" x14ac:dyDescent="0.25">
      <c r="A75" s="187" t="s">
        <v>55</v>
      </c>
      <c r="B75" s="188" t="s">
        <v>139</v>
      </c>
      <c r="C75" s="269"/>
      <c r="D75" s="269"/>
      <c r="E75" s="269"/>
      <c r="F75" s="269"/>
      <c r="G75" s="269"/>
      <c r="H75" s="269"/>
      <c r="I75" s="269"/>
      <c r="J75" s="269"/>
      <c r="K75" s="269"/>
      <c r="L75" s="269"/>
      <c r="M75" s="269"/>
      <c r="N75" s="269"/>
      <c r="O75" s="269"/>
      <c r="P75" s="269"/>
      <c r="Q75" s="269"/>
      <c r="R75" s="269"/>
      <c r="S75" s="269"/>
      <c r="T75" s="269"/>
      <c r="U75" s="269"/>
      <c r="V75" s="269"/>
      <c r="W75" s="269"/>
      <c r="X75" s="269"/>
      <c r="Y75" s="269"/>
      <c r="Z75" s="269"/>
      <c r="AA75" s="269"/>
      <c r="AB75" s="269"/>
      <c r="AC75" s="269"/>
    </row>
    <row r="76" spans="1:29" s="186" customFormat="1" ht="45" customHeight="1" x14ac:dyDescent="0.25">
      <c r="A76" s="189" t="s">
        <v>228</v>
      </c>
      <c r="B76" s="190" t="s">
        <v>555</v>
      </c>
      <c r="C76" s="271"/>
      <c r="D76" s="272"/>
      <c r="E76" s="273"/>
      <c r="F76" s="273"/>
      <c r="G76" s="269">
        <v>0</v>
      </c>
      <c r="H76" s="269" t="s">
        <v>548</v>
      </c>
      <c r="I76" s="273"/>
      <c r="J76" s="269">
        <v>0</v>
      </c>
      <c r="K76" s="272"/>
      <c r="L76" s="269" t="s">
        <v>548</v>
      </c>
      <c r="M76" s="272"/>
      <c r="N76" s="269">
        <v>0</v>
      </c>
      <c r="O76" s="272"/>
      <c r="P76" s="269" t="s">
        <v>548</v>
      </c>
      <c r="Q76" s="272"/>
      <c r="R76" s="269">
        <v>0</v>
      </c>
      <c r="S76" s="272"/>
      <c r="T76" s="269" t="s">
        <v>548</v>
      </c>
      <c r="U76" s="272"/>
      <c r="V76" s="269">
        <v>0</v>
      </c>
      <c r="W76" s="272"/>
      <c r="X76" s="269">
        <v>0</v>
      </c>
      <c r="Y76" s="272"/>
      <c r="Z76" s="269" t="s">
        <v>548</v>
      </c>
      <c r="AA76" s="272"/>
      <c r="AB76" s="269">
        <v>0</v>
      </c>
      <c r="AC76" s="269">
        <v>0</v>
      </c>
    </row>
    <row r="77" spans="1:29" s="186" customFormat="1" ht="39.75" customHeight="1" x14ac:dyDescent="0.25">
      <c r="A77" s="189" t="s">
        <v>229</v>
      </c>
      <c r="B77" s="192" t="s">
        <v>553</v>
      </c>
      <c r="C77" s="269"/>
      <c r="D77" s="269"/>
      <c r="E77" s="269"/>
      <c r="F77" s="269"/>
      <c r="G77" s="269">
        <v>0</v>
      </c>
      <c r="H77" s="269" t="s">
        <v>548</v>
      </c>
      <c r="I77" s="269"/>
      <c r="J77" s="269">
        <v>0</v>
      </c>
      <c r="K77" s="269"/>
      <c r="L77" s="269" t="s">
        <v>548</v>
      </c>
      <c r="M77" s="269"/>
      <c r="N77" s="269">
        <v>0</v>
      </c>
      <c r="O77" s="269"/>
      <c r="P77" s="269" t="s">
        <v>548</v>
      </c>
      <c r="Q77" s="269"/>
      <c r="R77" s="269">
        <v>0</v>
      </c>
      <c r="S77" s="269"/>
      <c r="T77" s="269" t="s">
        <v>548</v>
      </c>
      <c r="U77" s="269"/>
      <c r="V77" s="269">
        <v>0</v>
      </c>
      <c r="W77" s="269"/>
      <c r="X77" s="269">
        <v>0</v>
      </c>
      <c r="Y77" s="269"/>
      <c r="Z77" s="269" t="s">
        <v>548</v>
      </c>
      <c r="AA77" s="269"/>
      <c r="AB77" s="269">
        <v>0</v>
      </c>
      <c r="AC77" s="269">
        <v>0</v>
      </c>
    </row>
    <row r="78" spans="1:29" s="186" customFormat="1" x14ac:dyDescent="0.25">
      <c r="A78" s="189" t="s">
        <v>230</v>
      </c>
      <c r="B78" s="192" t="s">
        <v>155</v>
      </c>
      <c r="C78" s="269"/>
      <c r="D78" s="269"/>
      <c r="E78" s="269"/>
      <c r="F78" s="269"/>
      <c r="G78" s="269">
        <v>0</v>
      </c>
      <c r="H78" s="269" t="s">
        <v>548</v>
      </c>
      <c r="I78" s="269"/>
      <c r="J78" s="269">
        <v>0</v>
      </c>
      <c r="K78" s="269"/>
      <c r="L78" s="269" t="s">
        <v>548</v>
      </c>
      <c r="M78" s="269"/>
      <c r="N78" s="269">
        <v>0</v>
      </c>
      <c r="O78" s="269"/>
      <c r="P78" s="269" t="s">
        <v>548</v>
      </c>
      <c r="Q78" s="269"/>
      <c r="R78" s="269">
        <v>0</v>
      </c>
      <c r="S78" s="269"/>
      <c r="T78" s="269" t="s">
        <v>548</v>
      </c>
      <c r="U78" s="269"/>
      <c r="V78" s="269">
        <v>0</v>
      </c>
      <c r="W78" s="269"/>
      <c r="X78" s="269">
        <v>0</v>
      </c>
      <c r="Y78" s="269"/>
      <c r="Z78" s="269" t="s">
        <v>548</v>
      </c>
      <c r="AA78" s="269"/>
      <c r="AB78" s="269">
        <v>0</v>
      </c>
      <c r="AC78" s="269">
        <v>0</v>
      </c>
    </row>
    <row r="79" spans="1:29" s="186" customFormat="1" x14ac:dyDescent="0.25">
      <c r="A79" s="189" t="s">
        <v>231</v>
      </c>
      <c r="B79" s="190" t="s">
        <v>579</v>
      </c>
      <c r="C79" s="269"/>
      <c r="D79" s="269"/>
      <c r="E79" s="269"/>
      <c r="F79" s="269"/>
      <c r="G79" s="269">
        <v>0</v>
      </c>
      <c r="H79" s="269" t="s">
        <v>548</v>
      </c>
      <c r="I79" s="269"/>
      <c r="J79" s="269">
        <v>0</v>
      </c>
      <c r="K79" s="269"/>
      <c r="L79" s="269" t="s">
        <v>548</v>
      </c>
      <c r="M79" s="269"/>
      <c r="N79" s="269">
        <v>0</v>
      </c>
      <c r="O79" s="269"/>
      <c r="P79" s="269" t="s">
        <v>548</v>
      </c>
      <c r="Q79" s="269"/>
      <c r="R79" s="269">
        <v>0</v>
      </c>
      <c r="S79" s="269"/>
      <c r="T79" s="269" t="s">
        <v>548</v>
      </c>
      <c r="U79" s="269"/>
      <c r="V79" s="269">
        <v>0</v>
      </c>
      <c r="W79" s="269"/>
      <c r="X79" s="269">
        <v>0</v>
      </c>
      <c r="Y79" s="269"/>
      <c r="Z79" s="269" t="s">
        <v>548</v>
      </c>
      <c r="AA79" s="269"/>
      <c r="AB79" s="269">
        <v>0</v>
      </c>
      <c r="AC79" s="269">
        <v>0</v>
      </c>
    </row>
    <row r="80" spans="1:29" s="186" customFormat="1" x14ac:dyDescent="0.25">
      <c r="A80" s="189" t="s">
        <v>232</v>
      </c>
      <c r="B80" s="190" t="s">
        <v>556</v>
      </c>
      <c r="C80" s="271"/>
      <c r="D80" s="272"/>
      <c r="E80" s="273"/>
      <c r="F80" s="273"/>
      <c r="G80" s="269">
        <v>0</v>
      </c>
      <c r="H80" s="269" t="s">
        <v>548</v>
      </c>
      <c r="I80" s="273"/>
      <c r="J80" s="269">
        <v>0</v>
      </c>
      <c r="K80" s="272"/>
      <c r="L80" s="269" t="s">
        <v>548</v>
      </c>
      <c r="M80" s="272"/>
      <c r="N80" s="269">
        <v>0</v>
      </c>
      <c r="O80" s="272"/>
      <c r="P80" s="269" t="s">
        <v>548</v>
      </c>
      <c r="Q80" s="272"/>
      <c r="R80" s="269">
        <v>0</v>
      </c>
      <c r="S80" s="272"/>
      <c r="T80" s="269" t="s">
        <v>548</v>
      </c>
      <c r="U80" s="272"/>
      <c r="V80" s="269">
        <v>0</v>
      </c>
      <c r="W80" s="272"/>
      <c r="X80" s="269">
        <v>0</v>
      </c>
      <c r="Y80" s="272"/>
      <c r="Z80" s="269" t="s">
        <v>548</v>
      </c>
      <c r="AA80" s="272"/>
      <c r="AB80" s="269">
        <v>0</v>
      </c>
      <c r="AC80" s="269">
        <v>0</v>
      </c>
    </row>
    <row r="81" spans="1:29" s="186" customFormat="1" x14ac:dyDescent="0.25">
      <c r="A81" s="189" t="s">
        <v>580</v>
      </c>
      <c r="B81" s="190" t="s">
        <v>557</v>
      </c>
      <c r="C81" s="271"/>
      <c r="D81" s="272"/>
      <c r="E81" s="273"/>
      <c r="F81" s="273"/>
      <c r="G81" s="269">
        <v>0</v>
      </c>
      <c r="H81" s="269" t="s">
        <v>548</v>
      </c>
      <c r="I81" s="273"/>
      <c r="J81" s="269">
        <v>0</v>
      </c>
      <c r="K81" s="272"/>
      <c r="L81" s="269" t="s">
        <v>548</v>
      </c>
      <c r="M81" s="272"/>
      <c r="N81" s="269">
        <v>0</v>
      </c>
      <c r="O81" s="272"/>
      <c r="P81" s="269" t="s">
        <v>548</v>
      </c>
      <c r="Q81" s="272"/>
      <c r="R81" s="269">
        <v>0</v>
      </c>
      <c r="S81" s="272"/>
      <c r="T81" s="269" t="s">
        <v>548</v>
      </c>
      <c r="U81" s="272"/>
      <c r="V81" s="269">
        <v>0</v>
      </c>
      <c r="W81" s="272"/>
      <c r="X81" s="269">
        <v>0</v>
      </c>
      <c r="Y81" s="272"/>
      <c r="Z81" s="269" t="s">
        <v>548</v>
      </c>
      <c r="AA81" s="272"/>
      <c r="AB81" s="269">
        <v>0</v>
      </c>
      <c r="AC81" s="269">
        <v>0</v>
      </c>
    </row>
    <row r="82" spans="1:29" s="186" customFormat="1" x14ac:dyDescent="0.25">
      <c r="A82" s="189" t="s">
        <v>581</v>
      </c>
      <c r="B82" s="190" t="s">
        <v>558</v>
      </c>
      <c r="C82" s="271"/>
      <c r="D82" s="272"/>
      <c r="E82" s="273"/>
      <c r="F82" s="273"/>
      <c r="G82" s="269">
        <v>0</v>
      </c>
      <c r="H82" s="269" t="s">
        <v>548</v>
      </c>
      <c r="I82" s="273"/>
      <c r="J82" s="269">
        <v>0</v>
      </c>
      <c r="K82" s="272"/>
      <c r="L82" s="269" t="s">
        <v>548</v>
      </c>
      <c r="M82" s="272"/>
      <c r="N82" s="269">
        <v>0</v>
      </c>
      <c r="O82" s="272"/>
      <c r="P82" s="269" t="s">
        <v>548</v>
      </c>
      <c r="Q82" s="272"/>
      <c r="R82" s="269">
        <v>0</v>
      </c>
      <c r="S82" s="272"/>
      <c r="T82" s="269" t="s">
        <v>548</v>
      </c>
      <c r="U82" s="272"/>
      <c r="V82" s="269">
        <v>0</v>
      </c>
      <c r="W82" s="272"/>
      <c r="X82" s="269">
        <v>0</v>
      </c>
      <c r="Y82" s="272"/>
      <c r="Z82" s="269" t="s">
        <v>548</v>
      </c>
      <c r="AA82" s="272"/>
      <c r="AB82" s="269">
        <v>0</v>
      </c>
      <c r="AC82" s="269">
        <v>0</v>
      </c>
    </row>
    <row r="83" spans="1:29" s="186" customFormat="1" x14ac:dyDescent="0.25">
      <c r="A83" s="189" t="s">
        <v>582</v>
      </c>
      <c r="B83" s="190" t="s">
        <v>560</v>
      </c>
      <c r="C83" s="271"/>
      <c r="D83" s="272"/>
      <c r="E83" s="273"/>
      <c r="F83" s="273"/>
      <c r="G83" s="269">
        <v>0</v>
      </c>
      <c r="H83" s="269" t="s">
        <v>548</v>
      </c>
      <c r="I83" s="273"/>
      <c r="J83" s="269">
        <v>0</v>
      </c>
      <c r="K83" s="272"/>
      <c r="L83" s="269" t="s">
        <v>548</v>
      </c>
      <c r="M83" s="272"/>
      <c r="N83" s="269">
        <v>0</v>
      </c>
      <c r="O83" s="272"/>
      <c r="P83" s="269" t="s">
        <v>548</v>
      </c>
      <c r="Q83" s="272"/>
      <c r="R83" s="269">
        <v>0</v>
      </c>
      <c r="S83" s="272"/>
      <c r="T83" s="269" t="s">
        <v>548</v>
      </c>
      <c r="U83" s="272"/>
      <c r="V83" s="269">
        <v>0</v>
      </c>
      <c r="W83" s="272"/>
      <c r="X83" s="269">
        <v>0</v>
      </c>
      <c r="Y83" s="272"/>
      <c r="Z83" s="269" t="s">
        <v>548</v>
      </c>
      <c r="AA83" s="272"/>
      <c r="AB83" s="269">
        <v>0</v>
      </c>
      <c r="AC83" s="269">
        <v>0</v>
      </c>
    </row>
    <row r="84" spans="1:29" s="186" customFormat="1" x14ac:dyDescent="0.25">
      <c r="A84" s="189" t="s">
        <v>583</v>
      </c>
      <c r="B84" s="190" t="s">
        <v>562</v>
      </c>
      <c r="C84" s="271"/>
      <c r="D84" s="272"/>
      <c r="E84" s="273"/>
      <c r="F84" s="273"/>
      <c r="G84" s="269">
        <v>0</v>
      </c>
      <c r="H84" s="269" t="s">
        <v>548</v>
      </c>
      <c r="I84" s="273"/>
      <c r="J84" s="269">
        <v>0</v>
      </c>
      <c r="K84" s="272"/>
      <c r="L84" s="269" t="s">
        <v>548</v>
      </c>
      <c r="M84" s="272"/>
      <c r="N84" s="269">
        <v>0</v>
      </c>
      <c r="O84" s="272"/>
      <c r="P84" s="269" t="s">
        <v>548</v>
      </c>
      <c r="Q84" s="272"/>
      <c r="R84" s="269">
        <v>0</v>
      </c>
      <c r="S84" s="272"/>
      <c r="T84" s="269" t="s">
        <v>548</v>
      </c>
      <c r="U84" s="272"/>
      <c r="V84" s="269">
        <v>0</v>
      </c>
      <c r="W84" s="272"/>
      <c r="X84" s="269">
        <v>0</v>
      </c>
      <c r="Y84" s="272"/>
      <c r="Z84" s="269" t="s">
        <v>548</v>
      </c>
      <c r="AA84" s="272"/>
      <c r="AB84" s="269">
        <v>0</v>
      </c>
      <c r="AC84" s="269">
        <v>0</v>
      </c>
    </row>
    <row r="85" spans="1:29" s="186" customFormat="1" x14ac:dyDescent="0.25">
      <c r="A85" s="189" t="s">
        <v>584</v>
      </c>
      <c r="B85" s="190" t="s">
        <v>564</v>
      </c>
      <c r="C85" s="271"/>
      <c r="D85" s="272"/>
      <c r="E85" s="273"/>
      <c r="F85" s="273"/>
      <c r="G85" s="269">
        <v>0</v>
      </c>
      <c r="H85" s="269" t="s">
        <v>548</v>
      </c>
      <c r="I85" s="273"/>
      <c r="J85" s="269">
        <v>0</v>
      </c>
      <c r="K85" s="272"/>
      <c r="L85" s="269" t="s">
        <v>548</v>
      </c>
      <c r="M85" s="272"/>
      <c r="N85" s="269">
        <v>0</v>
      </c>
      <c r="O85" s="272"/>
      <c r="P85" s="269" t="s">
        <v>548</v>
      </c>
      <c r="Q85" s="272"/>
      <c r="R85" s="269">
        <v>0</v>
      </c>
      <c r="S85" s="272"/>
      <c r="T85" s="269" t="s">
        <v>548</v>
      </c>
      <c r="U85" s="272"/>
      <c r="V85" s="269">
        <v>0</v>
      </c>
      <c r="W85" s="272"/>
      <c r="X85" s="269">
        <v>0</v>
      </c>
      <c r="Y85" s="272"/>
      <c r="Z85" s="269" t="s">
        <v>548</v>
      </c>
      <c r="AA85" s="272"/>
      <c r="AB85" s="269">
        <v>0</v>
      </c>
      <c r="AC85" s="269">
        <v>0</v>
      </c>
    </row>
    <row r="86" spans="1:29" s="186" customFormat="1" x14ac:dyDescent="0.25">
      <c r="A86" s="189" t="s">
        <v>585</v>
      </c>
      <c r="B86" s="190" t="s">
        <v>566</v>
      </c>
      <c r="C86" s="274"/>
      <c r="D86" s="272"/>
      <c r="E86" s="273"/>
      <c r="F86" s="273"/>
      <c r="G86" s="269">
        <v>0</v>
      </c>
      <c r="H86" s="269" t="s">
        <v>548</v>
      </c>
      <c r="I86" s="273"/>
      <c r="J86" s="269">
        <v>0</v>
      </c>
      <c r="K86" s="272"/>
      <c r="L86" s="269" t="s">
        <v>548</v>
      </c>
      <c r="M86" s="272"/>
      <c r="N86" s="269">
        <v>0</v>
      </c>
      <c r="O86" s="272"/>
      <c r="P86" s="269" t="s">
        <v>548</v>
      </c>
      <c r="Q86" s="272"/>
      <c r="R86" s="269">
        <v>0</v>
      </c>
      <c r="S86" s="272"/>
      <c r="T86" s="269" t="s">
        <v>548</v>
      </c>
      <c r="U86" s="272"/>
      <c r="V86" s="269">
        <v>0</v>
      </c>
      <c r="W86" s="272"/>
      <c r="X86" s="269">
        <v>0</v>
      </c>
      <c r="Y86" s="272"/>
      <c r="Z86" s="269" t="s">
        <v>548</v>
      </c>
      <c r="AA86" s="272"/>
      <c r="AB86" s="269">
        <v>0</v>
      </c>
      <c r="AC86" s="269">
        <v>0</v>
      </c>
    </row>
  </sheetData>
  <mergeCells count="31">
    <mergeCell ref="P21:Q21"/>
    <mergeCell ref="R21:S21"/>
    <mergeCell ref="T20:W20"/>
    <mergeCell ref="X20:AA20"/>
    <mergeCell ref="AB20:AC21"/>
    <mergeCell ref="T21:U21"/>
    <mergeCell ref="V21:W21"/>
    <mergeCell ref="X21:Y21"/>
    <mergeCell ref="Z21:AA21"/>
    <mergeCell ref="A12:S12"/>
    <mergeCell ref="A4:S4"/>
    <mergeCell ref="A6:S6"/>
    <mergeCell ref="A8:S8"/>
    <mergeCell ref="A9:S9"/>
    <mergeCell ref="A11:S11"/>
    <mergeCell ref="A14:S14"/>
    <mergeCell ref="A15:S15"/>
    <mergeCell ref="A16:S16"/>
    <mergeCell ref="A18:S18"/>
    <mergeCell ref="A20:A22"/>
    <mergeCell ref="B20:B22"/>
    <mergeCell ref="C20:D21"/>
    <mergeCell ref="E20:F21"/>
    <mergeCell ref="G20:G22"/>
    <mergeCell ref="H21:I21"/>
    <mergeCell ref="J21:K21"/>
    <mergeCell ref="L21:M21"/>
    <mergeCell ref="H20:K20"/>
    <mergeCell ref="L20:O20"/>
    <mergeCell ref="P20:S20"/>
    <mergeCell ref="N21:O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68</v>
      </c>
    </row>
    <row r="2" spans="1:48" ht="18.75" x14ac:dyDescent="0.3">
      <c r="AV2" s="15" t="s">
        <v>9</v>
      </c>
    </row>
    <row r="3" spans="1:48" ht="18.75" x14ac:dyDescent="0.3">
      <c r="AV3" s="15" t="s">
        <v>67</v>
      </c>
    </row>
    <row r="4" spans="1:48" ht="18.75" x14ac:dyDescent="0.3">
      <c r="AV4" s="15"/>
    </row>
    <row r="5" spans="1:48" ht="18.75" customHeight="1" x14ac:dyDescent="0.25">
      <c r="A5" s="278" t="str">
        <f>'1. паспорт местоположение'!A5</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8</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5.75" x14ac:dyDescent="0.25">
      <c r="A9" s="286" t="str">
        <f>'1. паспорт местоположение'!A9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79" t="s">
        <v>7</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ht="15.75" x14ac:dyDescent="0.25">
      <c r="A12" s="286" t="str">
        <f>'1. паспорт местоположение'!A12</f>
        <v>O_NS1000.PR.0012</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x14ac:dyDescent="0.25">
      <c r="A13" s="279" t="s">
        <v>6</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ht="15.75" x14ac:dyDescent="0.25">
      <c r="A15" s="286" t="str">
        <f>'1. паспорт местоположение'!A15</f>
        <v>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79" t="s">
        <v>5</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8"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8" s="26"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6" customFormat="1" x14ac:dyDescent="0.25">
      <c r="A21" s="464" t="s">
        <v>515</v>
      </c>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row>
    <row r="22" spans="1:48" s="26" customFormat="1" ht="58.5" customHeight="1" x14ac:dyDescent="0.25">
      <c r="A22" s="455" t="s">
        <v>51</v>
      </c>
      <c r="B22" s="466" t="s">
        <v>23</v>
      </c>
      <c r="C22" s="455" t="s">
        <v>50</v>
      </c>
      <c r="D22" s="455" t="s">
        <v>49</v>
      </c>
      <c r="E22" s="469" t="s">
        <v>526</v>
      </c>
      <c r="F22" s="470"/>
      <c r="G22" s="470"/>
      <c r="H22" s="470"/>
      <c r="I22" s="470"/>
      <c r="J22" s="470"/>
      <c r="K22" s="470"/>
      <c r="L22" s="471"/>
      <c r="M22" s="455" t="s">
        <v>48</v>
      </c>
      <c r="N22" s="455" t="s">
        <v>47</v>
      </c>
      <c r="O22" s="455" t="s">
        <v>46</v>
      </c>
      <c r="P22" s="450" t="s">
        <v>263</v>
      </c>
      <c r="Q22" s="450" t="s">
        <v>45</v>
      </c>
      <c r="R22" s="450" t="s">
        <v>44</v>
      </c>
      <c r="S22" s="450" t="s">
        <v>43</v>
      </c>
      <c r="T22" s="450"/>
      <c r="U22" s="472" t="s">
        <v>42</v>
      </c>
      <c r="V22" s="472" t="s">
        <v>41</v>
      </c>
      <c r="W22" s="450" t="s">
        <v>40</v>
      </c>
      <c r="X22" s="450" t="s">
        <v>39</v>
      </c>
      <c r="Y22" s="450" t="s">
        <v>38</v>
      </c>
      <c r="Z22" s="457" t="s">
        <v>37</v>
      </c>
      <c r="AA22" s="450" t="s">
        <v>36</v>
      </c>
      <c r="AB22" s="450" t="s">
        <v>35</v>
      </c>
      <c r="AC22" s="450" t="s">
        <v>34</v>
      </c>
      <c r="AD22" s="450" t="s">
        <v>33</v>
      </c>
      <c r="AE22" s="450" t="s">
        <v>32</v>
      </c>
      <c r="AF22" s="450" t="s">
        <v>31</v>
      </c>
      <c r="AG22" s="450"/>
      <c r="AH22" s="450"/>
      <c r="AI22" s="450"/>
      <c r="AJ22" s="450"/>
      <c r="AK22" s="450"/>
      <c r="AL22" s="450" t="s">
        <v>30</v>
      </c>
      <c r="AM22" s="450"/>
      <c r="AN22" s="450"/>
      <c r="AO22" s="450"/>
      <c r="AP22" s="450" t="s">
        <v>29</v>
      </c>
      <c r="AQ22" s="450"/>
      <c r="AR22" s="450" t="s">
        <v>28</v>
      </c>
      <c r="AS22" s="450" t="s">
        <v>27</v>
      </c>
      <c r="AT22" s="450" t="s">
        <v>26</v>
      </c>
      <c r="AU22" s="450" t="s">
        <v>25</v>
      </c>
      <c r="AV22" s="458" t="s">
        <v>24</v>
      </c>
    </row>
    <row r="23" spans="1:48" s="26" customFormat="1" ht="64.5" customHeight="1" x14ac:dyDescent="0.25">
      <c r="A23" s="465"/>
      <c r="B23" s="467"/>
      <c r="C23" s="465"/>
      <c r="D23" s="465"/>
      <c r="E23" s="460" t="s">
        <v>22</v>
      </c>
      <c r="F23" s="451" t="s">
        <v>138</v>
      </c>
      <c r="G23" s="451" t="s">
        <v>137</v>
      </c>
      <c r="H23" s="451" t="s">
        <v>136</v>
      </c>
      <c r="I23" s="453" t="s">
        <v>436</v>
      </c>
      <c r="J23" s="453" t="s">
        <v>437</v>
      </c>
      <c r="K23" s="453" t="s">
        <v>438</v>
      </c>
      <c r="L23" s="451" t="s">
        <v>79</v>
      </c>
      <c r="M23" s="465"/>
      <c r="N23" s="465"/>
      <c r="O23" s="465"/>
      <c r="P23" s="450"/>
      <c r="Q23" s="450"/>
      <c r="R23" s="450"/>
      <c r="S23" s="462" t="s">
        <v>1</v>
      </c>
      <c r="T23" s="462" t="s">
        <v>10</v>
      </c>
      <c r="U23" s="472"/>
      <c r="V23" s="472"/>
      <c r="W23" s="450"/>
      <c r="X23" s="450"/>
      <c r="Y23" s="450"/>
      <c r="Z23" s="450"/>
      <c r="AA23" s="450"/>
      <c r="AB23" s="450"/>
      <c r="AC23" s="450"/>
      <c r="AD23" s="450"/>
      <c r="AE23" s="450"/>
      <c r="AF23" s="450" t="s">
        <v>21</v>
      </c>
      <c r="AG23" s="450"/>
      <c r="AH23" s="450" t="s">
        <v>20</v>
      </c>
      <c r="AI23" s="450"/>
      <c r="AJ23" s="455" t="s">
        <v>19</v>
      </c>
      <c r="AK23" s="455" t="s">
        <v>18</v>
      </c>
      <c r="AL23" s="455" t="s">
        <v>17</v>
      </c>
      <c r="AM23" s="455" t="s">
        <v>16</v>
      </c>
      <c r="AN23" s="455" t="s">
        <v>15</v>
      </c>
      <c r="AO23" s="455" t="s">
        <v>14</v>
      </c>
      <c r="AP23" s="455" t="s">
        <v>13</v>
      </c>
      <c r="AQ23" s="473" t="s">
        <v>10</v>
      </c>
      <c r="AR23" s="450"/>
      <c r="AS23" s="450"/>
      <c r="AT23" s="450"/>
      <c r="AU23" s="450"/>
      <c r="AV23" s="459"/>
    </row>
    <row r="24" spans="1:48" s="26" customFormat="1" ht="96.75" customHeight="1" x14ac:dyDescent="0.25">
      <c r="A24" s="456"/>
      <c r="B24" s="468"/>
      <c r="C24" s="456"/>
      <c r="D24" s="456"/>
      <c r="E24" s="461"/>
      <c r="F24" s="452"/>
      <c r="G24" s="452"/>
      <c r="H24" s="452"/>
      <c r="I24" s="454"/>
      <c r="J24" s="454"/>
      <c r="K24" s="454"/>
      <c r="L24" s="452"/>
      <c r="M24" s="456"/>
      <c r="N24" s="456"/>
      <c r="O24" s="456"/>
      <c r="P24" s="450"/>
      <c r="Q24" s="450"/>
      <c r="R24" s="450"/>
      <c r="S24" s="463"/>
      <c r="T24" s="463"/>
      <c r="U24" s="472"/>
      <c r="V24" s="472"/>
      <c r="W24" s="450"/>
      <c r="X24" s="450"/>
      <c r="Y24" s="450"/>
      <c r="Z24" s="450"/>
      <c r="AA24" s="450"/>
      <c r="AB24" s="450"/>
      <c r="AC24" s="450"/>
      <c r="AD24" s="450"/>
      <c r="AE24" s="450"/>
      <c r="AF24" s="146" t="s">
        <v>12</v>
      </c>
      <c r="AG24" s="146" t="s">
        <v>11</v>
      </c>
      <c r="AH24" s="147" t="s">
        <v>1</v>
      </c>
      <c r="AI24" s="147" t="s">
        <v>10</v>
      </c>
      <c r="AJ24" s="456"/>
      <c r="AK24" s="456"/>
      <c r="AL24" s="456"/>
      <c r="AM24" s="456"/>
      <c r="AN24" s="456"/>
      <c r="AO24" s="456"/>
      <c r="AP24" s="456"/>
      <c r="AQ24" s="474"/>
      <c r="AR24" s="450"/>
      <c r="AS24" s="450"/>
      <c r="AT24" s="450"/>
      <c r="AU24" s="450"/>
      <c r="AV24" s="45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3" zoomScale="85" zoomScaleNormal="90" zoomScaleSheetLayoutView="85" workbookViewId="0">
      <selection activeCell="B28" sqref="B28"/>
    </sheetView>
  </sheetViews>
  <sheetFormatPr defaultRowHeight="15.75" x14ac:dyDescent="0.25"/>
  <cols>
    <col min="1" max="2" width="66.140625" style="116" customWidth="1"/>
    <col min="3" max="256" width="9.140625" style="117"/>
    <col min="257" max="258" width="66.140625" style="117" customWidth="1"/>
    <col min="259" max="512" width="9.140625" style="117"/>
    <col min="513" max="514" width="66.140625" style="117" customWidth="1"/>
    <col min="515" max="768" width="9.140625" style="117"/>
    <col min="769" max="770" width="66.140625" style="117" customWidth="1"/>
    <col min="771" max="1024" width="9.140625" style="117"/>
    <col min="1025" max="1026" width="66.140625" style="117" customWidth="1"/>
    <col min="1027" max="1280" width="9.140625" style="117"/>
    <col min="1281" max="1282" width="66.140625" style="117" customWidth="1"/>
    <col min="1283" max="1536" width="9.140625" style="117"/>
    <col min="1537" max="1538" width="66.140625" style="117" customWidth="1"/>
    <col min="1539" max="1792" width="9.140625" style="117"/>
    <col min="1793" max="1794" width="66.140625" style="117" customWidth="1"/>
    <col min="1795" max="2048" width="9.140625" style="117"/>
    <col min="2049" max="2050" width="66.140625" style="117" customWidth="1"/>
    <col min="2051" max="2304" width="9.140625" style="117"/>
    <col min="2305" max="2306" width="66.140625" style="117" customWidth="1"/>
    <col min="2307" max="2560" width="9.140625" style="117"/>
    <col min="2561" max="2562" width="66.140625" style="117" customWidth="1"/>
    <col min="2563" max="2816" width="9.140625" style="117"/>
    <col min="2817" max="2818" width="66.140625" style="117" customWidth="1"/>
    <col min="2819" max="3072" width="9.140625" style="117"/>
    <col min="3073" max="3074" width="66.140625" style="117" customWidth="1"/>
    <col min="3075" max="3328" width="9.140625" style="117"/>
    <col min="3329" max="3330" width="66.140625" style="117" customWidth="1"/>
    <col min="3331" max="3584" width="9.140625" style="117"/>
    <col min="3585" max="3586" width="66.140625" style="117" customWidth="1"/>
    <col min="3587" max="3840" width="9.140625" style="117"/>
    <col min="3841" max="3842" width="66.140625" style="117" customWidth="1"/>
    <col min="3843" max="4096" width="9.140625" style="117"/>
    <col min="4097" max="4098" width="66.140625" style="117" customWidth="1"/>
    <col min="4099" max="4352" width="9.140625" style="117"/>
    <col min="4353" max="4354" width="66.140625" style="117" customWidth="1"/>
    <col min="4355" max="4608" width="9.140625" style="117"/>
    <col min="4609" max="4610" width="66.140625" style="117" customWidth="1"/>
    <col min="4611" max="4864" width="9.140625" style="117"/>
    <col min="4865" max="4866" width="66.140625" style="117" customWidth="1"/>
    <col min="4867" max="5120" width="9.140625" style="117"/>
    <col min="5121" max="5122" width="66.140625" style="117" customWidth="1"/>
    <col min="5123" max="5376" width="9.140625" style="117"/>
    <col min="5377" max="5378" width="66.140625" style="117" customWidth="1"/>
    <col min="5379" max="5632" width="9.140625" style="117"/>
    <col min="5633" max="5634" width="66.140625" style="117" customWidth="1"/>
    <col min="5635" max="5888" width="9.140625" style="117"/>
    <col min="5889" max="5890" width="66.140625" style="117" customWidth="1"/>
    <col min="5891" max="6144" width="9.140625" style="117"/>
    <col min="6145" max="6146" width="66.140625" style="117" customWidth="1"/>
    <col min="6147" max="6400" width="9.140625" style="117"/>
    <col min="6401" max="6402" width="66.140625" style="117" customWidth="1"/>
    <col min="6403" max="6656" width="9.140625" style="117"/>
    <col min="6657" max="6658" width="66.140625" style="117" customWidth="1"/>
    <col min="6659" max="6912" width="9.140625" style="117"/>
    <col min="6913" max="6914" width="66.140625" style="117" customWidth="1"/>
    <col min="6915" max="7168" width="9.140625" style="117"/>
    <col min="7169" max="7170" width="66.140625" style="117" customWidth="1"/>
    <col min="7171" max="7424" width="9.140625" style="117"/>
    <col min="7425" max="7426" width="66.140625" style="117" customWidth="1"/>
    <col min="7427" max="7680" width="9.140625" style="117"/>
    <col min="7681" max="7682" width="66.140625" style="117" customWidth="1"/>
    <col min="7683" max="7936" width="9.140625" style="117"/>
    <col min="7937" max="7938" width="66.140625" style="117" customWidth="1"/>
    <col min="7939" max="8192" width="9.140625" style="117"/>
    <col min="8193" max="8194" width="66.140625" style="117" customWidth="1"/>
    <col min="8195" max="8448" width="9.140625" style="117"/>
    <col min="8449" max="8450" width="66.140625" style="117" customWidth="1"/>
    <col min="8451" max="8704" width="9.140625" style="117"/>
    <col min="8705" max="8706" width="66.140625" style="117" customWidth="1"/>
    <col min="8707" max="8960" width="9.140625" style="117"/>
    <col min="8961" max="8962" width="66.140625" style="117" customWidth="1"/>
    <col min="8963" max="9216" width="9.140625" style="117"/>
    <col min="9217" max="9218" width="66.140625" style="117" customWidth="1"/>
    <col min="9219" max="9472" width="9.140625" style="117"/>
    <col min="9473" max="9474" width="66.140625" style="117" customWidth="1"/>
    <col min="9475" max="9728" width="9.140625" style="117"/>
    <col min="9729" max="9730" width="66.140625" style="117" customWidth="1"/>
    <col min="9731" max="9984" width="9.140625" style="117"/>
    <col min="9985" max="9986" width="66.140625" style="117" customWidth="1"/>
    <col min="9987" max="10240" width="9.140625" style="117"/>
    <col min="10241" max="10242" width="66.140625" style="117" customWidth="1"/>
    <col min="10243" max="10496" width="9.140625" style="117"/>
    <col min="10497" max="10498" width="66.140625" style="117" customWidth="1"/>
    <col min="10499" max="10752" width="9.140625" style="117"/>
    <col min="10753" max="10754" width="66.140625" style="117" customWidth="1"/>
    <col min="10755" max="11008" width="9.140625" style="117"/>
    <col min="11009" max="11010" width="66.140625" style="117" customWidth="1"/>
    <col min="11011" max="11264" width="9.140625" style="117"/>
    <col min="11265" max="11266" width="66.140625" style="117" customWidth="1"/>
    <col min="11267" max="11520" width="9.140625" style="117"/>
    <col min="11521" max="11522" width="66.140625" style="117" customWidth="1"/>
    <col min="11523" max="11776" width="9.140625" style="117"/>
    <col min="11777" max="11778" width="66.140625" style="117" customWidth="1"/>
    <col min="11779" max="12032" width="9.140625" style="117"/>
    <col min="12033" max="12034" width="66.140625" style="117" customWidth="1"/>
    <col min="12035" max="12288" width="9.140625" style="117"/>
    <col min="12289" max="12290" width="66.140625" style="117" customWidth="1"/>
    <col min="12291" max="12544" width="9.140625" style="117"/>
    <col min="12545" max="12546" width="66.140625" style="117" customWidth="1"/>
    <col min="12547" max="12800" width="9.140625" style="117"/>
    <col min="12801" max="12802" width="66.140625" style="117" customWidth="1"/>
    <col min="12803" max="13056" width="9.140625" style="117"/>
    <col min="13057" max="13058" width="66.140625" style="117" customWidth="1"/>
    <col min="13059" max="13312" width="9.140625" style="117"/>
    <col min="13313" max="13314" width="66.140625" style="117" customWidth="1"/>
    <col min="13315" max="13568" width="9.140625" style="117"/>
    <col min="13569" max="13570" width="66.140625" style="117" customWidth="1"/>
    <col min="13571" max="13824" width="9.140625" style="117"/>
    <col min="13825" max="13826" width="66.140625" style="117" customWidth="1"/>
    <col min="13827" max="14080" width="9.140625" style="117"/>
    <col min="14081" max="14082" width="66.140625" style="117" customWidth="1"/>
    <col min="14083" max="14336" width="9.140625" style="117"/>
    <col min="14337" max="14338" width="66.140625" style="117" customWidth="1"/>
    <col min="14339" max="14592" width="9.140625" style="117"/>
    <col min="14593" max="14594" width="66.140625" style="117" customWidth="1"/>
    <col min="14595" max="14848" width="9.140625" style="117"/>
    <col min="14849" max="14850" width="66.140625" style="117" customWidth="1"/>
    <col min="14851" max="15104" width="9.140625" style="117"/>
    <col min="15105" max="15106" width="66.140625" style="117" customWidth="1"/>
    <col min="15107" max="15360" width="9.140625" style="117"/>
    <col min="15361" max="15362" width="66.140625" style="117" customWidth="1"/>
    <col min="15363" max="15616" width="9.140625" style="117"/>
    <col min="15617" max="15618" width="66.140625" style="117" customWidth="1"/>
    <col min="15619" max="15872" width="9.140625" style="117"/>
    <col min="15873" max="15874" width="66.140625" style="117" customWidth="1"/>
    <col min="15875" max="16128" width="9.140625" style="117"/>
    <col min="16129" max="16130" width="66.140625" style="117" customWidth="1"/>
    <col min="16131" max="16384" width="9.140625" style="117"/>
  </cols>
  <sheetData>
    <row r="1" spans="1:8" ht="18.75" x14ac:dyDescent="0.25">
      <c r="B1" s="39" t="s">
        <v>68</v>
      </c>
    </row>
    <row r="2" spans="1:8" ht="18.75" x14ac:dyDescent="0.3">
      <c r="B2" s="15" t="s">
        <v>9</v>
      </c>
    </row>
    <row r="3" spans="1:8" ht="18.75" x14ac:dyDescent="0.3">
      <c r="B3" s="15" t="s">
        <v>534</v>
      </c>
    </row>
    <row r="4" spans="1:8" x14ac:dyDescent="0.25">
      <c r="B4" s="44"/>
    </row>
    <row r="5" spans="1:8" ht="18.75" x14ac:dyDescent="0.3">
      <c r="A5" s="481" t="str">
        <f>'1. паспорт местоположение'!A5</f>
        <v>Год раскрытия информации: 2024 год</v>
      </c>
      <c r="B5" s="481"/>
      <c r="C5" s="72"/>
      <c r="D5" s="72"/>
      <c r="E5" s="72"/>
      <c r="F5" s="72"/>
      <c r="G5" s="72"/>
      <c r="H5" s="72"/>
    </row>
    <row r="6" spans="1:8" ht="18.75" x14ac:dyDescent="0.3">
      <c r="A6" s="151"/>
      <c r="B6" s="151"/>
      <c r="C6" s="151"/>
      <c r="D6" s="151"/>
      <c r="E6" s="151"/>
      <c r="F6" s="151"/>
      <c r="G6" s="151"/>
      <c r="H6" s="151"/>
    </row>
    <row r="7" spans="1:8" ht="18.75" x14ac:dyDescent="0.25">
      <c r="A7" s="282" t="s">
        <v>8</v>
      </c>
      <c r="B7" s="282"/>
      <c r="C7" s="150"/>
      <c r="D7" s="150"/>
      <c r="E7" s="150"/>
      <c r="F7" s="150"/>
      <c r="G7" s="150"/>
      <c r="H7" s="150"/>
    </row>
    <row r="8" spans="1:8" ht="18.75" x14ac:dyDescent="0.25">
      <c r="A8" s="150"/>
      <c r="B8" s="150"/>
      <c r="C8" s="150"/>
      <c r="D8" s="150"/>
      <c r="E8" s="150"/>
      <c r="F8" s="150"/>
      <c r="G8" s="150"/>
      <c r="H8" s="150"/>
    </row>
    <row r="9" spans="1:8" ht="18.75" x14ac:dyDescent="0.3">
      <c r="A9" s="478" t="str">
        <f>'1. паспорт местоположение'!A9</f>
        <v>АО "Россети Тюмень"</v>
      </c>
      <c r="B9" s="478"/>
      <c r="C9" s="148"/>
      <c r="D9" s="148"/>
      <c r="E9" s="148"/>
      <c r="F9" s="148"/>
      <c r="G9" s="148"/>
      <c r="H9" s="148"/>
    </row>
    <row r="10" spans="1:8" x14ac:dyDescent="0.25">
      <c r="A10" s="279" t="s">
        <v>7</v>
      </c>
      <c r="B10" s="279"/>
      <c r="C10" s="149"/>
      <c r="D10" s="149"/>
      <c r="E10" s="149"/>
      <c r="F10" s="149"/>
      <c r="G10" s="149"/>
      <c r="H10" s="149"/>
    </row>
    <row r="11" spans="1:8" ht="18.75" x14ac:dyDescent="0.25">
      <c r="A11" s="150"/>
      <c r="B11" s="150"/>
      <c r="C11" s="150"/>
      <c r="D11" s="150"/>
      <c r="E11" s="150"/>
      <c r="F11" s="150"/>
      <c r="G11" s="150"/>
      <c r="H11" s="150"/>
    </row>
    <row r="12" spans="1:8" ht="18.75" x14ac:dyDescent="0.3">
      <c r="A12" s="478" t="str">
        <f>'1. паспорт местоположение'!A12</f>
        <v>O_NS1000.PR.0012</v>
      </c>
      <c r="B12" s="478"/>
      <c r="C12" s="148"/>
      <c r="D12" s="148"/>
      <c r="E12" s="148"/>
      <c r="F12" s="148"/>
      <c r="G12" s="148"/>
      <c r="H12" s="148"/>
    </row>
    <row r="13" spans="1:8" x14ac:dyDescent="0.25">
      <c r="A13" s="279" t="s">
        <v>6</v>
      </c>
      <c r="B13" s="279"/>
      <c r="C13" s="149"/>
      <c r="D13" s="149"/>
      <c r="E13" s="149"/>
      <c r="F13" s="149"/>
      <c r="G13" s="149"/>
      <c r="H13" s="149"/>
    </row>
    <row r="14" spans="1:8" ht="18.75" x14ac:dyDescent="0.25">
      <c r="A14" s="11"/>
      <c r="B14" s="11"/>
      <c r="C14" s="11"/>
      <c r="D14" s="11"/>
      <c r="E14" s="11"/>
      <c r="F14" s="11"/>
      <c r="G14" s="11"/>
      <c r="H14" s="11"/>
    </row>
    <row r="15" spans="1:8" ht="41.25" customHeight="1" x14ac:dyDescent="0.3">
      <c r="A15" s="478" t="str">
        <f>'1. паспорт местоположение'!A15</f>
        <v>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v>
      </c>
      <c r="B15" s="478"/>
      <c r="C15" s="148"/>
      <c r="D15" s="148"/>
      <c r="E15" s="148"/>
      <c r="F15" s="148"/>
      <c r="G15" s="148"/>
      <c r="H15" s="148"/>
    </row>
    <row r="16" spans="1:8" x14ac:dyDescent="0.25">
      <c r="A16" s="279" t="s">
        <v>5</v>
      </c>
      <c r="B16" s="279"/>
      <c r="C16" s="149"/>
      <c r="D16" s="149"/>
      <c r="E16" s="149"/>
      <c r="F16" s="149"/>
      <c r="G16" s="149"/>
      <c r="H16" s="149"/>
    </row>
    <row r="17" spans="1:2" x14ac:dyDescent="0.25">
      <c r="B17" s="118"/>
    </row>
    <row r="18" spans="1:2" ht="33.75" customHeight="1" x14ac:dyDescent="0.25">
      <c r="A18" s="479" t="s">
        <v>516</v>
      </c>
      <c r="B18" s="480"/>
    </row>
    <row r="19" spans="1:2" x14ac:dyDescent="0.25">
      <c r="B19" s="44"/>
    </row>
    <row r="20" spans="1:2" ht="16.5" thickBot="1" x14ac:dyDescent="0.3">
      <c r="B20" s="119"/>
    </row>
    <row r="21" spans="1:2" ht="47.25" customHeight="1" thickBot="1" x14ac:dyDescent="0.3">
      <c r="A21" s="197" t="s">
        <v>386</v>
      </c>
      <c r="B21" s="121" t="str">
        <f>A15</f>
        <v>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v>
      </c>
    </row>
    <row r="22" spans="1:2" ht="16.5" thickBot="1" x14ac:dyDescent="0.3">
      <c r="A22" s="120" t="s">
        <v>387</v>
      </c>
      <c r="B22" s="121" t="s">
        <v>587</v>
      </c>
    </row>
    <row r="23" spans="1:2" ht="16.5" thickBot="1" x14ac:dyDescent="0.3">
      <c r="A23" s="120" t="s">
        <v>352</v>
      </c>
      <c r="B23" s="122" t="s">
        <v>592</v>
      </c>
    </row>
    <row r="24" spans="1:2" ht="16.5" thickBot="1" x14ac:dyDescent="0.3">
      <c r="A24" s="120" t="s">
        <v>388</v>
      </c>
      <c r="B24" s="122">
        <v>1</v>
      </c>
    </row>
    <row r="25" spans="1:2" ht="16.5" thickBot="1" x14ac:dyDescent="0.3">
      <c r="A25" s="123" t="s">
        <v>389</v>
      </c>
      <c r="B25" s="121">
        <v>2025</v>
      </c>
    </row>
    <row r="26" spans="1:2" ht="16.5" thickBot="1" x14ac:dyDescent="0.3">
      <c r="A26" s="124" t="s">
        <v>390</v>
      </c>
      <c r="B26" s="125" t="str">
        <f>'3.3 паспорт описание'!C30</f>
        <v>Н</v>
      </c>
    </row>
    <row r="27" spans="1:2" ht="29.25" thickBot="1" x14ac:dyDescent="0.3">
      <c r="A27" s="132" t="s">
        <v>593</v>
      </c>
      <c r="B27" s="198">
        <f>'6.2. Паспорт фин осв ввод'!D24</f>
        <v>93.785535336431991</v>
      </c>
    </row>
    <row r="28" spans="1:2" ht="16.5" thickBot="1" x14ac:dyDescent="0.3">
      <c r="A28" s="127" t="s">
        <v>391</v>
      </c>
      <c r="B28" s="127" t="s">
        <v>588</v>
      </c>
    </row>
    <row r="29" spans="1:2" ht="29.25" thickBot="1" x14ac:dyDescent="0.3">
      <c r="A29" s="133" t="s">
        <v>392</v>
      </c>
      <c r="B29" s="206"/>
    </row>
    <row r="30" spans="1:2" ht="29.25" thickBot="1" x14ac:dyDescent="0.3">
      <c r="A30" s="133" t="s">
        <v>393</v>
      </c>
      <c r="B30" s="127"/>
    </row>
    <row r="31" spans="1:2" ht="16.5" thickBot="1" x14ac:dyDescent="0.3">
      <c r="A31" s="127" t="s">
        <v>394</v>
      </c>
      <c r="B31" s="127"/>
    </row>
    <row r="32" spans="1:2" ht="29.25" thickBot="1" x14ac:dyDescent="0.3">
      <c r="A32" s="133" t="s">
        <v>395</v>
      </c>
      <c r="B32" s="127"/>
    </row>
    <row r="33" spans="1:2" ht="16.5" thickBot="1" x14ac:dyDescent="0.3">
      <c r="A33" s="127" t="s">
        <v>594</v>
      </c>
      <c r="B33" s="198"/>
    </row>
    <row r="34" spans="1:2" ht="16.5" thickBot="1" x14ac:dyDescent="0.3">
      <c r="A34" s="127" t="s">
        <v>397</v>
      </c>
      <c r="B34" s="205">
        <f>B33/B27</f>
        <v>0</v>
      </c>
    </row>
    <row r="35" spans="1:2" ht="16.5" thickBot="1" x14ac:dyDescent="0.3">
      <c r="A35" s="127" t="s">
        <v>398</v>
      </c>
      <c r="B35" s="198">
        <f>B33</f>
        <v>0</v>
      </c>
    </row>
    <row r="36" spans="1:2" ht="16.5" thickBot="1" x14ac:dyDescent="0.3">
      <c r="A36" s="127" t="s">
        <v>399</v>
      </c>
      <c r="B36" s="198">
        <f>B33/1.2</f>
        <v>0</v>
      </c>
    </row>
    <row r="37" spans="1:2" ht="29.25" thickBot="1" x14ac:dyDescent="0.3">
      <c r="A37" s="133" t="s">
        <v>400</v>
      </c>
      <c r="B37" s="127"/>
    </row>
    <row r="38" spans="1:2" ht="16.5" thickBot="1" x14ac:dyDescent="0.3">
      <c r="A38" s="127" t="s">
        <v>594</v>
      </c>
      <c r="B38" s="204"/>
    </row>
    <row r="39" spans="1:2" ht="16.5" thickBot="1" x14ac:dyDescent="0.3">
      <c r="A39" s="127" t="s">
        <v>397</v>
      </c>
      <c r="B39" s="205"/>
    </row>
    <row r="40" spans="1:2" ht="16.5" thickBot="1" x14ac:dyDescent="0.3">
      <c r="A40" s="127" t="s">
        <v>398</v>
      </c>
      <c r="B40" s="206"/>
    </row>
    <row r="41" spans="1:2" ht="16.5" thickBot="1" x14ac:dyDescent="0.3">
      <c r="A41" s="127" t="s">
        <v>399</v>
      </c>
      <c r="B41" s="206"/>
    </row>
    <row r="42" spans="1:2" ht="29.25" thickBot="1" x14ac:dyDescent="0.3">
      <c r="A42" s="133" t="s">
        <v>401</v>
      </c>
      <c r="B42" s="127"/>
    </row>
    <row r="43" spans="1:2" ht="16.5" thickBot="1" x14ac:dyDescent="0.3">
      <c r="A43" s="127" t="s">
        <v>396</v>
      </c>
      <c r="B43" s="127"/>
    </row>
    <row r="44" spans="1:2" ht="16.5" thickBot="1" x14ac:dyDescent="0.3">
      <c r="A44" s="127" t="s">
        <v>397</v>
      </c>
      <c r="B44" s="127"/>
    </row>
    <row r="45" spans="1:2" ht="16.5" thickBot="1" x14ac:dyDescent="0.3">
      <c r="A45" s="127" t="s">
        <v>398</v>
      </c>
      <c r="B45" s="127"/>
    </row>
    <row r="46" spans="1:2" ht="16.5" thickBot="1" x14ac:dyDescent="0.3">
      <c r="A46" s="127" t="s">
        <v>399</v>
      </c>
      <c r="B46" s="127"/>
    </row>
    <row r="47" spans="1:2" ht="29.25" thickBot="1" x14ac:dyDescent="0.3">
      <c r="A47" s="126" t="s">
        <v>402</v>
      </c>
      <c r="B47" s="134"/>
    </row>
    <row r="48" spans="1:2" ht="16.5" thickBot="1" x14ac:dyDescent="0.3">
      <c r="A48" s="128" t="s">
        <v>394</v>
      </c>
      <c r="B48" s="134"/>
    </row>
    <row r="49" spans="1:2" ht="16.5" thickBot="1" x14ac:dyDescent="0.3">
      <c r="A49" s="128" t="s">
        <v>403</v>
      </c>
      <c r="B49" s="134"/>
    </row>
    <row r="50" spans="1:2" ht="16.5" thickBot="1" x14ac:dyDescent="0.3">
      <c r="A50" s="128" t="s">
        <v>404</v>
      </c>
      <c r="B50" s="207"/>
    </row>
    <row r="51" spans="1:2" ht="16.5" thickBot="1" x14ac:dyDescent="0.3">
      <c r="A51" s="128" t="s">
        <v>405</v>
      </c>
      <c r="B51" s="134"/>
    </row>
    <row r="52" spans="1:2" ht="16.5" thickBot="1" x14ac:dyDescent="0.3">
      <c r="A52" s="123" t="s">
        <v>406</v>
      </c>
      <c r="B52" s="208">
        <v>0</v>
      </c>
    </row>
    <row r="53" spans="1:2" ht="16.5" thickBot="1" x14ac:dyDescent="0.3">
      <c r="A53" s="123" t="s">
        <v>407</v>
      </c>
      <c r="B53" s="209">
        <f>B35</f>
        <v>0</v>
      </c>
    </row>
    <row r="54" spans="1:2" ht="16.5" thickBot="1" x14ac:dyDescent="0.3">
      <c r="A54" s="123" t="s">
        <v>408</v>
      </c>
      <c r="B54" s="208">
        <f>B36/B27</f>
        <v>0</v>
      </c>
    </row>
    <row r="55" spans="1:2" ht="16.5" thickBot="1" x14ac:dyDescent="0.3">
      <c r="A55" s="124" t="s">
        <v>409</v>
      </c>
      <c r="B55" s="210">
        <f>B36</f>
        <v>0</v>
      </c>
    </row>
    <row r="56" spans="1:2" ht="30" x14ac:dyDescent="0.25">
      <c r="A56" s="126" t="s">
        <v>410</v>
      </c>
      <c r="B56" s="128" t="s">
        <v>411</v>
      </c>
    </row>
    <row r="57" spans="1:2" x14ac:dyDescent="0.25">
      <c r="A57" s="130" t="s">
        <v>412</v>
      </c>
      <c r="B57" s="130" t="s">
        <v>535</v>
      </c>
    </row>
    <row r="58" spans="1:2" x14ac:dyDescent="0.25">
      <c r="A58" s="130" t="s">
        <v>413</v>
      </c>
      <c r="B58" s="130" t="s">
        <v>546</v>
      </c>
    </row>
    <row r="59" spans="1:2" x14ac:dyDescent="0.25">
      <c r="A59" s="130" t="s">
        <v>414</v>
      </c>
      <c r="B59" s="130" t="s">
        <v>546</v>
      </c>
    </row>
    <row r="60" spans="1:2" ht="16.5" thickBot="1" x14ac:dyDescent="0.3">
      <c r="A60" s="130" t="s">
        <v>415</v>
      </c>
      <c r="B60" s="131" t="s">
        <v>546</v>
      </c>
    </row>
    <row r="61" spans="1:2" ht="16.5" thickBot="1" x14ac:dyDescent="0.3">
      <c r="A61" s="131" t="s">
        <v>416</v>
      </c>
      <c r="B61" s="131"/>
    </row>
    <row r="62" spans="1:2" ht="30.75" thickBot="1" x14ac:dyDescent="0.3">
      <c r="A62" s="128" t="s">
        <v>417</v>
      </c>
      <c r="B62" s="131" t="s">
        <v>546</v>
      </c>
    </row>
    <row r="63" spans="1:2" ht="29.25" thickBot="1" x14ac:dyDescent="0.3">
      <c r="A63" s="123" t="s">
        <v>418</v>
      </c>
      <c r="B63" s="131" t="s">
        <v>546</v>
      </c>
    </row>
    <row r="64" spans="1:2" ht="16.5" thickBot="1" x14ac:dyDescent="0.3">
      <c r="A64" s="128" t="s">
        <v>394</v>
      </c>
      <c r="B64" s="135"/>
    </row>
    <row r="65" spans="1:2" ht="16.5" thickBot="1" x14ac:dyDescent="0.3">
      <c r="A65" s="128" t="s">
        <v>419</v>
      </c>
      <c r="B65" s="129" t="s">
        <v>379</v>
      </c>
    </row>
    <row r="66" spans="1:2" ht="16.5" thickBot="1" x14ac:dyDescent="0.3">
      <c r="A66" s="128" t="s">
        <v>420</v>
      </c>
      <c r="B66" s="135" t="s">
        <v>379</v>
      </c>
    </row>
    <row r="67" spans="1:2" ht="98.25" customHeight="1" thickBot="1" x14ac:dyDescent="0.3">
      <c r="A67" s="136" t="s">
        <v>421</v>
      </c>
      <c r="B67" s="152" t="str">
        <f>'3.3 паспорт описание'!C24</f>
        <v>Автоматизированной системы управления и мониторинга печати (АСУиМП) с использованием отечественного программного обеспечения, в объеме внедрения ИТ-решения и поставки устройств печати.</v>
      </c>
    </row>
    <row r="68" spans="1:2" ht="16.5" thickBot="1" x14ac:dyDescent="0.3">
      <c r="A68" s="123" t="s">
        <v>422</v>
      </c>
      <c r="B68" s="137" t="s">
        <v>606</v>
      </c>
    </row>
    <row r="69" spans="1:2" ht="16.5" thickBot="1" x14ac:dyDescent="0.3">
      <c r="A69" s="130" t="s">
        <v>423</v>
      </c>
      <c r="B69" s="137"/>
    </row>
    <row r="70" spans="1:2" ht="16.5" thickBot="1" x14ac:dyDescent="0.3">
      <c r="A70" s="130" t="s">
        <v>424</v>
      </c>
      <c r="B70" s="137"/>
    </row>
    <row r="71" spans="1:2" ht="16.5" thickBot="1" x14ac:dyDescent="0.3">
      <c r="A71" s="130" t="s">
        <v>425</v>
      </c>
      <c r="B71" s="137"/>
    </row>
    <row r="72" spans="1:2" ht="29.25" thickBot="1" x14ac:dyDescent="0.3">
      <c r="A72" s="138" t="s">
        <v>426</v>
      </c>
      <c r="B72" s="199" t="s">
        <v>589</v>
      </c>
    </row>
    <row r="73" spans="1:2" ht="28.5" customHeight="1" x14ac:dyDescent="0.25">
      <c r="A73" s="126" t="s">
        <v>427</v>
      </c>
      <c r="B73" s="475" t="s">
        <v>590</v>
      </c>
    </row>
    <row r="74" spans="1:2" x14ac:dyDescent="0.25">
      <c r="A74" s="130" t="s">
        <v>428</v>
      </c>
      <c r="B74" s="476"/>
    </row>
    <row r="75" spans="1:2" x14ac:dyDescent="0.25">
      <c r="A75" s="130" t="s">
        <v>429</v>
      </c>
      <c r="B75" s="476"/>
    </row>
    <row r="76" spans="1:2" x14ac:dyDescent="0.25">
      <c r="A76" s="130" t="s">
        <v>430</v>
      </c>
      <c r="B76" s="476"/>
    </row>
    <row r="77" spans="1:2" x14ac:dyDescent="0.25">
      <c r="A77" s="130" t="s">
        <v>431</v>
      </c>
      <c r="B77" s="476"/>
    </row>
    <row r="78" spans="1:2" ht="16.5" thickBot="1" x14ac:dyDescent="0.3">
      <c r="A78" s="139" t="s">
        <v>432</v>
      </c>
      <c r="B78" s="477"/>
    </row>
    <row r="81" spans="1:2" x14ac:dyDescent="0.25">
      <c r="A81" s="140"/>
      <c r="B81" s="141"/>
    </row>
    <row r="82" spans="1:2" x14ac:dyDescent="0.25">
      <c r="B82" s="142"/>
    </row>
    <row r="83" spans="1:2" x14ac:dyDescent="0.25">
      <c r="B83" s="14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2022-12-20T03:46:30Z</cp:lastPrinted>
  <dcterms:created xsi:type="dcterms:W3CDTF">2015-08-16T15:31:05Z</dcterms:created>
  <dcterms:modified xsi:type="dcterms:W3CDTF">2024-11-04T13:59:38Z</dcterms:modified>
</cp:coreProperties>
</file>