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AS.0005\"/>
    </mc:Choice>
  </mc:AlternateContent>
  <bookViews>
    <workbookView xWindow="0" yWindow="0" windowWidth="28800" windowHeight="10800" tabRatio="911"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30" l="1"/>
  <c r="B27" i="23" l="1"/>
  <c r="A15" i="23" l="1"/>
  <c r="A12" i="23"/>
  <c r="A9" i="23"/>
  <c r="A5" i="23"/>
  <c r="A14" i="28"/>
  <c r="A11" i="28"/>
  <c r="A8" i="28"/>
  <c r="A4" i="28"/>
  <c r="A9" i="30"/>
  <c r="A5" i="30"/>
  <c r="A12" i="10"/>
  <c r="A11" i="17"/>
  <c r="A12" i="6"/>
  <c r="A12" i="14"/>
  <c r="A13" i="13"/>
  <c r="A12" i="5"/>
  <c r="A12" i="16"/>
  <c r="A8" i="12" l="1"/>
  <c r="C49" i="7" l="1"/>
  <c r="C48" i="7"/>
  <c r="A12" i="30" l="1"/>
  <c r="A15" i="30"/>
  <c r="A15" i="10"/>
  <c r="C40" i="7" l="1"/>
  <c r="B26" i="23" l="1"/>
  <c r="A15" i="16" l="1"/>
  <c r="A15" i="5" l="1"/>
  <c r="A11" i="12"/>
  <c r="B21" i="23" l="1"/>
  <c r="A9" i="5"/>
  <c r="A9" i="16"/>
  <c r="A9" i="10"/>
  <c r="A8" i="17"/>
  <c r="A9" i="6"/>
  <c r="A9" i="14"/>
  <c r="A10" i="13"/>
  <c r="A14" i="17" l="1"/>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<sst xmlns="http://schemas.openxmlformats.org/spreadsheetml/2006/main" count="1496" uniqueCount="559">
  <si>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</si>
  <si>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</si>
  <si>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</si>
  <si>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</si>
  <si>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</si>
  <si>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</si>
  <si>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</si>
  <si>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</si>
  <si>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</si>
  <si>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</si>
  <si>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</si>
  <si>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</si>
  <si>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</si>
  <si>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</si>
  <si>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</si>
  <si>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</si>
  <si>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</si>
  <si>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</si>
  <si>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</si>
  <si>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</si>
  <si>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</si>
  <si>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</si>
  <si>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</si>
  <si>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</si>
  <si>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</si>
  <si>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</si>
  <si>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</si>
  <si>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</si>
  <si>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</si>
  <si>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</si>
  <si>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</si>
  <si>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</si>
  <si>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</si>
  <si>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</si>
  <si>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</si>
  <si>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</si>
  <si>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</si>
  <si>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</si>
  <si>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</si>
  <si>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</si>
  <si>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</si>
  <si>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</si>
  <si>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</si>
  <si>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</si>
  <si>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</si>
  <si>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</si>
  <si>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</si>
  <si>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</si>
  <si>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</si>
  <si>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</si>
  <si>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</si>
  <si>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</si>
  <si>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</si>
  <si>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</si>
  <si>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</si>
  <si>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</si>
  <si>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</si>
  <si>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</si>
  <si>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</si>
  <si>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</si>
  <si>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</si>
  <si>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</si>
  <si>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</si>
  <si>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</si>
  <si>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</si>
  <si>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</si>
  <si>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</si>
  <si>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</si>
  <si>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</si>
  <si>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</si>
  <si>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</si>
  <si>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</si>
  <si>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</si>
  <si>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</si>
  <si>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</si>
  <si>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</si>
  <si>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</si>
  <si>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</si>
  <si>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</si>
  <si>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</si>
  <si>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</si>
  <si>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</si>
  <si>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</si>
  <si>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</si>
  <si>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</si>
  <si>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</si>
  <si>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</si>
  <si>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</si>
  <si>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</si>
  <si>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</si>
  <si>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</si>
  <si>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</si>
  <si>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</si>
  <si>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</si>
  <si>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</si>
  <si>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</si>
  <si>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</si>
  <si>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</si>
  <si>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</si>
  <si>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</si>
  <si>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</si>
  <si>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</si>
  <si>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</si>
  <si>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</si>
  <si>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</si>
  <si>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</si>
  <si>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</si>
  <si>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</si>
  <si>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</si>
  <si>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</si>
  <si>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</si>
  <si>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</si>
  <si>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</si>
  <si>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</si>
  <si>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</si>
  <si>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</si>
  <si>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</si>
  <si>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</si>
  <si>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</si>
  <si>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</si>
  <si>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</si>
  <si>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</si>
  <si>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</si>
  <si>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</si>
  <si>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</si>
  <si>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</si>
  <si>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</si>
  <si>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</si>
  <si>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</si>
  <si>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</si>
  <si>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</si>
  <si>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</si>
  <si>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</si>
  <si>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</si>
  <si>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</si>
  <si>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</si>
  <si>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</si>
  <si>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</si>
  <si>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</si>
  <si>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</si>
  <si>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</si>
  <si>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</si>
  <si>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</si>
  <si>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</si>
  <si>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</si>
  <si>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</si>
  <si>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</si>
  <si>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</si>
  <si>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</si>
  <si>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</si>
  <si>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</si>
  <si>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</si>
  <si>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</si>
  <si>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</si>
  <si>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</si>
  <si>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</si>
  <si>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</si>
  <si>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</si>
  <si>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</si>
  <si>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</si>
  <si>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</si>
  <si>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</si>
  <si>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</si>
  <si>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</si>
  <si>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</si>
  <si>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</si>
  <si>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</si>
  <si>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</si>
  <si>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</si>
  <si>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</si>
  <si>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</si>
  <si>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</si>
  <si>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</si>
  <si>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</si>
  <si>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</si>
  <si>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</si>
  <si>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</si>
  <si>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</si>
  <si>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</si>
  <si>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</si>
  <si>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</si>
  <si>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</si>
  <si>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</si>
  <si>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</si>
  <si>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</si>
  <si>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</si>
  <si>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</si>
  <si>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</si>
  <si>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</si>
  <si>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</si>
  <si>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</si>
  <si>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</si>
  <si>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</si>
  <si>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</si>
  <si>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</si>
  <si>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</si>
  <si>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</si>
  <si>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</si>
  <si>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</si>
  <si>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</si>
  <si>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</si>
  <si>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</si>
  <si>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</si>
  <si>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</si>
  <si>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</si>
  <si>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</si>
  <si>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</si>
  <si>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</si>
  <si>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</si>
  <si>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</si>
  <si>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</si>
  <si>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</si>
  <si>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</si>
  <si>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</si>
  <si>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</si>
  <si>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</si>
  <si>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</si>
  <si>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</si>
  <si>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</si>
  <si>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</si>
  <si>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</si>
  <si>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</si>
  <si>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</si>
  <si>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</si>
  <si>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</si>
  <si>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</si>
  <si>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</si>
  <si>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</si>
  <si>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</si>
  <si>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</si>
  <si>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</si>
  <si>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</si>
  <si>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</si>
  <si>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</si>
  <si>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</si>
  <si>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</si>
  <si>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</si>
  <si>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</si>
  <si>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</si>
  <si>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</si>
  <si>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</si>
  <si>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</si>
  <si>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</si>
  <si>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</si>
  <si>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</si>
  <si>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</si>
  <si>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</si>
  <si>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</si>
  <si>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</si>
  <si>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</si>
  <si>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</si>
  <si>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</si>
  <si>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</si>
  <si>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</si>
  <si>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</si>
  <si>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</si>
  <si>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</si>
  <si>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</si>
  <si>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</si>
  <si>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</si>
  <si>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</si>
  <si>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</si>
  <si>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</si>
  <si>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</si>
  <si>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</si>
  <si>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</si>
  <si>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</si>
  <si>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</si>
  <si>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</si>
  <si>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</si>
  <si>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</si>
  <si>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</si>
  <si>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</si>
  <si>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</si>
  <si>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</si>
  <si>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</si>
  <si>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</si>
  <si>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</si>
  <si>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</si>
  <si>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</si>
  <si>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</si>
  <si>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</si>
  <si>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</si>
  <si>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</si>
  <si>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</si>
  <si>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</si>
  <si>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</si>
  <si>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</si>
  <si>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</si>
  <si>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</si>
  <si>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</si>
  <si>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</si>
  <si>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</si>
  <si>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</si>
  <si>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</si>
  <si>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</si>
  <si>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</si>
  <si>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</si>
  <si>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</si>
  <si>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</si>
  <si>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</si>
  <si>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</si>
  <si>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</si>
  <si>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</si>
  <si>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</si>
  <si>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</si>
  <si>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</si>
  <si>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</si>
  <si>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</si>
  <si>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</si>
  <si>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</si>
  <si>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</si>
  <si>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</si>
  <si>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</si>
  <si>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</si>
  <si>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</si>
  <si>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</si>
  <si>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</si>
  <si>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</si>
  <si>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</si>
  <si>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</si>
  <si>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</si>
  <si>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</si>
  <si>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</si>
  <si>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</si>
  <si>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</si>
  <si>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</si>
  <si>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</si>
  <si>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</si>
  <si>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</si>
  <si>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</si>
  <si>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</si>
  <si>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</si>
  <si>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</si>
  <si>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</si>
  <si>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</si>
  <si>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</si>
  <si>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</si>
  <si>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</si>
  <si>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</si>
  <si>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</si>
  <si>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</si>
  <si>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</si>
  <si>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</si>
  <si>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</si>
  <si>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</si>
  <si>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</si>
  <si>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</si>
  <si>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</si>
  <si>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</si>
  <si>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</si>
  <si>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</si>
  <si>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</si>
  <si>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</si>
  <si>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</si>
  <si>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</si>
  <si>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</si>
  <si>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</si>
  <si>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</si>
  <si>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</si>
  <si>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</si>
  <si>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</si>
  <si>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</si>
  <si>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</si>
  <si>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</si>
  <si>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</si>
  <si>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</si>
  <si>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</si>
  <si>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</si>
  <si>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</si>
  <si>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</si>
  <si>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</si>
  <si>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</si>
  <si>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</si>
  <si>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</si>
  <si>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</si>
  <si>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</si>
  <si>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</si>
  <si>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</si>
  <si>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</si>
  <si>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</si>
  <si>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</si>
  <si>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</si>
  <si>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</si>
  <si>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</si>
  <si>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</si>
  <si>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</si>
  <si>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</si>
  <si>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</si>
  <si>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</si>
  <si>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</si>
  <si>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</si>
  <si>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</si>
  <si>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</si>
  <si>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</si>
  <si>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</si>
  <si>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</si>
  <si>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</si>
  <si>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</si>
  <si>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</si>
  <si>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</si>
  <si>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</si>
  <si>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</si>
  <si>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</si>
  <si>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</si>
  <si>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</si>
  <si>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</si>
  <si>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</si>
  <si>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</si>
  <si>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</si>
  <si>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</si>
  <si>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</si>
  <si>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</si>
  <si>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</si>
  <si>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</si>
  <si>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</si>
  <si>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</si>
  <si>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</si>
  <si>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</si>
  <si>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</si>
  <si>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</si>
  <si>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</si>
  <si>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</si>
  <si>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</si>
  <si>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</si>
  <si>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</si>
  <si>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</si>
  <si>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</si>
  <si>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</si>
  <si>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</si>
  <si>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</si>
  <si>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</si>
  <si>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</si>
  <si>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</si>
  <si>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</si>
  <si>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</si>
  <si>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</si>
  <si>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</si>
  <si>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</si>
  <si>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</si>
  <si>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</si>
  <si>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</si>
  <si>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</si>
  <si>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</si>
  <si>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</si>
  <si>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</si>
  <si>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</si>
  <si>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</si>
  <si>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</si>
  <si>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</si>
  <si>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</si>
  <si>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</si>
  <si>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</si>
  <si>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</si>
  <si>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</si>
  <si>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</si>
  <si>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</si>
  <si>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</si>
  <si>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</si>
  <si>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</si>
  <si>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</si>
  <si>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</si>
  <si>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</si>
  <si>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</si>
  <si>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</si>
  <si>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</si>
  <si>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</si>
  <si>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</si>
  <si>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</si>
  <si>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</si>
  <si>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</si>
  <si>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</si>
  <si>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</si>
  <si>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</si>
  <si>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</si>
  <si>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</si>
  <si>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</si>
  <si>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</si>
  <si>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</si>
  <si>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</si>
  <si>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</si>
  <si>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</si>
  <si>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</si>
  <si>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</si>
  <si>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</si>
  <si>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</si>
  <si>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</si>
  <si>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</si>
  <si>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</si>
  <si>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</si>
  <si>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</si>
  <si>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</si>
  <si>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</si>
  <si>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</si>
  <si>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Год 2024</t>
  </si>
  <si>
    <t>Год 2025</t>
  </si>
  <si>
    <t>Год 2026</t>
  </si>
  <si>
    <t>Год 2027</t>
  </si>
  <si>
    <t xml:space="preserve"> по состоянию на 01.01.2022</t>
  </si>
  <si>
    <t>- подрядчики</t>
  </si>
  <si>
    <t>не подошел срок</t>
  </si>
  <si>
    <t>Реализация проекта в установленные сроки</t>
  </si>
  <si>
    <t>да</t>
  </si>
  <si>
    <t>3.6.</t>
  </si>
  <si>
    <t xml:space="preserve"> АО "РОССЕТИ ТЮМЕНЬ" </t>
  </si>
  <si>
    <t>по состоянию на 01.01.2023</t>
  </si>
  <si>
    <t xml:space="preserve">Доход, тыс.руб. без НДС </t>
  </si>
  <si>
    <t>Ремонт объекта тыс.руб с НДС</t>
  </si>
  <si>
    <t>Прочие расходы при эксплуатации объекта, тыс.руб. с НДС</t>
  </si>
  <si>
    <t>Прочие расходы</t>
  </si>
  <si>
    <t>Постановка объектов электросетевого хозяйства под напряжение:</t>
  </si>
  <si>
    <t>Расчет стоимости</t>
  </si>
  <si>
    <t>не относится</t>
  </si>
  <si>
    <t>ХМАО-Югра, г.Сургут, Восточно-Сургутское нефтяное м/р</t>
  </si>
  <si>
    <t xml:space="preserve">Факт 2023 года </t>
  </si>
  <si>
    <t>Год 2028</t>
  </si>
  <si>
    <r>
      <t xml:space="preserve">Год раскрытия информации: </t>
    </r>
    <r>
      <rPr>
        <b/>
        <u/>
        <sz val="12"/>
        <rFont val="Times New Roman"/>
        <family val="1"/>
        <charset val="204"/>
      </rPr>
      <t>2024</t>
    </r>
    <r>
      <rPr>
        <b/>
        <sz val="12"/>
        <rFont val="Times New Roman"/>
        <family val="1"/>
        <charset val="204"/>
      </rPr>
      <t xml:space="preserve"> год</t>
    </r>
  </si>
  <si>
    <t>Сургутский район</t>
  </si>
  <si>
    <t>ХМАО-Югра, Сургутский район</t>
  </si>
  <si>
    <t>Субъекты Российской Федерации, на территории которых реализуется проект</t>
  </si>
  <si>
    <t>Цели (указать укрупненные цели в соответствии с приложением)</t>
  </si>
  <si>
    <t>2х10</t>
  </si>
  <si>
    <t>Реконструкция</t>
  </si>
  <si>
    <t>Квартал II</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</si>
  <si>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</si>
  <si>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</si>
  <si>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</si>
  <si>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</si>
  <si>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</si>
  <si>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</si>
  <si>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</si>
  <si>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</si>
  <si>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</si>
  <si>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</si>
  <si>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</si>
  <si>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</si>
  <si>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</si>
  <si>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</si>
  <si>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</si>
  <si>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</si>
  <si>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</si>
  <si>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</si>
  <si>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Т7/24/0020-ДТП от 03.07.2024</t>
  </si>
  <si>
    <t>10.2. Реконструкцию ПС 110/35/6 кВ Элегаз в объеме замены узлов учета в резервных ячейках 35 кВ Резерв -1, Резерв 2</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</si>
  <si>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</si>
  <si>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ПУ – 2 шт.</t>
  </si>
  <si>
    <t>2 т.у.</t>
  </si>
  <si>
    <t>ПУ-2 шт.</t>
  </si>
  <si>
    <t>0,113 млн.руб. за 1 шт.</t>
  </si>
  <si>
    <t>Н</t>
  </si>
  <si>
    <t>Осуществление технологического присоединения ООО "СГЭС"</t>
  </si>
  <si>
    <t>Осуществление технологического присоединения энергопринимающих устройств согласно договора Т7/24/0020-ДТП от 03.07.2024</t>
  </si>
  <si>
    <t>ПС 35/6 кВ № 68, ПС 35/6 кВ № 121</t>
  </si>
  <si>
    <t>ячейка 35 кВ Резерв-1 ПС 110/35/6 кВ Элегаз</t>
  </si>
  <si>
    <t>ячейка 35 кВ Резерв-2 ПС 110/35/6 кВ Элегаз</t>
  </si>
  <si>
    <t xml:space="preserve">  </t>
  </si>
  <si>
    <t>1.1.1.3. Технологическое присоединение объектов электросетевого хозяйства</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</si>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</sst>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000000000"/>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43" fontId="74"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1" xfId="1" applyFont="1" applyFill="1" applyBorder="1" applyAlignment="1">
      <alignment horizontal="center" vertical="center" wrapText="1"/>
    </xf>
    <xf numFmtId="0" fontId="11" fillId="0" borderId="31" xfId="2" applyNumberFormat="1" applyFont="1" applyFill="1" applyBorder="1" applyAlignment="1">
      <alignment horizontal="center" vertical="center" wrapText="1"/>
    </xf>
    <xf numFmtId="0" fontId="11" fillId="25" borderId="31" xfId="2" applyNumberFormat="1" applyFont="1" applyFill="1" applyBorder="1" applyAlignment="1">
      <alignment horizontal="center" vertical="center" wrapText="1"/>
    </xf>
    <xf numFmtId="0" fontId="11" fillId="25" borderId="31" xfId="2" applyFont="1" applyFill="1" applyBorder="1"/>
    <xf numFmtId="0" fontId="7" fillId="0" borderId="31"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Fill="1" applyAlignment="1">
      <alignment horizontal="center"/>
    </xf>
    <xf numFmtId="0" fontId="7" fillId="0" borderId="31" xfId="71" applyFont="1" applyFill="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NumberFormat="1" applyFont="1" applyBorder="1" applyAlignment="1">
      <alignment horizontal="center" vertical="center" wrapText="1"/>
    </xf>
    <xf numFmtId="0" fontId="60" fillId="25" borderId="31" xfId="0" applyFont="1" applyFill="1" applyBorder="1" applyAlignment="1">
      <alignment horizontal="left" vertical="center" wrapText="1"/>
    </xf>
    <xf numFmtId="0" fontId="68" fillId="0" borderId="0" xfId="73" applyFont="1" applyFill="1" applyAlignment="1"/>
    <xf numFmtId="0" fontId="8" fillId="0" borderId="0" xfId="2" applyFont="1" applyFill="1" applyAlignment="1">
      <alignment vertical="center"/>
    </xf>
    <xf numFmtId="0" fontId="12" fillId="0" borderId="0" xfId="2" applyFont="1" applyFill="1" applyAlignment="1"/>
    <xf numFmtId="171" fontId="36" fillId="0" borderId="33" xfId="0" applyNumberFormat="1" applyFont="1" applyBorder="1" applyAlignment="1">
      <alignment horizontal="left" vertical="center" wrapText="1"/>
    </xf>
    <xf numFmtId="0" fontId="11" fillId="25" borderId="31"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1" xfId="2" applyNumberFormat="1" applyFont="1" applyBorder="1" applyAlignment="1">
      <alignment horizontal="center" vertical="top" wrapText="1"/>
    </xf>
    <xf numFmtId="0" fontId="43" fillId="0" borderId="31" xfId="2" applyFont="1" applyBorder="1" applyAlignment="1">
      <alignment vertical="top" wrapText="1"/>
    </xf>
    <xf numFmtId="0" fontId="11" fillId="0" borderId="31" xfId="2" applyFont="1" applyBorder="1" applyAlignment="1">
      <alignment vertical="top" wrapText="1"/>
    </xf>
    <xf numFmtId="0" fontId="11" fillId="0" borderId="31" xfId="2" applyFont="1" applyBorder="1" applyAlignment="1">
      <alignment horizontal="justify" vertical="top" wrapText="1"/>
    </xf>
    <xf numFmtId="49" fontId="69" fillId="0" borderId="31" xfId="0" quotePrefix="1" applyNumberFormat="1" applyFont="1" applyFill="1" applyBorder="1" applyAlignment="1">
      <alignment horizontal="center" vertical="center" wrapText="1"/>
    </xf>
    <xf numFmtId="49" fontId="69" fillId="0" borderId="31" xfId="0" applyNumberFormat="1" applyFont="1" applyFill="1" applyBorder="1" applyAlignment="1">
      <alignment horizontal="center" vertical="center" wrapText="1"/>
    </xf>
    <xf numFmtId="0" fontId="36" fillId="0" borderId="31" xfId="49" applyFont="1" applyFill="1" applyBorder="1" applyAlignment="1">
      <alignment horizontal="center" vertical="center"/>
    </xf>
    <xf numFmtId="3" fontId="69" fillId="0" borderId="31" xfId="0" applyNumberFormat="1" applyFont="1" applyFill="1" applyBorder="1" applyAlignment="1">
      <alignment horizontal="center" vertical="center" wrapText="1"/>
    </xf>
    <xf numFmtId="3" fontId="70" fillId="0" borderId="31" xfId="0" applyNumberFormat="1" applyFont="1" applyFill="1" applyBorder="1" applyAlignment="1">
      <alignment horizontal="center" vertical="center" wrapText="1"/>
    </xf>
    <xf numFmtId="0" fontId="36" fillId="0" borderId="31"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1" xfId="62" applyFont="1" applyBorder="1" applyAlignment="1">
      <alignment horizontal="center" vertical="center" wrapText="1"/>
    </xf>
    <xf numFmtId="0" fontId="39" fillId="0" borderId="34" xfId="0" applyFont="1" applyFill="1" applyBorder="1" applyAlignment="1">
      <alignment horizontal="left" vertical="center"/>
    </xf>
    <xf numFmtId="171" fontId="39" fillId="0" borderId="34"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NumberFormat="1"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Fill="1" applyBorder="1" applyAlignment="1">
      <alignment horizontal="center" vertical="center" wrapText="1"/>
    </xf>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5" xfId="2" applyFont="1" applyFill="1" applyBorder="1" applyAlignment="1">
      <alignment horizontal="center" vertical="center" textRotation="90" wrapText="1"/>
    </xf>
    <xf numFmtId="0" fontId="43" fillId="0" borderId="35" xfId="2" applyFont="1" applyFill="1" applyBorder="1" applyAlignment="1">
      <alignment horizontal="center" vertical="center" wrapText="1"/>
    </xf>
    <xf numFmtId="49" fontId="43" fillId="0" borderId="35" xfId="41" applyNumberFormat="1" applyFont="1" applyFill="1" applyBorder="1" applyAlignment="1">
      <alignment horizontal="center" vertical="center" wrapText="1"/>
    </xf>
    <xf numFmtId="0" fontId="43" fillId="0" borderId="35" xfId="41" applyFont="1" applyFill="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5" xfId="70" applyFont="1" applyFill="1" applyBorder="1" applyAlignment="1">
      <alignment horizontal="left" vertical="center" wrapText="1"/>
    </xf>
    <xf numFmtId="173"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8" fillId="0" borderId="35" xfId="70" applyNumberFormat="1" applyFont="1" applyFill="1" applyBorder="1" applyAlignment="1">
      <alignment horizontal="left" vertical="center" wrapText="1"/>
    </xf>
    <xf numFmtId="175" fontId="11" fillId="0" borderId="0" xfId="41" applyNumberFormat="1" applyFont="1"/>
    <xf numFmtId="4" fontId="11" fillId="0" borderId="0" xfId="41" applyNumberFormat="1" applyFont="1"/>
    <xf numFmtId="4" fontId="48" fillId="0" borderId="2" xfId="70" applyNumberFormat="1" applyFont="1" applyFill="1" applyBorder="1" applyAlignment="1">
      <alignment vertical="center" wrapText="1"/>
    </xf>
    <xf numFmtId="0" fontId="36" fillId="0" borderId="33" xfId="0" applyFont="1" applyFill="1" applyBorder="1" applyAlignment="1">
      <alignment horizontal="lef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1" fontId="11" fillId="0" borderId="35" xfId="69" applyNumberFormat="1" applyFont="1" applyFill="1" applyBorder="1" applyAlignment="1">
      <alignment horizontal="right" wrapText="1"/>
    </xf>
    <xf numFmtId="4" fontId="11" fillId="0" borderId="35" xfId="41" applyNumberFormat="1" applyFont="1" applyFill="1" applyBorder="1" applyAlignment="1">
      <alignment vertical="center" wrapText="1"/>
    </xf>
    <xf numFmtId="0" fontId="71" fillId="0" borderId="0" xfId="2" applyFont="1" applyFill="1"/>
    <xf numFmtId="0" fontId="72" fillId="0" borderId="0" xfId="2" applyFont="1" applyFill="1"/>
    <xf numFmtId="14" fontId="36" fillId="25" borderId="33" xfId="0" applyNumberFormat="1" applyFont="1" applyFill="1" applyBorder="1" applyAlignment="1">
      <alignment horizontal="left" vertical="center" wrapText="1"/>
    </xf>
    <xf numFmtId="174" fontId="7" fillId="0" borderId="31" xfId="1" applyNumberFormat="1" applyFont="1" applyFill="1" applyBorder="1" applyAlignment="1">
      <alignment horizontal="center" vertical="center" wrapText="1"/>
    </xf>
    <xf numFmtId="0" fontId="36" fillId="0" borderId="33" xfId="0" applyFont="1" applyFill="1" applyBorder="1" applyAlignment="1">
      <alignment vertical="top" wrapText="1"/>
    </xf>
    <xf numFmtId="171" fontId="11" fillId="25" borderId="35" xfId="69" applyNumberFormat="1" applyFont="1" applyFill="1" applyBorder="1" applyAlignment="1">
      <alignment horizontal="right" wrapText="1"/>
    </xf>
    <xf numFmtId="174" fontId="7" fillId="25" borderId="31" xfId="1" applyNumberFormat="1" applyFont="1" applyFill="1" applyBorder="1" applyAlignment="1">
      <alignment horizontal="left" vertical="center" wrapText="1"/>
    </xf>
    <xf numFmtId="174" fontId="7" fillId="0" borderId="1" xfId="1" applyNumberFormat="1" applyFont="1" applyFill="1" applyBorder="1" applyAlignment="1">
      <alignment horizontal="left" vertical="center" wrapText="1"/>
    </xf>
    <xf numFmtId="0" fontId="42" fillId="0" borderId="0" xfId="2" applyFont="1" applyFill="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Fill="1" applyBorder="1" applyAlignment="1">
      <alignment horizontal="center" vertical="center" wrapText="1"/>
    </xf>
    <xf numFmtId="0" fontId="77"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1" fillId="0" borderId="0" xfId="50"/>
    <xf numFmtId="0" fontId="79" fillId="0" borderId="2" xfId="50" applyFont="1" applyFill="1" applyBorder="1" applyAlignment="1">
      <alignment vertical="center"/>
    </xf>
    <xf numFmtId="0" fontId="79" fillId="0" borderId="37" xfId="50" applyFont="1" applyFill="1" applyBorder="1" applyAlignment="1">
      <alignment vertical="center"/>
    </xf>
    <xf numFmtId="0" fontId="79" fillId="0" borderId="23" xfId="50" applyFont="1" applyFill="1" applyBorder="1" applyAlignment="1">
      <alignment vertical="center"/>
    </xf>
    <xf numFmtId="14" fontId="11" fillId="25" borderId="37" xfId="0" applyNumberFormat="1" applyFont="1" applyFill="1" applyBorder="1" applyAlignment="1">
      <alignment horizontal="center" vertical="center" wrapText="1"/>
    </xf>
    <xf numFmtId="14" fontId="11" fillId="25" borderId="37" xfId="2" applyNumberFormat="1" applyFont="1" applyFill="1" applyBorder="1" applyAlignment="1">
      <alignment horizontal="center" vertical="center" wrapText="1"/>
    </xf>
    <xf numFmtId="0" fontId="11" fillId="25" borderId="37" xfId="2" applyFont="1"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on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37" xfId="1" applyFont="1" applyBorder="1" applyAlignment="1">
      <alignment horizontal="left" vertical="center" wrapText="1"/>
    </xf>
    <xf numFmtId="0" fontId="7" fillId="0" borderId="31" xfId="1" applyFont="1" applyFill="1" applyBorder="1" applyAlignment="1">
      <alignment horizontal="center" vertical="center"/>
    </xf>
    <xf numFmtId="0" fontId="40" fillId="0" borderId="48" xfId="1" applyFont="1" applyFill="1" applyBorder="1" applyAlignment="1">
      <alignment vertical="center" wrapText="1"/>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0" fontId="11" fillId="0" borderId="0" xfId="75" applyFont="1" applyBorder="1" applyAlignment="1">
      <alignment vertical="center"/>
    </xf>
    <xf numFmtId="0" fontId="38" fillId="0" borderId="0" xfId="75" applyFont="1" applyAlignment="1">
      <alignment vertical="center"/>
    </xf>
    <xf numFmtId="168"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37" xfId="75" applyNumberFormat="1" applyFont="1" applyFill="1" applyBorder="1" applyAlignment="1">
      <alignment vertical="center"/>
    </xf>
    <xf numFmtId="4" fontId="41" fillId="0" borderId="40"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2" xfId="75" applyNumberFormat="1" applyFont="1" applyFill="1" applyBorder="1" applyAlignment="1">
      <alignment vertical="center"/>
    </xf>
    <xf numFmtId="3" fontId="11" fillId="0" borderId="3" xfId="75" applyNumberFormat="1" applyFont="1" applyFill="1" applyBorder="1" applyAlignment="1">
      <alignment vertical="center"/>
    </xf>
    <xf numFmtId="3" fontId="11" fillId="0" borderId="37" xfId="75" applyNumberFormat="1" applyFont="1" applyFill="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0" fontId="42" fillId="0" borderId="37" xfId="75" applyNumberFormat="1" applyFont="1" applyBorder="1" applyAlignment="1">
      <alignment vertical="center"/>
    </xf>
    <xf numFmtId="170" fontId="41" fillId="0" borderId="37" xfId="75" applyNumberFormat="1" applyFont="1" applyBorder="1" applyAlignment="1">
      <alignment vertical="center"/>
    </xf>
    <xf numFmtId="170" fontId="42" fillId="0" borderId="23" xfId="75" applyNumberFormat="1" applyFont="1" applyBorder="1" applyAlignment="1">
      <alignment vertical="center"/>
    </xf>
    <xf numFmtId="0" fontId="62" fillId="0" borderId="0" xfId="75" applyFont="1" applyBorder="1" applyAlignment="1">
      <alignment vertical="center"/>
    </xf>
    <xf numFmtId="168" fontId="63" fillId="0" borderId="0" xfId="75" applyNumberFormat="1" applyFont="1" applyBorder="1" applyAlignment="1">
      <alignment horizontal="center" vertical="center"/>
    </xf>
    <xf numFmtId="0" fontId="62" fillId="0" borderId="0" xfId="75" applyFont="1" applyAlignment="1">
      <alignment vertical="center"/>
    </xf>
    <xf numFmtId="170" fontId="41" fillId="0" borderId="37" xfId="75" applyNumberFormat="1" applyFont="1" applyFill="1" applyBorder="1" applyAlignment="1">
      <alignment vertical="center"/>
    </xf>
    <xf numFmtId="171" fontId="41" fillId="0" borderId="37" xfId="75" applyNumberFormat="1" applyFont="1" applyBorder="1" applyAlignment="1">
      <alignment horizontal="center" vertical="center"/>
    </xf>
    <xf numFmtId="170" fontId="42" fillId="0" borderId="37" xfId="75" applyNumberFormat="1" applyFont="1" applyFill="1" applyBorder="1" applyAlignment="1">
      <alignment vertical="center"/>
    </xf>
    <xf numFmtId="169" fontId="42" fillId="0" borderId="37" xfId="75" applyNumberFormat="1" applyFont="1" applyFill="1" applyBorder="1" applyAlignment="1">
      <alignment vertical="center"/>
    </xf>
    <xf numFmtId="172" fontId="42" fillId="0" borderId="37" xfId="75" applyNumberFormat="1" applyFont="1" applyFill="1" applyBorder="1" applyAlignment="1">
      <alignment vertical="center"/>
    </xf>
    <xf numFmtId="172" fontId="42" fillId="0" borderId="23" xfId="75" applyNumberFormat="1" applyFont="1" applyFill="1" applyBorder="1" applyAlignment="1">
      <alignment vertical="center"/>
    </xf>
    <xf numFmtId="170" fontId="11" fillId="0" borderId="0" xfId="75" applyNumberFormat="1" applyFont="1" applyAlignment="1">
      <alignment vertical="center"/>
    </xf>
    <xf numFmtId="176" fontId="11" fillId="0" borderId="0" xfId="75" applyNumberFormat="1" applyFont="1" applyAlignment="1">
      <alignment vertical="center"/>
    </xf>
    <xf numFmtId="1" fontId="43" fillId="0" borderId="27" xfId="75" applyNumberFormat="1" applyFont="1" applyFill="1" applyBorder="1" applyAlignment="1">
      <alignment horizontal="center" vertical="center" wrapText="1"/>
    </xf>
    <xf numFmtId="4" fontId="41" fillId="0" borderId="37"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37"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48"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25" borderId="48" xfId="1" applyFont="1" applyFill="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 fillId="25" borderId="48"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8"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7" fillId="0" borderId="48"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Fill="1" applyAlignment="1">
      <alignment horizontal="center" vertical="center"/>
    </xf>
    <xf numFmtId="0" fontId="9"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7" xfId="0" applyFont="1" applyBorder="1" applyAlignment="1">
      <alignment horizontal="left" vertical="center"/>
    </xf>
    <xf numFmtId="0" fontId="11" fillId="0" borderId="30" xfId="0" applyFont="1" applyBorder="1" applyAlignment="1">
      <alignment horizontal="left" vertical="center"/>
    </xf>
    <xf numFmtId="0" fontId="11" fillId="0" borderId="25" xfId="0" applyFont="1" applyBorder="1" applyAlignment="1">
      <alignment horizontal="center" vertical="center"/>
    </xf>
    <xf numFmtId="0" fontId="11" fillId="0" borderId="30"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0"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38" xfId="0" applyFont="1" applyBorder="1" applyAlignment="1">
      <alignment horizontal="left" vertical="center"/>
    </xf>
    <xf numFmtId="0" fontId="43" fillId="0" borderId="42" xfId="0" applyFont="1" applyBorder="1" applyAlignment="1">
      <alignment horizontal="left" vertical="center"/>
    </xf>
    <xf numFmtId="0" fontId="43" fillId="0" borderId="29" xfId="0" applyFont="1" applyBorder="1" applyAlignment="1">
      <alignment horizontal="left" vertical="center"/>
    </xf>
    <xf numFmtId="168" fontId="29" fillId="0" borderId="38" xfId="0" applyNumberFormat="1" applyFont="1" applyFill="1" applyBorder="1" applyAlignment="1">
      <alignment horizontal="center" vertical="center"/>
    </xf>
    <xf numFmtId="168" fontId="29" fillId="0" borderId="29"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0"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0"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0" xfId="0" applyNumberFormat="1" applyFont="1" applyBorder="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10" fontId="41" fillId="0" borderId="25" xfId="75" applyNumberFormat="1" applyFont="1" applyFill="1" applyBorder="1" applyAlignment="1">
      <alignment horizontal="center" vertical="center"/>
    </xf>
    <xf numFmtId="10" fontId="41" fillId="0" borderId="3"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9" xfId="75" applyNumberFormat="1" applyFont="1" applyFill="1" applyBorder="1" applyAlignment="1">
      <alignment horizontal="center" vertical="center"/>
    </xf>
    <xf numFmtId="4" fontId="41" fillId="0" borderId="40" xfId="75"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51" xfId="0" applyFont="1" applyBorder="1" applyAlignment="1">
      <alignment horizontal="left" vertical="center"/>
    </xf>
    <xf numFmtId="0" fontId="11" fillId="0" borderId="50" xfId="0" applyFont="1" applyBorder="1" applyAlignment="1">
      <alignment horizontal="left" vertical="center"/>
    </xf>
    <xf numFmtId="10" fontId="41" fillId="0" borderId="49"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38" xfId="75" applyNumberFormat="1" applyFont="1" applyFill="1" applyBorder="1" applyAlignment="1">
      <alignment horizontal="center" vertical="center" wrapText="1"/>
    </xf>
    <xf numFmtId="1" fontId="43" fillId="0" borderId="39" xfId="75" applyNumberFormat="1" applyFont="1" applyFill="1" applyBorder="1" applyAlignment="1">
      <alignment horizontal="center" vertical="center" wrapText="1"/>
    </xf>
    <xf numFmtId="0" fontId="11" fillId="0" borderId="43" xfId="75" applyFont="1" applyBorder="1" applyAlignment="1">
      <alignment horizontal="left" vertical="center"/>
    </xf>
    <xf numFmtId="0" fontId="11" fillId="0" borderId="44" xfId="75" applyFont="1" applyBorder="1" applyAlignment="1">
      <alignment horizontal="left"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45" xfId="75" applyNumberFormat="1" applyFont="1" applyFill="1" applyBorder="1" applyAlignment="1">
      <alignment horizontal="center" vertical="center" wrapText="1"/>
    </xf>
    <xf numFmtId="0" fontId="79" fillId="0" borderId="46" xfId="50" applyFont="1" applyBorder="1" applyAlignment="1">
      <alignment vertical="center"/>
    </xf>
    <xf numFmtId="0" fontId="79" fillId="0" borderId="2" xfId="50" applyFont="1" applyBorder="1" applyAlignment="1">
      <alignment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11" fillId="0" borderId="41" xfId="75" applyFont="1" applyBorder="1" applyAlignment="1">
      <alignment horizontal="left" vertical="center"/>
    </xf>
    <xf numFmtId="0" fontId="11" fillId="0" borderId="20" xfId="75" applyFont="1" applyBorder="1" applyAlignment="1">
      <alignment horizontal="left" vertical="center"/>
    </xf>
    <xf numFmtId="3" fontId="11" fillId="0" borderId="45" xfId="75" applyNumberFormat="1" applyFont="1" applyFill="1" applyBorder="1" applyAlignment="1">
      <alignment horizontal="center" vertical="center"/>
    </xf>
    <xf numFmtId="3" fontId="11" fillId="0" borderId="39" xfId="75" applyNumberFormat="1" applyFont="1" applyFill="1" applyBorder="1" applyAlignment="1">
      <alignment horizontal="center" vertical="center"/>
    </xf>
    <xf numFmtId="0" fontId="11" fillId="0" borderId="38" xfId="75" applyFont="1" applyBorder="1" applyAlignment="1">
      <alignment horizontal="left" vertical="center"/>
    </xf>
    <xf numFmtId="0" fontId="11" fillId="0" borderId="42" xfId="75" applyFont="1" applyBorder="1" applyAlignment="1">
      <alignment horizontal="left" vertical="center"/>
    </xf>
    <xf numFmtId="3" fontId="11" fillId="0" borderId="4" xfId="75" applyNumberFormat="1" applyFont="1" applyBorder="1" applyAlignment="1">
      <alignment horizontal="center" vertical="center"/>
    </xf>
    <xf numFmtId="3" fontId="11" fillId="0" borderId="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170" fontId="41" fillId="0" borderId="4" xfId="75" applyNumberFormat="1" applyFont="1" applyBorder="1" applyAlignment="1">
      <alignment horizontal="center" vertical="center"/>
    </xf>
    <xf numFmtId="170" fontId="41" fillId="0" borderId="3" xfId="75" applyNumberFormat="1" applyFont="1" applyBorder="1" applyAlignment="1">
      <alignment horizontal="center" vertical="center"/>
    </xf>
    <xf numFmtId="0" fontId="79" fillId="0" borderId="26" xfId="50" applyFont="1" applyBorder="1" applyAlignment="1">
      <alignment vertical="center"/>
    </xf>
    <xf numFmtId="0" fontId="79" fillId="0" borderId="37" xfId="50" applyFont="1" applyBorder="1" applyAlignment="1">
      <alignment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47" xfId="50" applyFont="1" applyFill="1" applyBorder="1" applyAlignment="1">
      <alignment horizontal="center" vertical="center"/>
    </xf>
    <xf numFmtId="0" fontId="79" fillId="0" borderId="40" xfId="50" applyFont="1" applyFill="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0" fontId="42" fillId="0" borderId="47" xfId="75" applyNumberFormat="1" applyFont="1" applyBorder="1" applyAlignment="1">
      <alignment horizontal="center" vertical="center"/>
    </xf>
    <xf numFmtId="170" fontId="42" fillId="0" borderId="40" xfId="75" applyNumberFormat="1" applyFont="1" applyBorder="1" applyAlignment="1">
      <alignment horizontal="center" vertical="center"/>
    </xf>
    <xf numFmtId="170" fontId="41" fillId="0" borderId="4" xfId="75" applyNumberFormat="1" applyFont="1" applyFill="1" applyBorder="1" applyAlignment="1">
      <alignment horizontal="center" vertical="center"/>
    </xf>
    <xf numFmtId="170" fontId="41" fillId="0" borderId="3" xfId="75" applyNumberFormat="1" applyFont="1" applyFill="1" applyBorder="1" applyAlignment="1">
      <alignment horizontal="center" vertical="center"/>
    </xf>
    <xf numFmtId="168" fontId="63" fillId="0" borderId="44"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7" xfId="75" applyFont="1" applyBorder="1" applyAlignment="1">
      <alignment horizontal="left" vertical="center"/>
    </xf>
    <xf numFmtId="172" fontId="42" fillId="0" borderId="4" xfId="75" applyNumberFormat="1" applyFont="1" applyFill="1" applyBorder="1" applyAlignment="1">
      <alignment horizontal="center" vertical="center"/>
    </xf>
    <xf numFmtId="172"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2" fontId="42" fillId="0" borderId="47" xfId="75" applyNumberFormat="1" applyFont="1" applyFill="1" applyBorder="1" applyAlignment="1">
      <alignment horizontal="center" vertical="center"/>
    </xf>
    <xf numFmtId="172" fontId="42" fillId="0" borderId="40"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0" fontId="42" fillId="0" borderId="4" xfId="75" applyNumberFormat="1" applyFont="1" applyFill="1" applyBorder="1" applyAlignment="1">
      <alignment horizontal="center" vertical="center"/>
    </xf>
    <xf numFmtId="170" fontId="42" fillId="0" borderId="3" xfId="75" applyNumberFormat="1" applyFont="1" applyFill="1" applyBorder="1" applyAlignment="1">
      <alignment horizontal="center" vertical="center"/>
    </xf>
    <xf numFmtId="169" fontId="42" fillId="0" borderId="4" xfId="75" applyNumberFormat="1" applyFont="1" applyFill="1" applyBorder="1" applyAlignment="1">
      <alignment horizontal="center" vertical="center"/>
    </xf>
    <xf numFmtId="169" fontId="42" fillId="0" borderId="3" xfId="75"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5"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5"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130667340.03521304</c:v>
                </c:pt>
                <c:pt idx="1">
                  <c:v>250596964.96050942</c:v>
                </c:pt>
                <c:pt idx="2">
                  <c:v>360035354.41273981</c:v>
                </c:pt>
                <c:pt idx="3">
                  <c:v>459900258.75111228</c:v>
                </c:pt>
                <c:pt idx="4">
                  <c:v>551029146.14930058</c:v>
                </c:pt>
                <c:pt idx="5">
                  <c:v>634186225.37327349</c:v>
                </c:pt>
                <c:pt idx="6">
                  <c:v>710068854.24361324</c:v>
                </c:pt>
                <c:pt idx="7">
                  <c:v>779313387.51809061</c:v>
                </c:pt>
                <c:pt idx="8">
                  <c:v>842500513.23002684</c:v>
                </c:pt>
                <c:pt idx="9">
                  <c:v>903619742.08874226</c:v>
                </c:pt>
                <c:pt idx="10">
                  <c:v>959392346.83163357</c:v>
                </c:pt>
              </c:numCache>
            </c:numRef>
          </c:val>
          <c:smooth val="0"/>
          <c:extLst>
            <c:ext xmlns:c16="http://schemas.microsoft.com/office/drawing/2014/chart" uri="{C3380CC4-5D6E-409C-BE32-E72D297353CC}">
              <c16:uniqueId val="{00000000-73E2-4AD6-9E0B-73A028A9455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148945171.46441257</c:v>
                </c:pt>
                <c:pt idx="1">
                  <c:v>304723690.94754505</c:v>
                </c:pt>
                <c:pt idx="2">
                  <c:v>466733510.37450278</c:v>
                </c:pt>
                <c:pt idx="3">
                  <c:v>635223880.15572274</c:v>
                </c:pt>
                <c:pt idx="4">
                  <c:v>810454020.71805954</c:v>
                </c:pt>
                <c:pt idx="5">
                  <c:v>992693521.30544186</c:v>
                </c:pt>
                <c:pt idx="6">
                  <c:v>1182222754.7315555</c:v>
                </c:pt>
                <c:pt idx="7">
                  <c:v>1379333308.7226338</c:v>
                </c:pt>
                <c:pt idx="8">
                  <c:v>1584328434.5139594</c:v>
                </c:pt>
                <c:pt idx="9">
                  <c:v>1810315378.2974124</c:v>
                </c:pt>
                <c:pt idx="10">
                  <c:v>2045341946.2981758</c:v>
                </c:pt>
              </c:numCache>
            </c:numRef>
          </c:val>
          <c:smooth val="0"/>
          <c:extLst>
            <c:ext xmlns:c16="http://schemas.microsoft.com/office/drawing/2014/chart" uri="{C3380CC4-5D6E-409C-BE32-E72D297353CC}">
              <c16:uniqueId val="{00000001-73E2-4AD6-9E0B-73A028A945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106383</xdr:colOff>
      <xdr:row>31</xdr:row>
      <xdr:rowOff>173182</xdr:rowOff>
    </xdr:from>
    <xdr:to>
      <xdr:col>49</xdr:col>
      <xdr:colOff>154008</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Kaushnyan-AS\Downloads\&#1056;&#1069;&#1060;%204.3%20&#1069;&#1083;&#1077;&#1075;&#1072;&#107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электрической  энергии в ячейках 35 кВ на ПС 110/35/6 кВ Элегаз для подключения энергопринимающих устройств ООО «СГЭС»  (ПУ-2 шт)</v>
          </cell>
        </row>
        <row r="11">
          <cell r="D11">
            <v>1</v>
          </cell>
        </row>
        <row r="12">
          <cell r="D12">
            <v>0</v>
          </cell>
        </row>
        <row r="13">
          <cell r="D13">
            <v>5</v>
          </cell>
        </row>
        <row r="16">
          <cell r="D16">
            <v>1</v>
          </cell>
        </row>
        <row r="26">
          <cell r="B26">
            <v>45566</v>
          </cell>
        </row>
        <row r="27">
          <cell r="D27">
            <v>52</v>
          </cell>
        </row>
        <row r="28">
          <cell r="D28">
            <v>2</v>
          </cell>
        </row>
        <row r="29">
          <cell r="D29">
            <v>3</v>
          </cell>
        </row>
        <row r="31">
          <cell r="D31">
            <v>12</v>
          </cell>
        </row>
        <row r="32">
          <cell r="B32">
            <v>2024</v>
          </cell>
        </row>
        <row r="33">
          <cell r="B33">
            <v>10</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8" zoomScaleNormal="100" zoomScaleSheetLayoutView="7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4" t="s">
        <v>68</v>
      </c>
      <c r="F1" s="15"/>
      <c r="G1" s="15"/>
    </row>
    <row r="2" spans="1:22" s="11" customFormat="1" ht="18.75" customHeight="1" x14ac:dyDescent="0.3">
      <c r="A2" s="17"/>
      <c r="C2" s="173" t="s">
        <v>10</v>
      </c>
      <c r="F2" s="15"/>
      <c r="G2" s="15"/>
    </row>
    <row r="3" spans="1:22" s="11" customFormat="1" ht="18.75" customHeight="1" x14ac:dyDescent="0.3">
      <c r="A3" s="17"/>
      <c r="C3" s="173" t="s">
        <v>67</v>
      </c>
      <c r="F3" s="15"/>
      <c r="G3" s="15"/>
    </row>
    <row r="4" spans="1:22" s="11" customFormat="1" ht="18.75" x14ac:dyDescent="0.3">
      <c r="A4" s="16"/>
      <c r="F4" s="15"/>
      <c r="G4" s="15"/>
      <c r="H4" s="14"/>
    </row>
    <row r="5" spans="1:22" s="11" customFormat="1" ht="15.75" x14ac:dyDescent="0.25">
      <c r="A5" s="300" t="s">
        <v>516</v>
      </c>
      <c r="B5" s="300"/>
      <c r="C5" s="300"/>
      <c r="D5" s="103"/>
      <c r="E5" s="103"/>
      <c r="F5" s="103"/>
      <c r="G5" s="103"/>
      <c r="H5" s="103"/>
      <c r="I5" s="103"/>
      <c r="J5" s="103"/>
    </row>
    <row r="6" spans="1:22" s="11" customFormat="1" ht="18.75" x14ac:dyDescent="0.3">
      <c r="A6" s="16"/>
      <c r="F6" s="15"/>
      <c r="G6" s="15"/>
      <c r="H6" s="14"/>
    </row>
    <row r="7" spans="1:22" s="11" customFormat="1" ht="18.75" x14ac:dyDescent="0.2">
      <c r="A7" s="304" t="s">
        <v>9</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404</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8</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557</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7</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05.75" customHeight="1" x14ac:dyDescent="0.2">
      <c r="A15" s="307" t="s">
        <v>558</v>
      </c>
      <c r="B15" s="307"/>
      <c r="C15" s="307"/>
      <c r="D15" s="7"/>
      <c r="E15" s="7"/>
      <c r="F15" s="7"/>
      <c r="G15" s="7"/>
      <c r="H15" s="7"/>
      <c r="I15" s="7"/>
      <c r="J15" s="7"/>
      <c r="K15" s="7"/>
      <c r="L15" s="7"/>
      <c r="M15" s="7"/>
      <c r="N15" s="7"/>
      <c r="O15" s="7"/>
      <c r="P15" s="7"/>
      <c r="Q15" s="7"/>
      <c r="R15" s="7"/>
      <c r="S15" s="7"/>
      <c r="T15" s="7"/>
      <c r="U15" s="7"/>
      <c r="V15" s="7"/>
    </row>
    <row r="16" spans="1:22" s="2" customFormat="1" ht="15" customHeight="1" x14ac:dyDescent="0.2">
      <c r="A16" s="301" t="s">
        <v>6</v>
      </c>
      <c r="B16" s="301"/>
      <c r="C16" s="30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2" t="s">
        <v>358</v>
      </c>
      <c r="B18" s="303"/>
      <c r="C18" s="30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232</v>
      </c>
      <c r="C22" s="250" t="s">
        <v>556</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520</v>
      </c>
      <c r="C23" s="114" t="s">
        <v>411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7"/>
      <c r="B24" s="298"/>
      <c r="C24" s="29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308</v>
      </c>
      <c r="C25" s="137" t="s">
        <v>382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227" t="s">
        <v>519</v>
      </c>
      <c r="C26" s="137" t="s">
        <v>384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137" t="s">
        <v>517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309</v>
      </c>
      <c r="C28" s="183" t="s">
        <v>374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310</v>
      </c>
      <c r="C29" s="183" t="s">
        <v>374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311</v>
      </c>
      <c r="C30" s="183" t="s">
        <v>374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312</v>
      </c>
      <c r="C31" s="183" t="s">
        <v>374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313</v>
      </c>
      <c r="C32" s="137" t="s">
        <v>374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314</v>
      </c>
      <c r="C33" s="137" t="s">
        <v>512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328</v>
      </c>
      <c r="B34" s="39" t="s">
        <v>315</v>
      </c>
      <c r="C34" s="137" t="s">
        <v>374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318</v>
      </c>
      <c r="B35" s="39" t="s">
        <v>71</v>
      </c>
      <c r="C35" s="137" t="s">
        <v>374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329</v>
      </c>
      <c r="B36" s="39" t="s">
        <v>316</v>
      </c>
      <c r="C36" s="137" t="s">
        <v>374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319</v>
      </c>
      <c r="B37" s="39" t="s">
        <v>317</v>
      </c>
      <c r="C37" s="137" t="s">
        <v>243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330</v>
      </c>
      <c r="B38" s="39" t="s">
        <v>172</v>
      </c>
      <c r="C38" s="137" t="s">
        <v>374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7"/>
      <c r="B39" s="298"/>
      <c r="C39" s="299"/>
      <c r="D39" s="22"/>
      <c r="E39" s="22"/>
      <c r="F39" s="22"/>
      <c r="G39" s="22"/>
      <c r="H39" s="22"/>
      <c r="I39" s="22"/>
      <c r="J39" s="22"/>
      <c r="K39" s="22"/>
      <c r="L39" s="22"/>
      <c r="M39" s="22"/>
      <c r="N39" s="22"/>
      <c r="O39" s="22"/>
      <c r="P39" s="22"/>
      <c r="Q39" s="22"/>
      <c r="R39" s="22"/>
      <c r="S39" s="22"/>
      <c r="T39" s="22"/>
      <c r="U39" s="22"/>
      <c r="V39" s="22"/>
    </row>
    <row r="40" spans="1:22" ht="63" x14ac:dyDescent="0.25">
      <c r="A40" s="23" t="s">
        <v>320</v>
      </c>
      <c r="B40" s="39" t="s">
        <v>371</v>
      </c>
      <c r="C40" s="223" t="str">
        <f>CONCATENATE('8. Общие сведения'!B24,"; ",(ROUND(C48,2))," ","млн. руб.")</f>
        <v>2 т.у.; 0,25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331</v>
      </c>
      <c r="B41" s="39" t="s">
        <v>353</v>
      </c>
      <c r="C41" s="110" t="s">
        <v>381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321</v>
      </c>
      <c r="B42" s="39" t="s">
        <v>368</v>
      </c>
      <c r="C42" s="110" t="s">
        <v>381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334</v>
      </c>
      <c r="B43" s="39" t="s">
        <v>335</v>
      </c>
      <c r="C43" s="110" t="s">
        <v>381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322</v>
      </c>
      <c r="B44" s="39" t="s">
        <v>359</v>
      </c>
      <c r="C44" s="251" t="s">
        <v>381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354</v>
      </c>
      <c r="B45" s="39" t="s">
        <v>360</v>
      </c>
      <c r="C45" s="251" t="s">
        <v>381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323</v>
      </c>
      <c r="B46" s="39" t="s">
        <v>361</v>
      </c>
      <c r="C46" s="251" t="s">
        <v>381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7"/>
      <c r="B47" s="298"/>
      <c r="C47" s="29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355</v>
      </c>
      <c r="B48" s="39" t="s">
        <v>369</v>
      </c>
      <c r="C48" s="230">
        <f>'6.2. Паспорт фин осв ввод'!AC24</f>
        <v>0.25313957262298747</v>
      </c>
      <c r="D48" s="22"/>
      <c r="F48" s="22"/>
      <c r="G48" s="22"/>
      <c r="H48" s="22"/>
      <c r="I48" s="22"/>
      <c r="J48" s="22"/>
      <c r="K48" s="22"/>
      <c r="L48" s="22"/>
      <c r="M48" s="22"/>
      <c r="N48" s="22"/>
      <c r="O48" s="22"/>
      <c r="P48" s="22"/>
      <c r="Q48" s="22"/>
      <c r="R48" s="22"/>
      <c r="S48" s="22"/>
      <c r="T48" s="22"/>
      <c r="U48" s="22"/>
      <c r="V48" s="22"/>
    </row>
    <row r="49" spans="1:22" ht="71.25" customHeight="1" x14ac:dyDescent="0.25">
      <c r="A49" s="23" t="s">
        <v>324</v>
      </c>
      <c r="B49" s="39" t="s">
        <v>370</v>
      </c>
      <c r="C49" s="230">
        <f>'6.2. Паспорт фин осв ввод'!AC30</f>
        <v>0.21233861393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00" t="str">
        <f>'1. паспорт местоположение'!$A$5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9</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tr">
        <f>'1. паспорт местоположение'!$A$9</f>
        <v xml:space="preserve"> АО "Россети Тюмень" </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8</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18" t="str">
        <f>'1. паспорт местоположение'!A12:C12</f>
        <v>O_NS1100.AS.0005</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88.5" customHeight="1" x14ac:dyDescent="0.2">
      <c r="A14"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310"/>
      <c r="C14" s="310"/>
      <c r="D14" s="310"/>
      <c r="E14" s="310"/>
      <c r="F14" s="310"/>
      <c r="G14" s="310"/>
      <c r="H14" s="310"/>
      <c r="I14" s="310"/>
      <c r="J14" s="310"/>
      <c r="K14" s="310"/>
      <c r="L14" s="310"/>
      <c r="M14" s="310"/>
      <c r="N14" s="310"/>
      <c r="O14" s="310"/>
      <c r="P14" s="310"/>
      <c r="Q14" s="310"/>
      <c r="R14" s="310"/>
      <c r="S14" s="310"/>
      <c r="T14" s="7"/>
      <c r="U14" s="7"/>
      <c r="V14" s="7"/>
      <c r="W14" s="7"/>
      <c r="X14" s="7"/>
      <c r="Y14" s="7"/>
      <c r="Z14" s="7"/>
      <c r="AA14" s="7"/>
      <c r="AB14" s="7"/>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3"/>
      <c r="U16" s="3"/>
      <c r="V16" s="3"/>
      <c r="W16" s="3"/>
      <c r="X16" s="3"/>
      <c r="Y16" s="3"/>
    </row>
    <row r="17" spans="1:28" s="2" customFormat="1" ht="45.75" customHeight="1" x14ac:dyDescent="0.2">
      <c r="A17" s="302" t="s">
        <v>333</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13" t="s">
        <v>5</v>
      </c>
      <c r="B19" s="313" t="s">
        <v>98</v>
      </c>
      <c r="C19" s="320" t="s">
        <v>249</v>
      </c>
      <c r="D19" s="313" t="s">
        <v>248</v>
      </c>
      <c r="E19" s="313" t="s">
        <v>97</v>
      </c>
      <c r="F19" s="313" t="s">
        <v>96</v>
      </c>
      <c r="G19" s="313" t="s">
        <v>244</v>
      </c>
      <c r="H19" s="313" t="s">
        <v>95</v>
      </c>
      <c r="I19" s="313" t="s">
        <v>94</v>
      </c>
      <c r="J19" s="313" t="s">
        <v>93</v>
      </c>
      <c r="K19" s="313" t="s">
        <v>92</v>
      </c>
      <c r="L19" s="313" t="s">
        <v>91</v>
      </c>
      <c r="M19" s="313" t="s">
        <v>90</v>
      </c>
      <c r="N19" s="313" t="s">
        <v>89</v>
      </c>
      <c r="O19" s="313" t="s">
        <v>88</v>
      </c>
      <c r="P19" s="313" t="s">
        <v>87</v>
      </c>
      <c r="Q19" s="313" t="s">
        <v>247</v>
      </c>
      <c r="R19" s="313"/>
      <c r="S19" s="317" t="s">
        <v>327</v>
      </c>
      <c r="T19" s="3"/>
      <c r="U19" s="3"/>
      <c r="V19" s="3"/>
      <c r="W19" s="3"/>
      <c r="X19" s="3"/>
      <c r="Y19" s="3"/>
    </row>
    <row r="20" spans="1:28" s="2" customFormat="1" ht="180.75" customHeight="1" x14ac:dyDescent="0.2">
      <c r="A20" s="313"/>
      <c r="B20" s="313"/>
      <c r="C20" s="321"/>
      <c r="D20" s="313"/>
      <c r="E20" s="313"/>
      <c r="F20" s="313"/>
      <c r="G20" s="313"/>
      <c r="H20" s="313"/>
      <c r="I20" s="313"/>
      <c r="J20" s="313"/>
      <c r="K20" s="313"/>
      <c r="L20" s="313"/>
      <c r="M20" s="313"/>
      <c r="N20" s="313"/>
      <c r="O20" s="313"/>
      <c r="P20" s="313"/>
      <c r="Q20" s="41" t="s">
        <v>245</v>
      </c>
      <c r="R20" s="42" t="s">
        <v>246</v>
      </c>
      <c r="S20" s="317"/>
      <c r="T20" s="27"/>
      <c r="U20" s="27"/>
      <c r="V20" s="27"/>
      <c r="W20" s="27"/>
      <c r="X20" s="27"/>
      <c r="Y20" s="27"/>
      <c r="Z20" s="26"/>
      <c r="AA20" s="26"/>
      <c r="AB20" s="26"/>
    </row>
    <row r="21" spans="1:28" s="2"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7"/>
      <c r="U21" s="27"/>
      <c r="V21" s="27"/>
      <c r="W21" s="27"/>
      <c r="X21" s="27"/>
      <c r="Y21" s="27"/>
      <c r="Z21" s="26"/>
      <c r="AA21" s="26"/>
      <c r="AB21" s="26"/>
    </row>
    <row r="22" spans="1:28" s="2" customFormat="1" ht="137.25" customHeight="1" x14ac:dyDescent="0.2">
      <c r="A22" s="314">
        <v>1</v>
      </c>
      <c r="B22" s="316" t="s">
        <v>542</v>
      </c>
      <c r="C22" s="314" t="s">
        <v>243</v>
      </c>
      <c r="D22" s="314" t="s">
        <v>490</v>
      </c>
      <c r="E22" s="314" t="s">
        <v>513</v>
      </c>
      <c r="F22" s="314" t="s">
        <v>552</v>
      </c>
      <c r="G22" s="252" t="s">
        <v>553</v>
      </c>
      <c r="H22" s="308">
        <v>10.68</v>
      </c>
      <c r="I22" s="308">
        <v>0</v>
      </c>
      <c r="J22" s="165">
        <v>5.34</v>
      </c>
      <c r="K22" s="314">
        <v>35</v>
      </c>
      <c r="L22" s="314">
        <v>3</v>
      </c>
      <c r="M22" s="314" t="s">
        <v>521</v>
      </c>
      <c r="N22" s="314">
        <v>2</v>
      </c>
      <c r="O22" s="314" t="s">
        <v>243</v>
      </c>
      <c r="P22" s="314" t="s">
        <v>243</v>
      </c>
      <c r="Q22" s="326" t="s">
        <v>543</v>
      </c>
      <c r="R22" s="324" t="s">
        <v>502</v>
      </c>
      <c r="S22" s="322">
        <v>0.11226377</v>
      </c>
      <c r="T22" s="27"/>
      <c r="U22" s="27"/>
      <c r="V22" s="27"/>
      <c r="W22" s="27"/>
      <c r="X22" s="27"/>
      <c r="Y22" s="27"/>
      <c r="Z22" s="26"/>
      <c r="AA22" s="26"/>
      <c r="AB22" s="26"/>
    </row>
    <row r="23" spans="1:28" s="172" customFormat="1" ht="144.75" customHeight="1" x14ac:dyDescent="0.2">
      <c r="A23" s="315"/>
      <c r="B23" s="309"/>
      <c r="C23" s="315"/>
      <c r="D23" s="315"/>
      <c r="E23" s="315"/>
      <c r="F23" s="315"/>
      <c r="G23" s="252" t="s">
        <v>554</v>
      </c>
      <c r="H23" s="309"/>
      <c r="I23" s="309"/>
      <c r="J23" s="165">
        <v>5.34</v>
      </c>
      <c r="K23" s="315"/>
      <c r="L23" s="315"/>
      <c r="M23" s="315"/>
      <c r="N23" s="315"/>
      <c r="O23" s="315"/>
      <c r="P23" s="315"/>
      <c r="Q23" s="327"/>
      <c r="R23" s="325"/>
      <c r="S23" s="323"/>
      <c r="T23" s="27"/>
      <c r="U23" s="27"/>
      <c r="V23" s="27"/>
      <c r="W23" s="27"/>
      <c r="X23" s="27"/>
      <c r="Y23" s="27"/>
      <c r="Z23" s="26"/>
      <c r="AA23" s="26"/>
      <c r="AB23" s="26"/>
    </row>
    <row r="24" spans="1:28" ht="20.25" customHeight="1" x14ac:dyDescent="0.25">
      <c r="A24" s="141"/>
      <c r="B24" s="140" t="s">
        <v>242</v>
      </c>
      <c r="C24" s="140" t="s">
        <v>243</v>
      </c>
      <c r="D24" s="140" t="s">
        <v>243</v>
      </c>
      <c r="E24" s="141" t="s">
        <v>243</v>
      </c>
      <c r="F24" s="141" t="s">
        <v>243</v>
      </c>
      <c r="G24" s="141" t="s">
        <v>243</v>
      </c>
      <c r="H24" s="141" t="s">
        <v>243</v>
      </c>
      <c r="I24" s="141" t="s">
        <v>243</v>
      </c>
      <c r="J24" s="141" t="s">
        <v>243</v>
      </c>
      <c r="K24" s="141" t="s">
        <v>243</v>
      </c>
      <c r="L24" s="141" t="s">
        <v>243</v>
      </c>
      <c r="M24" s="141" t="s">
        <v>243</v>
      </c>
      <c r="N24" s="141" t="s">
        <v>243</v>
      </c>
      <c r="O24" s="141" t="s">
        <v>243</v>
      </c>
      <c r="P24" s="141" t="s">
        <v>243</v>
      </c>
      <c r="Q24" s="89" t="s">
        <v>243</v>
      </c>
      <c r="R24" s="142" t="s">
        <v>243</v>
      </c>
      <c r="S24" s="142" t="s">
        <v>243</v>
      </c>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49">
    <mergeCell ref="M22:M23"/>
    <mergeCell ref="L22:L23"/>
    <mergeCell ref="S22:S23"/>
    <mergeCell ref="R22:R23"/>
    <mergeCell ref="Q22:Q23"/>
    <mergeCell ref="P22:P23"/>
    <mergeCell ref="O22:O23"/>
    <mergeCell ref="N22:N2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60" zoomScaleNormal="60" workbookViewId="0">
      <selection activeCell="A16" sqref="A16:T16"/>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tr">
        <f>'1. паспорт местоположение'!$A$9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18" t="str">
        <f>'1. паспорт местоположение'!A12:C12</f>
        <v>O_NS1100.AS.0005</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49.5" customHeight="1" x14ac:dyDescent="0.2">
      <c r="A16"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2" customFormat="1" ht="15" customHeight="1" x14ac:dyDescent="0.2">
      <c r="A19" s="303" t="s">
        <v>337</v>
      </c>
      <c r="B19" s="303"/>
      <c r="C19" s="303"/>
      <c r="D19" s="303"/>
      <c r="E19" s="303"/>
      <c r="F19" s="303"/>
      <c r="G19" s="303"/>
      <c r="H19" s="303"/>
      <c r="I19" s="303"/>
      <c r="J19" s="303"/>
      <c r="K19" s="303"/>
      <c r="L19" s="303"/>
      <c r="M19" s="303"/>
      <c r="N19" s="303"/>
      <c r="O19" s="303"/>
      <c r="P19" s="303"/>
      <c r="Q19" s="303"/>
      <c r="R19" s="303"/>
      <c r="S19" s="303"/>
      <c r="T19" s="303"/>
    </row>
    <row r="20" spans="1:113"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168</v>
      </c>
      <c r="C21" s="337"/>
      <c r="D21" s="340" t="s">
        <v>110</v>
      </c>
      <c r="E21" s="336" t="s">
        <v>366</v>
      </c>
      <c r="F21" s="337"/>
      <c r="G21" s="336" t="s">
        <v>182</v>
      </c>
      <c r="H21" s="337"/>
      <c r="I21" s="336" t="s">
        <v>109</v>
      </c>
      <c r="J21" s="337"/>
      <c r="K21" s="340" t="s">
        <v>108</v>
      </c>
      <c r="L21" s="336" t="s">
        <v>107</v>
      </c>
      <c r="M21" s="337"/>
      <c r="N21" s="336" t="s">
        <v>362</v>
      </c>
      <c r="O21" s="337"/>
      <c r="P21" s="340" t="s">
        <v>106</v>
      </c>
      <c r="Q21" s="328" t="s">
        <v>105</v>
      </c>
      <c r="R21" s="329"/>
      <c r="S21" s="328" t="s">
        <v>104</v>
      </c>
      <c r="T21" s="330"/>
    </row>
    <row r="22" spans="1:113" ht="204.75" customHeight="1" x14ac:dyDescent="0.25">
      <c r="A22" s="334"/>
      <c r="B22" s="338"/>
      <c r="C22" s="339"/>
      <c r="D22" s="343"/>
      <c r="E22" s="338"/>
      <c r="F22" s="339"/>
      <c r="G22" s="338"/>
      <c r="H22" s="339"/>
      <c r="I22" s="338"/>
      <c r="J22" s="339"/>
      <c r="K22" s="341"/>
      <c r="L22" s="338"/>
      <c r="M22" s="339"/>
      <c r="N22" s="338"/>
      <c r="O22" s="339"/>
      <c r="P22" s="341"/>
      <c r="Q22" s="80" t="s">
        <v>103</v>
      </c>
      <c r="R22" s="80" t="s">
        <v>336</v>
      </c>
      <c r="S22" s="80" t="s">
        <v>102</v>
      </c>
      <c r="T22" s="80" t="s">
        <v>101</v>
      </c>
    </row>
    <row r="23" spans="1:113" ht="51.75" customHeight="1" x14ac:dyDescent="0.25">
      <c r="A23" s="335"/>
      <c r="B23" s="101" t="s">
        <v>99</v>
      </c>
      <c r="C23" s="101" t="s">
        <v>100</v>
      </c>
      <c r="D23" s="341"/>
      <c r="E23" s="101" t="s">
        <v>99</v>
      </c>
      <c r="F23" s="101" t="s">
        <v>100</v>
      </c>
      <c r="G23" s="101" t="s">
        <v>99</v>
      </c>
      <c r="H23" s="101" t="s">
        <v>100</v>
      </c>
      <c r="I23" s="101" t="s">
        <v>99</v>
      </c>
      <c r="J23" s="101" t="s">
        <v>100</v>
      </c>
      <c r="K23" s="101" t="s">
        <v>99</v>
      </c>
      <c r="L23" s="101" t="s">
        <v>99</v>
      </c>
      <c r="M23" s="101" t="s">
        <v>100</v>
      </c>
      <c r="N23" s="101" t="s">
        <v>99</v>
      </c>
      <c r="O23" s="101" t="s">
        <v>100</v>
      </c>
      <c r="P23" s="102" t="s">
        <v>99</v>
      </c>
      <c r="Q23" s="80" t="s">
        <v>99</v>
      </c>
      <c r="R23" s="80" t="s">
        <v>99</v>
      </c>
      <c r="S23" s="80" t="s">
        <v>99</v>
      </c>
      <c r="T23" s="80" t="s">
        <v>99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78" customFormat="1" ht="114" customHeight="1" x14ac:dyDescent="0.25">
      <c r="A25" s="58"/>
      <c r="B25" s="167"/>
      <c r="C25" s="167"/>
      <c r="D25" s="167"/>
      <c r="E25" s="167"/>
      <c r="F25" s="167"/>
      <c r="G25" s="167"/>
      <c r="H25" s="167"/>
      <c r="I25" s="167"/>
      <c r="J25" s="166"/>
      <c r="K25" s="57"/>
      <c r="L25" s="57"/>
      <c r="M25" s="167"/>
      <c r="N25" s="58"/>
      <c r="O25" s="167"/>
      <c r="P25" s="57"/>
      <c r="Q25" s="166"/>
      <c r="R25" s="167"/>
      <c r="S25" s="166"/>
      <c r="T25" s="167"/>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2"/>
      <c r="C29" s="342"/>
      <c r="D29" s="342"/>
      <c r="E29" s="342"/>
      <c r="F29" s="342"/>
      <c r="G29" s="342"/>
      <c r="H29" s="342"/>
      <c r="I29" s="342"/>
      <c r="J29" s="342"/>
      <c r="K29" s="342"/>
      <c r="L29" s="342"/>
      <c r="M29" s="342"/>
      <c r="N29" s="342"/>
      <c r="O29" s="342"/>
      <c r="P29" s="342"/>
      <c r="Q29" s="342"/>
      <c r="R29" s="34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tr">
        <f>'1. паспорт местоположение'!$A$9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O_NS1100.AS.0005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17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row>
    <row r="18" spans="1:27" s="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339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44" t="s">
        <v>5</v>
      </c>
      <c r="B21" s="346" t="s">
        <v>346</v>
      </c>
      <c r="C21" s="347"/>
      <c r="D21" s="346" t="s">
        <v>348</v>
      </c>
      <c r="E21" s="347"/>
      <c r="F21" s="328" t="s">
        <v>92</v>
      </c>
      <c r="G21" s="330"/>
      <c r="H21" s="330"/>
      <c r="I21" s="329"/>
      <c r="J21" s="344" t="s">
        <v>349</v>
      </c>
      <c r="K21" s="346" t="s">
        <v>350</v>
      </c>
      <c r="L21" s="347"/>
      <c r="M21" s="346" t="s">
        <v>351</v>
      </c>
      <c r="N21" s="347"/>
      <c r="O21" s="346" t="s">
        <v>338</v>
      </c>
      <c r="P21" s="347"/>
      <c r="Q21" s="346" t="s">
        <v>115</v>
      </c>
      <c r="R21" s="347"/>
      <c r="S21" s="344" t="s">
        <v>114</v>
      </c>
      <c r="T21" s="344" t="s">
        <v>352</v>
      </c>
      <c r="U21" s="344" t="s">
        <v>347</v>
      </c>
      <c r="V21" s="346" t="s">
        <v>113</v>
      </c>
      <c r="W21" s="347"/>
      <c r="X21" s="328" t="s">
        <v>105</v>
      </c>
      <c r="Y21" s="330"/>
      <c r="Z21" s="328" t="s">
        <v>104</v>
      </c>
      <c r="AA21" s="330"/>
    </row>
    <row r="22" spans="1:27" ht="216" customHeight="1" x14ac:dyDescent="0.25">
      <c r="A22" s="350"/>
      <c r="B22" s="348"/>
      <c r="C22" s="349"/>
      <c r="D22" s="348"/>
      <c r="E22" s="349"/>
      <c r="F22" s="328" t="s">
        <v>112</v>
      </c>
      <c r="G22" s="329"/>
      <c r="H22" s="328" t="s">
        <v>111</v>
      </c>
      <c r="I22" s="329"/>
      <c r="J22" s="345"/>
      <c r="K22" s="348"/>
      <c r="L22" s="349"/>
      <c r="M22" s="348"/>
      <c r="N22" s="349"/>
      <c r="O22" s="348"/>
      <c r="P22" s="349"/>
      <c r="Q22" s="348"/>
      <c r="R22" s="349"/>
      <c r="S22" s="345"/>
      <c r="T22" s="345"/>
      <c r="U22" s="345"/>
      <c r="V22" s="348"/>
      <c r="W22" s="349"/>
      <c r="X22" s="80" t="s">
        <v>103</v>
      </c>
      <c r="Y22" s="80" t="s">
        <v>336</v>
      </c>
      <c r="Z22" s="80" t="s">
        <v>102</v>
      </c>
      <c r="AA22" s="80" t="s">
        <v>101</v>
      </c>
    </row>
    <row r="23" spans="1:27" ht="60" customHeight="1" x14ac:dyDescent="0.25">
      <c r="A23" s="345"/>
      <c r="B23" s="99" t="s">
        <v>99</v>
      </c>
      <c r="C23" s="99"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78" customFormat="1" ht="135" customHeight="1" x14ac:dyDescent="0.25">
      <c r="A25" s="143"/>
      <c r="B25" s="168"/>
      <c r="C25" s="168"/>
      <c r="D25" s="168"/>
      <c r="E25" s="168"/>
      <c r="F25" s="143"/>
      <c r="G25" s="168"/>
      <c r="H25" s="143"/>
      <c r="I25" s="168"/>
      <c r="J25" s="144"/>
      <c r="K25" s="144"/>
      <c r="L25" s="145"/>
      <c r="M25" s="145"/>
      <c r="N25" s="145"/>
      <c r="O25" s="146"/>
      <c r="P25" s="146"/>
      <c r="Q25" s="146"/>
      <c r="R25" s="168"/>
      <c r="S25" s="144"/>
      <c r="T25" s="144"/>
      <c r="U25" s="144"/>
      <c r="V25" s="144"/>
      <c r="W25" s="145"/>
      <c r="X25" s="179"/>
      <c r="Y25" s="179"/>
      <c r="Z25" s="143"/>
      <c r="AA25" s="143"/>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2024 год</v>
      </c>
      <c r="B5" s="300"/>
      <c r="C5" s="30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04" t="s">
        <v>9</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tr">
        <f>'1. паспорт местоположение'!$A$9</f>
        <v xml:space="preserve"> АО "Россети Тюмень" </v>
      </c>
      <c r="B9" s="318"/>
      <c r="C9" s="318"/>
      <c r="D9" s="7"/>
      <c r="E9" s="7"/>
      <c r="F9" s="7"/>
      <c r="G9" s="7"/>
      <c r="H9" s="12"/>
      <c r="I9" s="12"/>
      <c r="J9" s="12"/>
      <c r="K9" s="12"/>
      <c r="L9" s="12"/>
      <c r="M9" s="12"/>
      <c r="N9" s="12"/>
      <c r="O9" s="12"/>
      <c r="P9" s="12"/>
      <c r="Q9" s="12"/>
      <c r="R9" s="12"/>
      <c r="S9" s="12"/>
      <c r="T9" s="12"/>
      <c r="U9" s="12"/>
    </row>
    <row r="10" spans="1:29" s="11" customFormat="1" ht="18.75" x14ac:dyDescent="0.2">
      <c r="A10" s="301" t="s">
        <v>8</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O_NS1100.AS.0005</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01" t="s">
        <v>7</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48" customHeight="1" x14ac:dyDescent="0.2">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01" t="s">
        <v>6</v>
      </c>
      <c r="B16" s="301"/>
      <c r="C16" s="301"/>
      <c r="D16" s="5"/>
      <c r="E16" s="5"/>
      <c r="F16" s="5"/>
      <c r="G16" s="5"/>
      <c r="H16" s="5"/>
      <c r="I16" s="5"/>
      <c r="J16" s="5"/>
      <c r="K16" s="5"/>
      <c r="L16" s="5"/>
      <c r="M16" s="5"/>
      <c r="N16" s="5"/>
      <c r="O16" s="5"/>
      <c r="P16" s="5"/>
      <c r="Q16" s="5"/>
      <c r="R16" s="5"/>
      <c r="S16" s="5"/>
      <c r="T16" s="5"/>
      <c r="U16" s="5"/>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02" t="s">
        <v>332</v>
      </c>
      <c r="B18" s="302"/>
      <c r="C18" s="30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344</v>
      </c>
      <c r="C22" s="147" t="s">
        <v>544</v>
      </c>
      <c r="D22" s="28"/>
      <c r="E22" s="27"/>
      <c r="F22" s="27"/>
      <c r="G22" s="27"/>
      <c r="H22" s="27"/>
      <c r="I22" s="27"/>
      <c r="J22" s="27"/>
      <c r="K22" s="27"/>
      <c r="L22" s="27"/>
      <c r="M22" s="27"/>
      <c r="N22" s="27"/>
      <c r="O22" s="26"/>
      <c r="P22" s="26"/>
      <c r="Q22" s="26"/>
      <c r="R22" s="26"/>
      <c r="S22" s="26"/>
    </row>
    <row r="23" spans="1:21" ht="114" customHeight="1" x14ac:dyDescent="0.25">
      <c r="A23" s="23" t="s">
        <v>63</v>
      </c>
      <c r="B23" s="24" t="s">
        <v>60</v>
      </c>
      <c r="C23" s="184" t="s">
        <v>550</v>
      </c>
      <c r="D23" s="22"/>
      <c r="E23" s="22"/>
      <c r="F23" s="22"/>
      <c r="G23" s="22"/>
      <c r="H23" s="22"/>
      <c r="I23" s="22"/>
      <c r="J23" s="22"/>
      <c r="K23" s="22"/>
      <c r="L23" s="22"/>
      <c r="M23" s="22"/>
      <c r="N23" s="22"/>
      <c r="O23" s="22"/>
      <c r="P23" s="22"/>
      <c r="Q23" s="22"/>
      <c r="R23" s="22"/>
      <c r="S23" s="22"/>
    </row>
    <row r="24" spans="1:21" ht="63" customHeight="1" x14ac:dyDescent="0.25">
      <c r="A24" s="23" t="s">
        <v>62</v>
      </c>
      <c r="B24" s="25" t="s">
        <v>364</v>
      </c>
      <c r="C24" s="245" t="s">
        <v>545</v>
      </c>
      <c r="D24" s="22"/>
      <c r="E24" s="22"/>
      <c r="F24" s="22"/>
      <c r="G24" s="22"/>
      <c r="H24" s="22"/>
      <c r="I24" s="22"/>
      <c r="J24" s="22"/>
      <c r="K24" s="22"/>
      <c r="L24" s="22"/>
      <c r="M24" s="22"/>
      <c r="N24" s="22"/>
      <c r="O24" s="22"/>
      <c r="P24" s="22"/>
      <c r="Q24" s="22"/>
      <c r="R24" s="22"/>
      <c r="S24" s="22"/>
    </row>
    <row r="25" spans="1:21" ht="63" customHeight="1" x14ac:dyDescent="0.25">
      <c r="A25" s="23" t="s">
        <v>61</v>
      </c>
      <c r="B25" s="25" t="s">
        <v>365</v>
      </c>
      <c r="C25" s="226" t="s">
        <v>548</v>
      </c>
      <c r="D25" s="22"/>
      <c r="E25" s="22"/>
      <c r="F25" s="22"/>
      <c r="G25" s="22"/>
      <c r="H25" s="22"/>
      <c r="I25" s="22"/>
      <c r="J25" s="22"/>
      <c r="K25" s="22"/>
      <c r="L25" s="22"/>
      <c r="M25" s="22"/>
      <c r="N25" s="22"/>
      <c r="O25" s="22"/>
      <c r="P25" s="22"/>
      <c r="Q25" s="22"/>
      <c r="R25" s="22"/>
      <c r="S25" s="22"/>
    </row>
    <row r="26" spans="1:21" ht="99.75" customHeight="1" x14ac:dyDescent="0.25">
      <c r="A26" s="23" t="s">
        <v>59</v>
      </c>
      <c r="B26" s="25" t="s">
        <v>170</v>
      </c>
      <c r="C26" s="246" t="s">
        <v>381</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345</v>
      </c>
      <c r="C27" s="147"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4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4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8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00" t="str">
        <f>'1. паспорт местоположение'!$A$5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6"/>
      <c r="AB6" s="9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6"/>
      <c r="AB7" s="96"/>
    </row>
    <row r="8" spans="1:28" ht="15.75" x14ac:dyDescent="0.25">
      <c r="A8" s="305" t="str">
        <f>'1. паспорт местоположение'!$A$9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7"/>
      <c r="AB8" s="97"/>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8"/>
      <c r="AB9" s="9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6"/>
      <c r="AB10" s="96"/>
    </row>
    <row r="11" spans="1:28" x14ac:dyDescent="0.25">
      <c r="A11" s="318" t="str">
        <f>'1. паспорт местоположение'!A12:C12</f>
        <v>O_NS1100.AS.0005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7"/>
      <c r="AB11" s="97"/>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8"/>
      <c r="AB12" s="9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05"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97"/>
      <c r="AB14" s="97"/>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8"/>
      <c r="AB15" s="9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6"/>
      <c r="AB16" s="10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6"/>
      <c r="AB17" s="10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6"/>
      <c r="AB18" s="10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6"/>
      <c r="AB19" s="10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7"/>
      <c r="AB20" s="10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7"/>
      <c r="AB21" s="107"/>
    </row>
    <row r="22" spans="1:28" x14ac:dyDescent="0.25">
      <c r="A22" s="353" t="s">
        <v>363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8"/>
      <c r="AB22" s="108"/>
    </row>
    <row r="23" spans="1:28" ht="32.25" customHeight="1" x14ac:dyDescent="0.25">
      <c r="A23" s="355" t="s">
        <v>240</v>
      </c>
      <c r="B23" s="356"/>
      <c r="C23" s="356"/>
      <c r="D23" s="356"/>
      <c r="E23" s="356"/>
      <c r="F23" s="356"/>
      <c r="G23" s="356"/>
      <c r="H23" s="356"/>
      <c r="I23" s="356"/>
      <c r="J23" s="356"/>
      <c r="K23" s="356"/>
      <c r="L23" s="357"/>
      <c r="M23" s="354" t="s">
        <v>241</v>
      </c>
      <c r="N23" s="354"/>
      <c r="O23" s="354"/>
      <c r="P23" s="354"/>
      <c r="Q23" s="354"/>
      <c r="R23" s="354"/>
      <c r="S23" s="354"/>
      <c r="T23" s="354"/>
      <c r="U23" s="354"/>
      <c r="V23" s="354"/>
      <c r="W23" s="354"/>
      <c r="X23" s="354"/>
      <c r="Y23" s="354"/>
      <c r="Z23" s="354"/>
    </row>
    <row r="24" spans="1:28" ht="151.5" customHeight="1" x14ac:dyDescent="0.25">
      <c r="A24" s="77" t="s">
        <v>173</v>
      </c>
      <c r="B24" s="78" t="s">
        <v>180</v>
      </c>
      <c r="C24" s="77" t="s">
        <v>234</v>
      </c>
      <c r="D24" s="77" t="s">
        <v>174</v>
      </c>
      <c r="E24" s="77" t="s">
        <v>235</v>
      </c>
      <c r="F24" s="77" t="s">
        <v>237</v>
      </c>
      <c r="G24" s="77" t="s">
        <v>236</v>
      </c>
      <c r="H24" s="77" t="s">
        <v>175</v>
      </c>
      <c r="I24" s="77" t="s">
        <v>238</v>
      </c>
      <c r="J24" s="77" t="s">
        <v>181</v>
      </c>
      <c r="K24" s="78" t="s">
        <v>179</v>
      </c>
      <c r="L24" s="78" t="s">
        <v>176</v>
      </c>
      <c r="M24" s="79" t="s">
        <v>188</v>
      </c>
      <c r="N24" s="78" t="s">
        <v>373</v>
      </c>
      <c r="O24" s="77" t="s">
        <v>186</v>
      </c>
      <c r="P24" s="77" t="s">
        <v>187</v>
      </c>
      <c r="Q24" s="77" t="s">
        <v>185</v>
      </c>
      <c r="R24" s="77" t="s">
        <v>175</v>
      </c>
      <c r="S24" s="77" t="s">
        <v>184</v>
      </c>
      <c r="T24" s="77" t="s">
        <v>183</v>
      </c>
      <c r="U24" s="77" t="s">
        <v>233</v>
      </c>
      <c r="V24" s="77" t="s">
        <v>185</v>
      </c>
      <c r="W24" s="86" t="s">
        <v>178</v>
      </c>
      <c r="X24" s="86" t="s">
        <v>190</v>
      </c>
      <c r="Y24" s="86" t="s">
        <v>191</v>
      </c>
      <c r="Z24" s="88" t="s">
        <v>189</v>
      </c>
    </row>
    <row r="25" spans="1:28" ht="16.5" customHeight="1" x14ac:dyDescent="0.25">
      <c r="A25" s="77">
        <v>1</v>
      </c>
      <c r="B25" s="78">
        <v>2</v>
      </c>
      <c r="C25" s="77">
        <v>3</v>
      </c>
      <c r="D25" s="78">
        <v>4</v>
      </c>
      <c r="E25" s="77">
        <v>5</v>
      </c>
      <c r="F25" s="78">
        <v>6</v>
      </c>
      <c r="G25" s="77">
        <v>7</v>
      </c>
      <c r="H25" s="78">
        <v>8</v>
      </c>
      <c r="I25" s="77">
        <v>9</v>
      </c>
      <c r="J25" s="78">
        <v>10</v>
      </c>
      <c r="K25" s="109">
        <v>11</v>
      </c>
      <c r="L25" s="78">
        <v>12</v>
      </c>
      <c r="M25" s="109">
        <v>13</v>
      </c>
      <c r="N25" s="78">
        <v>14</v>
      </c>
      <c r="O25" s="109">
        <v>15</v>
      </c>
      <c r="P25" s="78">
        <v>16</v>
      </c>
      <c r="Q25" s="109">
        <v>17</v>
      </c>
      <c r="R25" s="78">
        <v>18</v>
      </c>
      <c r="S25" s="109">
        <v>19</v>
      </c>
      <c r="T25" s="78">
        <v>20</v>
      </c>
      <c r="U25" s="109">
        <v>21</v>
      </c>
      <c r="V25" s="78">
        <v>22</v>
      </c>
      <c r="W25" s="109">
        <v>23</v>
      </c>
      <c r="X25" s="78">
        <v>24</v>
      </c>
      <c r="Y25" s="109">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04" t="s">
        <v>9</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tr">
        <f>'1. паспорт местоположение'!$A$9</f>
        <v xml:space="preserve"> АО "Россети Тюмень" </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8</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18" t="str">
        <f>'1. паспорт местоположение'!A12:C12</f>
        <v>O_NS1100.AS.0005</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01" t="s">
        <v>7</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5.75" x14ac:dyDescent="0.2">
      <c r="A15" s="305"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11"/>
      <c r="B17" s="311"/>
      <c r="C17" s="311"/>
      <c r="D17" s="311"/>
      <c r="E17" s="311"/>
      <c r="F17" s="311"/>
      <c r="G17" s="311"/>
      <c r="H17" s="311"/>
      <c r="I17" s="311"/>
      <c r="J17" s="311"/>
      <c r="K17" s="311"/>
      <c r="L17" s="311"/>
      <c r="M17" s="311"/>
      <c r="N17" s="311"/>
      <c r="O17" s="311"/>
      <c r="P17" s="3"/>
      <c r="Q17" s="3"/>
      <c r="R17" s="3"/>
      <c r="S17" s="3"/>
      <c r="T17" s="3"/>
      <c r="U17" s="3"/>
      <c r="V17" s="3"/>
      <c r="W17" s="3"/>
    </row>
    <row r="18" spans="1:26" s="2" customFormat="1" ht="91.5" customHeight="1" x14ac:dyDescent="0.2">
      <c r="A18" s="358" t="s">
        <v>340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13" t="s">
        <v>5</v>
      </c>
      <c r="B19" s="313" t="s">
        <v>86</v>
      </c>
      <c r="C19" s="313" t="s">
        <v>85</v>
      </c>
      <c r="D19" s="313" t="s">
        <v>74</v>
      </c>
      <c r="E19" s="359" t="s">
        <v>84</v>
      </c>
      <c r="F19" s="360"/>
      <c r="G19" s="360"/>
      <c r="H19" s="360"/>
      <c r="I19" s="361"/>
      <c r="J19" s="313" t="s">
        <v>83</v>
      </c>
      <c r="K19" s="313"/>
      <c r="L19" s="313"/>
      <c r="M19" s="313"/>
      <c r="N19" s="313"/>
      <c r="O19" s="313"/>
      <c r="P19" s="3"/>
      <c r="Q19" s="3"/>
      <c r="R19" s="3"/>
      <c r="S19" s="3"/>
      <c r="T19" s="3"/>
      <c r="U19" s="3"/>
      <c r="V19" s="3"/>
      <c r="W19" s="3"/>
    </row>
    <row r="20" spans="1:26" s="2" customFormat="1" ht="51" customHeight="1" x14ac:dyDescent="0.2">
      <c r="A20" s="313"/>
      <c r="B20" s="313"/>
      <c r="C20" s="313"/>
      <c r="D20" s="313"/>
      <c r="E20" s="41" t="s">
        <v>82</v>
      </c>
      <c r="F20" s="41" t="s">
        <v>81</v>
      </c>
      <c r="G20" s="41" t="s">
        <v>80</v>
      </c>
      <c r="H20" s="41" t="s">
        <v>79</v>
      </c>
      <c r="I20" s="41" t="s">
        <v>78</v>
      </c>
      <c r="J20" s="41" t="s">
        <v>77</v>
      </c>
      <c r="K20" s="41" t="s">
        <v>4</v>
      </c>
      <c r="L20" s="47" t="s">
        <v>3</v>
      </c>
      <c r="M20" s="46" t="s">
        <v>171</v>
      </c>
      <c r="N20" s="46" t="s">
        <v>76</v>
      </c>
      <c r="O20" s="46" t="s">
        <v>75</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Q105"/>
  <sheetViews>
    <sheetView tabSelected="1" zoomScale="70" zoomScaleNormal="70" workbookViewId="0">
      <selection activeCell="AK27" sqref="AK27:AL27"/>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59" width="16.7109375" style="232" customWidth="1"/>
    <col min="60" max="60" width="26.28515625" style="232" customWidth="1"/>
    <col min="61" max="79" width="16.7109375" style="232" customWidth="1"/>
    <col min="80" max="95" width="17.85546875" style="232" customWidth="1"/>
    <col min="96" max="125" width="16.7109375" style="232" customWidth="1"/>
    <col min="126" max="16384" width="9.140625" style="232"/>
  </cols>
  <sheetData>
    <row r="3" spans="1:46"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6"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6" s="11" customFormat="1" ht="18.75" customHeigh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232"/>
      <c r="AT5" s="174" t="s">
        <v>68</v>
      </c>
    </row>
    <row r="6" spans="1:46" s="11" customFormat="1" ht="18.75" x14ac:dyDescent="0.3">
      <c r="A6" s="16"/>
      <c r="I6" s="15"/>
      <c r="J6" s="15"/>
      <c r="K6" s="173"/>
      <c r="AT6" s="173" t="s">
        <v>10</v>
      </c>
    </row>
    <row r="7" spans="1:46" s="11" customFormat="1" ht="18.75" x14ac:dyDescent="0.3">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T7" s="173" t="s">
        <v>230</v>
      </c>
    </row>
    <row r="8" spans="1:46" s="11" customFormat="1" ht="18.75" x14ac:dyDescent="0.2">
      <c r="A8" s="247"/>
      <c r="B8" s="247"/>
      <c r="C8" s="247"/>
      <c r="D8" s="247"/>
      <c r="E8" s="247"/>
      <c r="F8" s="247"/>
      <c r="G8" s="247"/>
      <c r="H8" s="247"/>
      <c r="I8" s="247"/>
      <c r="J8" s="247"/>
      <c r="K8" s="247"/>
      <c r="L8" s="96"/>
      <c r="M8" s="96"/>
      <c r="N8" s="96"/>
      <c r="O8" s="96"/>
      <c r="P8" s="96"/>
      <c r="Q8" s="96"/>
      <c r="R8" s="96"/>
      <c r="S8" s="96"/>
      <c r="T8" s="96"/>
      <c r="U8" s="96"/>
      <c r="V8" s="96"/>
      <c r="W8" s="96"/>
      <c r="X8" s="96"/>
      <c r="Y8" s="96"/>
    </row>
    <row r="9" spans="1:46" s="11"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6"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6" s="11" customFormat="1" ht="18.75" x14ac:dyDescent="0.2">
      <c r="A11" s="247"/>
      <c r="B11" s="247"/>
      <c r="C11" s="247"/>
      <c r="D11" s="247"/>
      <c r="E11" s="247"/>
      <c r="F11" s="247"/>
      <c r="G11" s="247"/>
      <c r="H11" s="247"/>
      <c r="I11" s="247"/>
      <c r="J11" s="247"/>
      <c r="K11" s="247"/>
      <c r="L11" s="96"/>
      <c r="M11" s="96"/>
      <c r="N11" s="96"/>
      <c r="O11" s="96"/>
      <c r="P11" s="96"/>
      <c r="Q11" s="96"/>
      <c r="R11" s="96"/>
      <c r="S11" s="96"/>
      <c r="T11" s="96"/>
      <c r="U11" s="96"/>
      <c r="V11" s="96"/>
      <c r="W11" s="96"/>
      <c r="X11" s="96"/>
      <c r="Y11" s="96"/>
    </row>
    <row r="12" spans="1:46" s="11" customFormat="1" ht="18.75" customHeight="1" x14ac:dyDescent="0.2">
      <c r="A12" s="363" t="str">
        <f>'1. паспорт местоположение'!A12:C12</f>
        <v>O_NS1100.AS.0005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6" s="11"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6"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6" s="172" customFormat="1" ht="12" x14ac:dyDescent="0.2">
      <c r="A15" s="363"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6" s="172" customFormat="1" ht="15" customHeight="1" x14ac:dyDescent="0.2">
      <c r="A16" s="301" t="s">
        <v>555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61" s="17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61" s="172" customFormat="1" ht="15" customHeight="1" x14ac:dyDescent="0.2">
      <c r="A18" s="303" t="s">
        <v>341</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61" s="11" customFormat="1" ht="18.75" customHeight="1" x14ac:dyDescent="0.2">
      <c r="A19" s="17"/>
      <c r="I19" s="15"/>
      <c r="J19" s="15"/>
      <c r="K19" s="174"/>
      <c r="AR19" s="174"/>
    </row>
    <row r="20" spans="1:61" s="11" customFormat="1" ht="18.75" customHeight="1" x14ac:dyDescent="0.3">
      <c r="A20" s="17"/>
      <c r="I20" s="15"/>
      <c r="J20" s="15"/>
      <c r="K20" s="173"/>
      <c r="AR20" s="173"/>
    </row>
    <row r="21" spans="1:61" s="11" customFormat="1" ht="18.75" x14ac:dyDescent="0.3">
      <c r="A21" s="16"/>
      <c r="I21" s="15"/>
      <c r="J21" s="15"/>
      <c r="K21" s="173"/>
      <c r="AR21" s="173"/>
    </row>
    <row r="22" spans="1:61" s="11" customFormat="1" ht="18.75" x14ac:dyDescent="0.3">
      <c r="A22" s="16"/>
      <c r="I22" s="15"/>
      <c r="J22" s="15"/>
      <c r="K22" s="173"/>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148"/>
      <c r="BE23" s="235"/>
      <c r="BF23" s="235"/>
      <c r="BG23" s="235"/>
      <c r="BH23" s="235"/>
      <c r="BI23" s="235"/>
    </row>
    <row r="24" spans="1:61" ht="27.75" x14ac:dyDescent="0.4">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U24" s="234"/>
      <c r="BD24" s="148"/>
      <c r="BE24" s="235"/>
      <c r="BF24" s="235"/>
      <c r="BG24" s="235"/>
      <c r="BH24" s="235"/>
      <c r="BI24" s="235"/>
    </row>
    <row r="25" spans="1:61" ht="18.75" customHeight="1" thickBot="1" x14ac:dyDescent="0.3">
      <c r="A25" s="253" t="s">
        <v>229</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374" t="s">
        <v>375</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6"/>
      <c r="AK26" s="377">
        <f>'6.2. Паспорт фин осв ввод'!D30*1000000</f>
        <v>212338.61392999999</v>
      </c>
      <c r="AL26" s="378"/>
      <c r="AN26" s="233" t="s">
        <v>228</v>
      </c>
      <c r="AO26" s="257"/>
      <c r="AP26" s="257"/>
    </row>
    <row r="27" spans="1:61" ht="15.75" customHeight="1" x14ac:dyDescent="0.25">
      <c r="A27" s="364" t="s">
        <v>227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8"/>
      <c r="AN27" s="369" t="s">
        <v>226</v>
      </c>
      <c r="AO27" s="370"/>
      <c r="AP27" s="294">
        <v>1.027440392942558E-3</v>
      </c>
    </row>
    <row r="28" spans="1:61" x14ac:dyDescent="0.25">
      <c r="A28" s="364" t="s">
        <v>225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71">
        <v>50</v>
      </c>
      <c r="AL28" s="372"/>
      <c r="AN28" s="369" t="s">
        <v>224</v>
      </c>
      <c r="AO28" s="370"/>
      <c r="AP28" s="294">
        <v>1.1709738158366401E-3</v>
      </c>
    </row>
    <row r="29" spans="1:61" ht="15" customHeight="1" x14ac:dyDescent="0.25">
      <c r="A29" s="364" t="s">
        <v>223</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71">
        <v>1</v>
      </c>
      <c r="AL29" s="372"/>
      <c r="AN29" s="369" t="s">
        <v>377</v>
      </c>
      <c r="AO29" s="370"/>
      <c r="AP29" s="295">
        <v>959406716.49608207</v>
      </c>
      <c r="AU29" s="258"/>
      <c r="AW29" s="259"/>
      <c r="AX29" s="259"/>
    </row>
    <row r="30" spans="1:61" ht="15" customHeight="1" x14ac:dyDescent="0.25">
      <c r="A30" s="364" t="s">
        <v>222</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79">
        <v>0</v>
      </c>
      <c r="AL30" s="380"/>
      <c r="AN30" s="369" t="s">
        <v>378</v>
      </c>
      <c r="AO30" s="370"/>
      <c r="AP30" s="296" t="s">
        <v>502</v>
      </c>
      <c r="AU30" s="258"/>
    </row>
    <row r="31" spans="1:61" ht="15" customHeight="1" x14ac:dyDescent="0.25">
      <c r="A31" s="364" t="s">
        <v>376</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79">
        <v>1</v>
      </c>
      <c r="AL31" s="380"/>
      <c r="AU31" s="258"/>
    </row>
    <row r="32" spans="1:61" x14ac:dyDescent="0.25">
      <c r="A32" s="364" t="s">
        <v>221</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79">
        <v>1</v>
      </c>
      <c r="AL32" s="380"/>
      <c r="AU32" s="258"/>
    </row>
    <row r="33" spans="1:95" x14ac:dyDescent="0.25">
      <c r="A33" s="364" t="s">
        <v>205</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79">
        <v>0</v>
      </c>
      <c r="AL33" s="380"/>
    </row>
    <row r="34" spans="1:95" x14ac:dyDescent="0.25">
      <c r="A34" s="364" t="s">
        <v>220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79">
        <v>1</v>
      </c>
      <c r="AL34" s="380"/>
    </row>
    <row r="35" spans="1:95" x14ac:dyDescent="0.25">
      <c r="A35" s="364" t="s">
        <v>219</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79">
        <v>1</v>
      </c>
      <c r="AL35" s="380"/>
    </row>
    <row r="36" spans="1:95"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67"/>
      <c r="AL36" s="368"/>
    </row>
    <row r="37" spans="1:95" x14ac:dyDescent="0.25">
      <c r="A37" s="364" t="s">
        <v>198</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81">
        <v>0.2</v>
      </c>
      <c r="AL37" s="382"/>
    </row>
    <row r="38" spans="1:95" x14ac:dyDescent="0.25">
      <c r="A38" s="364" t="s">
        <v>379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79">
        <v>0</v>
      </c>
      <c r="AL38" s="380"/>
    </row>
    <row r="39" spans="1:95" x14ac:dyDescent="0.25">
      <c r="A39" s="364" t="s">
        <v>218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67"/>
      <c r="AL39" s="368"/>
    </row>
    <row r="40" spans="1:95" x14ac:dyDescent="0.25">
      <c r="A40" s="364" t="s">
        <v>217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3">
        <v>0</v>
      </c>
      <c r="AL40" s="384"/>
    </row>
    <row r="41" spans="1:95" x14ac:dyDescent="0.25">
      <c r="A41" s="364" t="s">
        <v>525</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67"/>
      <c r="AL41" s="368"/>
    </row>
    <row r="42" spans="1:95" x14ac:dyDescent="0.25">
      <c r="A42" s="364" t="s">
        <v>216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81">
        <v>0</v>
      </c>
      <c r="AL42" s="382"/>
    </row>
    <row r="43" spans="1:95" x14ac:dyDescent="0.25">
      <c r="A43" s="364" t="s">
        <v>215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81">
        <v>0</v>
      </c>
      <c r="AL43" s="382"/>
    </row>
    <row r="44" spans="1:95" x14ac:dyDescent="0.25">
      <c r="A44" s="364" t="s">
        <v>214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81">
        <v>0</v>
      </c>
      <c r="AL44" s="382"/>
      <c r="BJ44" s="260"/>
    </row>
    <row r="45" spans="1:95" x14ac:dyDescent="0.25">
      <c r="A45" s="364" t="s">
        <v>213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81">
        <v>0.13969999999999999</v>
      </c>
      <c r="AL45" s="382"/>
      <c r="BE45" s="261"/>
      <c r="BF45" s="261"/>
      <c r="BG45" s="261"/>
      <c r="BH45" s="261"/>
      <c r="BI45" s="261"/>
      <c r="BJ45" s="261"/>
    </row>
    <row r="46" spans="1:95" x14ac:dyDescent="0.25">
      <c r="A46" s="364" t="s">
        <v>212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81">
        <v>1</v>
      </c>
      <c r="AL46" s="382"/>
    </row>
    <row r="47" spans="1:95" ht="16.5" thickBot="1" x14ac:dyDescent="0.3">
      <c r="A47" s="395" t="s">
        <v>526</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0.13969999999999999</v>
      </c>
      <c r="AL47" s="399"/>
    </row>
    <row r="48" spans="1:95" x14ac:dyDescent="0.25">
      <c r="A48" s="400" t="s">
        <v>211</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2025</v>
      </c>
      <c r="AL48" s="404"/>
      <c r="AM48" s="262">
        <v>2026</v>
      </c>
      <c r="AN48" s="263">
        <v>2027</v>
      </c>
      <c r="AO48" s="263">
        <v>2028</v>
      </c>
      <c r="AP48" s="263">
        <v>2029</v>
      </c>
      <c r="AQ48" s="263">
        <v>2030</v>
      </c>
      <c r="AR48" s="263">
        <v>2031</v>
      </c>
      <c r="AS48" s="263">
        <v>2032</v>
      </c>
      <c r="AT48" s="263">
        <v>2033</v>
      </c>
      <c r="AU48" s="263">
        <v>2034</v>
      </c>
      <c r="AV48" s="263">
        <v>2035</v>
      </c>
      <c r="AW48" s="263">
        <v>2036</v>
      </c>
      <c r="AX48" s="263">
        <v>2037</v>
      </c>
      <c r="AY48" s="263">
        <v>2038</v>
      </c>
      <c r="AZ48" s="263">
        <v>2039</v>
      </c>
      <c r="BA48" s="263">
        <v>2040</v>
      </c>
      <c r="BB48" s="263">
        <v>2041</v>
      </c>
      <c r="BC48" s="263">
        <v>2042</v>
      </c>
      <c r="BD48" s="263">
        <v>2043</v>
      </c>
      <c r="BE48" s="263">
        <v>2044</v>
      </c>
      <c r="BF48" s="263">
        <v>2045</v>
      </c>
      <c r="BG48" s="263">
        <v>2046</v>
      </c>
      <c r="BH48" s="263">
        <v>2047</v>
      </c>
      <c r="BI48" s="263">
        <v>2048</v>
      </c>
      <c r="BJ48" s="263">
        <v>2049</v>
      </c>
      <c r="BK48" s="263">
        <v>2050</v>
      </c>
      <c r="BL48" s="263">
        <v>2051</v>
      </c>
      <c r="BM48" s="263">
        <v>2052</v>
      </c>
      <c r="BN48" s="263">
        <v>2053</v>
      </c>
      <c r="BO48" s="263">
        <v>2054</v>
      </c>
      <c r="BP48" s="263">
        <v>2055</v>
      </c>
      <c r="BQ48" s="263">
        <v>2056</v>
      </c>
      <c r="BR48" s="263">
        <v>2057</v>
      </c>
      <c r="BS48" s="263">
        <v>2058</v>
      </c>
      <c r="BT48" s="263">
        <v>2059</v>
      </c>
      <c r="BU48" s="263">
        <v>2060</v>
      </c>
      <c r="BV48" s="263">
        <v>2061</v>
      </c>
      <c r="BW48" s="263">
        <v>2062</v>
      </c>
      <c r="BX48" s="263">
        <v>2063</v>
      </c>
      <c r="BY48" s="263">
        <v>2064</v>
      </c>
      <c r="BZ48" s="263">
        <v>2065</v>
      </c>
      <c r="CA48" s="263">
        <v>2066</v>
      </c>
      <c r="CB48" s="263">
        <v>2067</v>
      </c>
      <c r="CC48" s="263">
        <v>2068</v>
      </c>
      <c r="CD48" s="263">
        <v>2069</v>
      </c>
      <c r="CE48" s="263">
        <v>2070</v>
      </c>
      <c r="CF48" s="263">
        <v>2071</v>
      </c>
      <c r="CG48" s="263">
        <v>2072</v>
      </c>
      <c r="CH48" s="263">
        <v>2073</v>
      </c>
      <c r="CI48" s="263">
        <v>2074</v>
      </c>
      <c r="CJ48" s="263">
        <v>2075</v>
      </c>
      <c r="CK48" s="263" t="s">
        <v>379</v>
      </c>
      <c r="CL48" s="263" t="s">
        <v>379</v>
      </c>
      <c r="CM48" s="263" t="s">
        <v>379</v>
      </c>
      <c r="CN48" s="263" t="s">
        <v>379</v>
      </c>
      <c r="CO48" s="263" t="s">
        <v>379</v>
      </c>
      <c r="CP48" s="263" t="s">
        <v>379</v>
      </c>
      <c r="CQ48" s="263" t="s">
        <v>379</v>
      </c>
    </row>
    <row r="49" spans="1:95" outlineLevel="1" x14ac:dyDescent="0.25">
      <c r="A49" s="385" t="s">
        <v>210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388">
        <v>0.04</v>
      </c>
      <c r="AL49" s="389"/>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row>
    <row r="50" spans="1:95" outlineLevel="1" x14ac:dyDescent="0.25">
      <c r="A50" s="385" t="s">
        <v>209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7"/>
      <c r="AK50" s="388">
        <v>0.04</v>
      </c>
      <c r="AL50" s="389"/>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row>
    <row r="51" spans="1:95" s="233" customFormat="1" ht="16.5" thickBot="1" x14ac:dyDescent="0.3">
      <c r="A51" s="390" t="s">
        <v>380</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v>84669.141666666677</v>
      </c>
      <c r="AL51" s="394"/>
      <c r="AM51" s="266">
        <v>186361250.07758763</v>
      </c>
      <c r="AN51" s="267">
        <v>194726883.1539472</v>
      </c>
      <c r="AO51" s="267">
        <v>202515958.48010513</v>
      </c>
      <c r="AP51" s="267">
        <v>210616596.81930935</v>
      </c>
      <c r="AQ51" s="267">
        <v>219041260.69208172</v>
      </c>
      <c r="AR51" s="267">
        <v>227802911.11976498</v>
      </c>
      <c r="AS51" s="267">
        <v>236915027.56455559</v>
      </c>
      <c r="AT51" s="267">
        <v>246391628.66713777</v>
      </c>
      <c r="AU51" s="267">
        <v>256247293.81382331</v>
      </c>
      <c r="AV51" s="267">
        <v>282487016.70035887</v>
      </c>
      <c r="AW51" s="267">
        <v>293786497.36837327</v>
      </c>
      <c r="AX51" s="267">
        <v>305537957.26310825</v>
      </c>
      <c r="AY51" s="267">
        <v>317759475.55363256</v>
      </c>
      <c r="AZ51" s="267">
        <v>330469854.57577789</v>
      </c>
      <c r="BA51" s="267">
        <v>343688648.75880897</v>
      </c>
      <c r="BB51" s="267">
        <v>357436194.7091614</v>
      </c>
      <c r="BC51" s="267">
        <v>371733642.49752784</v>
      </c>
      <c r="BD51" s="267">
        <v>386602988.197429</v>
      </c>
      <c r="BE51" s="267">
        <v>402067107.72532606</v>
      </c>
      <c r="BF51" s="267">
        <v>443238779.55639958</v>
      </c>
      <c r="BG51" s="267">
        <v>460968330.73865557</v>
      </c>
      <c r="BH51" s="267">
        <v>479407063.96820182</v>
      </c>
      <c r="BI51" s="267">
        <v>498583346.52692991</v>
      </c>
      <c r="BJ51" s="267">
        <v>518526680.38800716</v>
      </c>
      <c r="BK51" s="267">
        <v>539267747.60352755</v>
      </c>
      <c r="BL51" s="267">
        <v>560838457.50766861</v>
      </c>
      <c r="BM51" s="267">
        <v>583271995.80797529</v>
      </c>
      <c r="BN51" s="267">
        <v>606602875.64029443</v>
      </c>
      <c r="BO51" s="267">
        <v>630866990.66590607</v>
      </c>
      <c r="BP51" s="267">
        <v>656101670.29254246</v>
      </c>
      <c r="BQ51" s="267">
        <v>682345737.10424411</v>
      </c>
      <c r="BR51" s="267">
        <v>709639566.58841395</v>
      </c>
      <c r="BS51" s="267">
        <v>738025149.2519505</v>
      </c>
      <c r="BT51" s="267">
        <v>767546155.22202849</v>
      </c>
      <c r="BU51" s="267">
        <v>798248001.43090975</v>
      </c>
      <c r="BV51" s="267">
        <v>830177921.48814619</v>
      </c>
      <c r="BW51" s="267">
        <v>863385038.34767199</v>
      </c>
      <c r="BX51" s="267">
        <v>897920439.88157904</v>
      </c>
      <c r="BY51" s="267">
        <v>933837257.47684216</v>
      </c>
      <c r="BZ51" s="267">
        <v>971190747.77591598</v>
      </c>
      <c r="CA51" s="267">
        <v>1010038377.6869527</v>
      </c>
      <c r="CB51" s="267">
        <v>1050439912.7944307</v>
      </c>
      <c r="CC51" s="267">
        <v>1092457509.3062081</v>
      </c>
      <c r="CD51" s="267">
        <v>1136155809.6784565</v>
      </c>
      <c r="CE51" s="267">
        <v>1181602042.0655949</v>
      </c>
      <c r="CF51" s="267">
        <v>1228866123.7482188</v>
      </c>
      <c r="CG51" s="267">
        <v>1278020768.6981475</v>
      </c>
      <c r="CH51" s="267">
        <v>1329141599.4460733</v>
      </c>
      <c r="CI51" s="267">
        <v>1382307263.4239163</v>
      </c>
      <c r="CJ51" s="267">
        <v>1437599553.9608729</v>
      </c>
      <c r="CK51" s="267" t="s">
        <v>379</v>
      </c>
      <c r="CL51" s="267" t="s">
        <v>379</v>
      </c>
      <c r="CM51" s="267" t="s">
        <v>379</v>
      </c>
      <c r="CN51" s="267" t="s">
        <v>379</v>
      </c>
      <c r="CO51" s="267" t="s">
        <v>379</v>
      </c>
      <c r="CP51" s="267" t="s">
        <v>379</v>
      </c>
      <c r="CQ51" s="267" t="s">
        <v>379</v>
      </c>
    </row>
    <row r="52" spans="1:95" ht="15.75" hidden="1" customHeight="1" x14ac:dyDescent="0.25">
      <c r="A52" s="416" t="s">
        <v>506</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v>84.669141666666675</v>
      </c>
      <c r="AL52" s="419"/>
      <c r="AM52" s="268">
        <v>186361.25007758764</v>
      </c>
      <c r="AN52" s="269">
        <v>194726.88315394722</v>
      </c>
      <c r="AO52" s="269">
        <v>202515.95848010512</v>
      </c>
      <c r="AP52" s="269">
        <v>210616.59681930934</v>
      </c>
      <c r="AQ52" s="269">
        <v>219041.26069208171</v>
      </c>
      <c r="AR52" s="269">
        <v>227802.91111976499</v>
      </c>
      <c r="AS52" s="269">
        <v>236915.02756455558</v>
      </c>
      <c r="AT52" s="269">
        <v>246391.62866713776</v>
      </c>
      <c r="AU52" s="269">
        <v>256247.29381382331</v>
      </c>
      <c r="AV52" s="269">
        <v>282487.01670035889</v>
      </c>
      <c r="AW52" s="269">
        <v>293786.49736837327</v>
      </c>
      <c r="AX52" s="269">
        <v>305537.95726310823</v>
      </c>
      <c r="AY52" s="269">
        <v>317759.47555363254</v>
      </c>
      <c r="AZ52" s="269">
        <v>330469.85457577789</v>
      </c>
      <c r="BA52" s="269">
        <v>343688.64875880897</v>
      </c>
      <c r="BB52" s="269">
        <v>357436.19470916141</v>
      </c>
      <c r="BC52" s="269">
        <v>371733.64249752782</v>
      </c>
      <c r="BD52" s="269">
        <v>386602.98819742899</v>
      </c>
      <c r="BE52" s="269">
        <v>402067.10772532609</v>
      </c>
      <c r="BF52" s="269">
        <v>443238.77955639956</v>
      </c>
      <c r="BG52" s="269">
        <v>460968.33073865558</v>
      </c>
      <c r="BH52" s="269">
        <v>479407.06396820181</v>
      </c>
      <c r="BI52" s="269">
        <v>498583.34652692993</v>
      </c>
      <c r="BJ52" s="269">
        <v>518526.68038800714</v>
      </c>
      <c r="BK52" s="269">
        <v>539267.7476035275</v>
      </c>
      <c r="BL52" s="269">
        <v>560838.45750766865</v>
      </c>
      <c r="BM52" s="269">
        <v>583271.9958079753</v>
      </c>
      <c r="BN52" s="269">
        <v>606602.8756402944</v>
      </c>
      <c r="BO52" s="269">
        <v>630866.99066590611</v>
      </c>
      <c r="BP52" s="269">
        <v>656101.67029254243</v>
      </c>
      <c r="BQ52" s="269">
        <v>682345.73710424406</v>
      </c>
      <c r="BR52" s="269">
        <v>709639.5665884139</v>
      </c>
      <c r="BS52" s="269">
        <v>738025.14925195056</v>
      </c>
      <c r="BT52" s="269">
        <v>767546.15522202849</v>
      </c>
      <c r="BU52" s="269">
        <v>798248.00143090973</v>
      </c>
      <c r="BV52" s="269">
        <v>830177.92148814618</v>
      </c>
      <c r="BW52" s="269">
        <v>863385.03834767197</v>
      </c>
      <c r="BX52" s="269">
        <v>897920.43988157902</v>
      </c>
      <c r="BY52" s="269">
        <v>933837.25747684215</v>
      </c>
      <c r="BZ52" s="269">
        <v>971190.74777591601</v>
      </c>
      <c r="CA52" s="269">
        <v>1010038.3776869527</v>
      </c>
      <c r="CB52" s="269">
        <v>1050439.9127944307</v>
      </c>
      <c r="CC52" s="269">
        <v>1092457.5093062082</v>
      </c>
      <c r="CD52" s="269">
        <v>1136155.8096784565</v>
      </c>
      <c r="CE52" s="269">
        <v>1181602.0420655948</v>
      </c>
      <c r="CF52" s="269">
        <v>1228866.1237482189</v>
      </c>
      <c r="CG52" s="269">
        <v>1278020.7686981475</v>
      </c>
      <c r="CH52" s="269">
        <v>1329141.5994460734</v>
      </c>
      <c r="CI52" s="269">
        <v>1382307.2634239164</v>
      </c>
      <c r="CJ52" s="269">
        <v>1437599.5539608728</v>
      </c>
      <c r="CK52" s="269" t="s">
        <v>379</v>
      </c>
      <c r="CL52" s="269" t="s">
        <v>379</v>
      </c>
      <c r="CM52" s="269" t="s">
        <v>379</v>
      </c>
      <c r="CN52" s="269" t="s">
        <v>379</v>
      </c>
      <c r="CO52" s="269" t="s">
        <v>379</v>
      </c>
      <c r="CP52" s="269" t="s">
        <v>379</v>
      </c>
      <c r="CQ52" s="269" t="s">
        <v>379</v>
      </c>
    </row>
    <row r="53" spans="1:95" ht="15.75" hidden="1" customHeight="1" x14ac:dyDescent="0.25">
      <c r="A53" s="420" t="s">
        <v>507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7"/>
      <c r="AL53" s="408"/>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c r="CK53" s="271" t="s">
        <v>379</v>
      </c>
      <c r="CL53" s="271" t="s">
        <v>379</v>
      </c>
      <c r="CM53" s="271" t="s">
        <v>379</v>
      </c>
      <c r="CN53" s="271" t="s">
        <v>379</v>
      </c>
      <c r="CO53" s="271" t="s">
        <v>379</v>
      </c>
      <c r="CP53" s="271" t="s">
        <v>379</v>
      </c>
      <c r="CQ53" s="271" t="s">
        <v>379</v>
      </c>
    </row>
    <row r="54" spans="1:95" ht="15.75" hidden="1" customHeight="1" x14ac:dyDescent="0.25">
      <c r="A54" s="420" t="s">
        <v>508</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v>0</v>
      </c>
      <c r="AL54" s="423"/>
      <c r="AM54" s="272">
        <v>0</v>
      </c>
      <c r="AN54" s="273">
        <v>0</v>
      </c>
      <c r="AO54" s="273">
        <v>0</v>
      </c>
      <c r="AP54" s="273">
        <v>0</v>
      </c>
      <c r="AQ54" s="273">
        <v>0</v>
      </c>
      <c r="AR54" s="273">
        <v>0</v>
      </c>
      <c r="AS54" s="273">
        <v>0</v>
      </c>
      <c r="AT54" s="273">
        <v>0</v>
      </c>
      <c r="AU54" s="273">
        <v>0</v>
      </c>
      <c r="AV54" s="273">
        <v>0</v>
      </c>
      <c r="AW54" s="273">
        <v>0</v>
      </c>
      <c r="AX54" s="273">
        <v>0</v>
      </c>
      <c r="AY54" s="273">
        <v>0</v>
      </c>
      <c r="AZ54" s="273">
        <v>0</v>
      </c>
      <c r="BA54" s="273">
        <v>0</v>
      </c>
      <c r="BB54" s="273">
        <v>0</v>
      </c>
      <c r="BC54" s="273">
        <v>0</v>
      </c>
      <c r="BD54" s="273">
        <v>0</v>
      </c>
      <c r="BE54" s="273">
        <v>0</v>
      </c>
      <c r="BF54" s="273">
        <v>0</v>
      </c>
      <c r="BG54" s="273">
        <v>0</v>
      </c>
      <c r="BH54" s="273">
        <v>0</v>
      </c>
      <c r="BI54" s="273">
        <v>0</v>
      </c>
      <c r="BJ54" s="273">
        <v>0</v>
      </c>
      <c r="BK54" s="273">
        <v>0</v>
      </c>
      <c r="BL54" s="273">
        <v>0</v>
      </c>
      <c r="BM54" s="273">
        <v>0</v>
      </c>
      <c r="BN54" s="273">
        <v>0</v>
      </c>
      <c r="BO54" s="273">
        <v>0</v>
      </c>
      <c r="BP54" s="273">
        <v>0</v>
      </c>
      <c r="BQ54" s="273">
        <v>0</v>
      </c>
      <c r="BR54" s="273">
        <v>0</v>
      </c>
      <c r="BS54" s="273">
        <v>0</v>
      </c>
      <c r="BT54" s="273">
        <v>0</v>
      </c>
      <c r="BU54" s="273">
        <v>0</v>
      </c>
      <c r="BV54" s="273">
        <v>0</v>
      </c>
      <c r="BW54" s="273">
        <v>0</v>
      </c>
      <c r="BX54" s="273">
        <v>0</v>
      </c>
      <c r="BY54" s="273">
        <v>0</v>
      </c>
      <c r="BZ54" s="273">
        <v>0</v>
      </c>
      <c r="CA54" s="273">
        <v>0</v>
      </c>
      <c r="CB54" s="273">
        <v>0</v>
      </c>
      <c r="CC54" s="273">
        <v>0</v>
      </c>
      <c r="CD54" s="273">
        <v>0</v>
      </c>
      <c r="CE54" s="273">
        <v>0</v>
      </c>
      <c r="CF54" s="273">
        <v>0</v>
      </c>
      <c r="CG54" s="273">
        <v>0</v>
      </c>
      <c r="CH54" s="273">
        <v>0</v>
      </c>
      <c r="CI54" s="273">
        <v>0</v>
      </c>
      <c r="CJ54" s="273">
        <v>0</v>
      </c>
      <c r="CK54" s="273" t="s">
        <v>379</v>
      </c>
      <c r="CL54" s="273" t="s">
        <v>379</v>
      </c>
      <c r="CM54" s="273" t="s">
        <v>379</v>
      </c>
      <c r="CN54" s="273" t="s">
        <v>379</v>
      </c>
      <c r="CO54" s="273" t="s">
        <v>379</v>
      </c>
      <c r="CP54" s="273" t="s">
        <v>379</v>
      </c>
      <c r="CQ54" s="273" t="s">
        <v>379</v>
      </c>
    </row>
    <row r="55" spans="1:95" ht="16.5" hidden="1" customHeight="1" thickBot="1" x14ac:dyDescent="0.3">
      <c r="A55" s="405" t="s">
        <v>509</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8"/>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row>
    <row r="56" spans="1:95" ht="15.75" hidden="1" customHeight="1" x14ac:dyDescent="0.25"/>
    <row r="57" spans="1:95" ht="15.75" hidden="1" customHeight="1" x14ac:dyDescent="0.25"/>
    <row r="58" spans="1:95" ht="15.75" hidden="1" customHeight="1" x14ac:dyDescent="0.25"/>
    <row r="59" spans="1:95" s="236" customFormat="1" ht="24" hidden="1" customHeight="1" x14ac:dyDescent="0.25">
      <c r="A59" s="409" t="s">
        <v>527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v>2025</v>
      </c>
      <c r="AL59" s="404"/>
      <c r="AM59" s="293">
        <v>2026</v>
      </c>
      <c r="AN59" s="293">
        <v>2027</v>
      </c>
      <c r="AO59" s="293">
        <v>2028</v>
      </c>
      <c r="AP59" s="293">
        <v>2029</v>
      </c>
      <c r="AQ59" s="293">
        <v>2030</v>
      </c>
      <c r="AR59" s="293">
        <v>2031</v>
      </c>
      <c r="AS59" s="293">
        <v>2032</v>
      </c>
      <c r="AT59" s="293">
        <v>2033</v>
      </c>
      <c r="AU59" s="293">
        <v>2034</v>
      </c>
      <c r="AV59" s="293">
        <v>2035</v>
      </c>
      <c r="AW59" s="293">
        <v>2036</v>
      </c>
      <c r="AX59" s="293">
        <v>2037</v>
      </c>
      <c r="AY59" s="293">
        <v>2038</v>
      </c>
      <c r="AZ59" s="293">
        <v>2039</v>
      </c>
      <c r="BA59" s="293">
        <v>2040</v>
      </c>
      <c r="BB59" s="293">
        <v>2041</v>
      </c>
      <c r="BC59" s="293">
        <v>2042</v>
      </c>
      <c r="BD59" s="293">
        <v>2043</v>
      </c>
      <c r="BE59" s="293">
        <v>2044</v>
      </c>
      <c r="BF59" s="293">
        <v>2045</v>
      </c>
      <c r="BG59" s="293">
        <v>2046</v>
      </c>
      <c r="BH59" s="293">
        <v>2047</v>
      </c>
      <c r="BI59" s="293">
        <v>2048</v>
      </c>
      <c r="BJ59" s="293">
        <v>2049</v>
      </c>
      <c r="BK59" s="293">
        <v>2050</v>
      </c>
      <c r="BL59" s="293">
        <v>2051</v>
      </c>
      <c r="BM59" s="293">
        <v>2052</v>
      </c>
      <c r="BN59" s="293">
        <v>2053</v>
      </c>
      <c r="BO59" s="293">
        <v>2054</v>
      </c>
      <c r="BP59" s="293">
        <v>2055</v>
      </c>
      <c r="BQ59" s="293">
        <v>2056</v>
      </c>
      <c r="BR59" s="293">
        <v>2057</v>
      </c>
      <c r="BS59" s="293">
        <v>2058</v>
      </c>
      <c r="BT59" s="293">
        <v>2059</v>
      </c>
      <c r="BU59" s="293">
        <v>2060</v>
      </c>
      <c r="BV59" s="293">
        <v>2061</v>
      </c>
      <c r="BW59" s="293">
        <v>2062</v>
      </c>
      <c r="BX59" s="293">
        <v>2063</v>
      </c>
      <c r="BY59" s="293">
        <v>2064</v>
      </c>
      <c r="BZ59" s="293">
        <v>2065</v>
      </c>
      <c r="CA59" s="293">
        <v>2066</v>
      </c>
      <c r="CB59" s="293">
        <v>2067</v>
      </c>
      <c r="CC59" s="293">
        <v>2068</v>
      </c>
      <c r="CD59" s="293">
        <v>2069</v>
      </c>
      <c r="CE59" s="293">
        <v>2070</v>
      </c>
      <c r="CF59" s="293">
        <v>2071</v>
      </c>
      <c r="CG59" s="293">
        <v>2072</v>
      </c>
      <c r="CH59" s="293">
        <v>2073</v>
      </c>
      <c r="CI59" s="293">
        <v>2074</v>
      </c>
      <c r="CJ59" s="293">
        <v>2075</v>
      </c>
      <c r="CK59" s="293" t="s">
        <v>379</v>
      </c>
      <c r="CL59" s="293" t="s">
        <v>379</v>
      </c>
      <c r="CM59" s="293" t="s">
        <v>379</v>
      </c>
      <c r="CN59" s="293" t="s">
        <v>379</v>
      </c>
      <c r="CO59" s="293" t="s">
        <v>379</v>
      </c>
      <c r="CP59" s="293" t="s">
        <v>379</v>
      </c>
      <c r="CQ59" s="293" t="s">
        <v>379</v>
      </c>
    </row>
    <row r="60" spans="1:95" s="236" customFormat="1" ht="11.25" hidden="1" customHeight="1" x14ac:dyDescent="0.25">
      <c r="A60" s="412" t="s">
        <v>528</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5"/>
      <c r="AM60" s="237"/>
      <c r="AN60" s="237"/>
      <c r="AO60" s="237"/>
      <c r="AP60" s="237"/>
      <c r="AQ60" s="237"/>
      <c r="AR60" s="237"/>
      <c r="AS60" s="237"/>
      <c r="AT60" s="237"/>
      <c r="AU60" s="237"/>
      <c r="AV60" s="237"/>
      <c r="AW60" s="237"/>
      <c r="AX60" s="237"/>
      <c r="AY60" s="237"/>
      <c r="AZ60" s="237"/>
      <c r="BA60" s="237"/>
      <c r="BB60" s="237"/>
      <c r="BC60" s="237"/>
      <c r="BD60" s="237"/>
      <c r="BE60" s="237"/>
      <c r="BF60" s="237"/>
      <c r="BG60" s="237"/>
      <c r="BH60" s="237"/>
      <c r="BI60" s="237"/>
      <c r="BJ60" s="237"/>
      <c r="BK60" s="237"/>
      <c r="BL60" s="237"/>
      <c r="BM60" s="237"/>
      <c r="BN60" s="237"/>
      <c r="BO60" s="237"/>
      <c r="BP60" s="237"/>
      <c r="BQ60" s="237"/>
      <c r="BR60" s="237"/>
      <c r="BS60" s="237"/>
      <c r="BT60" s="237"/>
      <c r="BU60" s="237"/>
      <c r="BV60" s="237"/>
      <c r="BW60" s="237"/>
      <c r="BX60" s="237"/>
      <c r="BY60" s="237"/>
      <c r="BZ60" s="237"/>
      <c r="CA60" s="237"/>
      <c r="CB60" s="237"/>
      <c r="CC60" s="237"/>
      <c r="CD60" s="237"/>
      <c r="CE60" s="237"/>
      <c r="CF60" s="237"/>
      <c r="CG60" s="237"/>
      <c r="CH60" s="237"/>
      <c r="CI60" s="237"/>
      <c r="CJ60" s="237"/>
      <c r="CK60" s="237"/>
      <c r="CL60" s="237"/>
      <c r="CM60" s="237"/>
      <c r="CN60" s="237"/>
      <c r="CO60" s="237"/>
      <c r="CP60" s="237"/>
      <c r="CQ60" s="237"/>
    </row>
    <row r="61" spans="1:95" s="236" customFormat="1" ht="12" hidden="1" customHeight="1" x14ac:dyDescent="0.25">
      <c r="A61" s="432" t="s">
        <v>529</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14"/>
      <c r="AL61" s="415"/>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row>
    <row r="62" spans="1:95" s="236" customFormat="1" ht="12" hidden="1" customHeight="1" x14ac:dyDescent="0.25">
      <c r="A62" s="432" t="s">
        <v>530</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14"/>
      <c r="AL62" s="415"/>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row>
    <row r="63" spans="1:95" s="236" customFormat="1" ht="12" hidden="1" customHeight="1" thickBot="1" x14ac:dyDescent="0.3">
      <c r="A63" s="434" t="s">
        <v>531</v>
      </c>
      <c r="B63" s="435"/>
      <c r="C63" s="435"/>
      <c r="D63" s="435"/>
      <c r="E63" s="435"/>
      <c r="F63" s="435"/>
      <c r="G63" s="435"/>
      <c r="H63" s="435"/>
      <c r="I63" s="435"/>
      <c r="J63" s="435"/>
      <c r="K63" s="435"/>
      <c r="L63" s="435"/>
      <c r="M63" s="435"/>
      <c r="N63" s="435"/>
      <c r="O63" s="435"/>
      <c r="P63" s="435"/>
      <c r="Q63" s="435"/>
      <c r="R63" s="435"/>
      <c r="S63" s="435"/>
      <c r="T63" s="435"/>
      <c r="U63" s="435"/>
      <c r="V63" s="435"/>
      <c r="W63" s="435"/>
      <c r="X63" s="435"/>
      <c r="Y63" s="435"/>
      <c r="Z63" s="435"/>
      <c r="AA63" s="435"/>
      <c r="AB63" s="435"/>
      <c r="AC63" s="435"/>
      <c r="AD63" s="435"/>
      <c r="AE63" s="435"/>
      <c r="AF63" s="435"/>
      <c r="AG63" s="435"/>
      <c r="AH63" s="435"/>
      <c r="AI63" s="435"/>
      <c r="AJ63" s="435"/>
      <c r="AK63" s="436"/>
      <c r="AL63" s="437"/>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row>
    <row r="65" spans="1:95" s="258" customFormat="1" x14ac:dyDescent="0.25">
      <c r="A65" s="424" t="s">
        <v>532</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1">
        <v>2025</v>
      </c>
      <c r="AL65" s="404"/>
      <c r="AM65" s="293">
        <v>2026</v>
      </c>
      <c r="AN65" s="293">
        <v>2027</v>
      </c>
      <c r="AO65" s="293">
        <v>2028</v>
      </c>
      <c r="AP65" s="293">
        <v>2029</v>
      </c>
      <c r="AQ65" s="293">
        <v>2030</v>
      </c>
      <c r="AR65" s="293">
        <v>2031</v>
      </c>
      <c r="AS65" s="293">
        <v>2032</v>
      </c>
      <c r="AT65" s="293">
        <v>2033</v>
      </c>
      <c r="AU65" s="293">
        <v>2034</v>
      </c>
      <c r="AV65" s="293">
        <v>2035</v>
      </c>
      <c r="AW65" s="293">
        <v>2036</v>
      </c>
      <c r="AX65" s="293">
        <v>2037</v>
      </c>
      <c r="AY65" s="293">
        <v>2038</v>
      </c>
      <c r="AZ65" s="293">
        <v>2039</v>
      </c>
      <c r="BA65" s="293">
        <v>2040</v>
      </c>
      <c r="BB65" s="293">
        <v>2041</v>
      </c>
      <c r="BC65" s="293">
        <v>2042</v>
      </c>
      <c r="BD65" s="293">
        <v>2043</v>
      </c>
      <c r="BE65" s="293">
        <v>2044</v>
      </c>
      <c r="BF65" s="293">
        <v>2045</v>
      </c>
      <c r="BG65" s="293">
        <v>2046</v>
      </c>
      <c r="BH65" s="293">
        <v>2047</v>
      </c>
      <c r="BI65" s="293">
        <v>2048</v>
      </c>
      <c r="BJ65" s="293">
        <v>2049</v>
      </c>
      <c r="BK65" s="293">
        <v>2050</v>
      </c>
      <c r="BL65" s="293">
        <v>2051</v>
      </c>
      <c r="BM65" s="293">
        <v>2052</v>
      </c>
      <c r="BN65" s="293">
        <v>2053</v>
      </c>
      <c r="BO65" s="293">
        <v>2054</v>
      </c>
      <c r="BP65" s="293">
        <v>2055</v>
      </c>
      <c r="BQ65" s="293">
        <v>2056</v>
      </c>
      <c r="BR65" s="293">
        <v>2057</v>
      </c>
      <c r="BS65" s="293">
        <v>2058</v>
      </c>
      <c r="BT65" s="293">
        <v>2059</v>
      </c>
      <c r="BU65" s="293">
        <v>2060</v>
      </c>
      <c r="BV65" s="293">
        <v>2061</v>
      </c>
      <c r="BW65" s="293">
        <v>2062</v>
      </c>
      <c r="BX65" s="293">
        <v>2063</v>
      </c>
      <c r="BY65" s="293">
        <v>2064</v>
      </c>
      <c r="BZ65" s="293">
        <v>2065</v>
      </c>
      <c r="CA65" s="293">
        <v>2066</v>
      </c>
      <c r="CB65" s="293">
        <v>2067</v>
      </c>
      <c r="CC65" s="293">
        <v>2068</v>
      </c>
      <c r="CD65" s="293">
        <v>2069</v>
      </c>
      <c r="CE65" s="293">
        <v>2070</v>
      </c>
      <c r="CF65" s="293">
        <v>2071</v>
      </c>
      <c r="CG65" s="293">
        <v>2072</v>
      </c>
      <c r="CH65" s="293">
        <v>2073</v>
      </c>
      <c r="CI65" s="293">
        <v>2074</v>
      </c>
      <c r="CJ65" s="293">
        <v>2075</v>
      </c>
      <c r="CK65" s="293" t="s">
        <v>379</v>
      </c>
      <c r="CL65" s="293" t="s">
        <v>379</v>
      </c>
      <c r="CM65" s="293" t="s">
        <v>379</v>
      </c>
      <c r="CN65" s="293" t="s">
        <v>379</v>
      </c>
      <c r="CO65" s="293" t="s">
        <v>379</v>
      </c>
      <c r="CP65" s="293" t="s">
        <v>379</v>
      </c>
      <c r="CQ65" s="293" t="s">
        <v>379</v>
      </c>
    </row>
    <row r="66" spans="1:95" s="233" customFormat="1" ht="15" x14ac:dyDescent="0.25">
      <c r="A66" s="426" t="s">
        <v>208</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28">
        <v>84669.141666666677</v>
      </c>
      <c r="AL66" s="429"/>
      <c r="AM66" s="279">
        <v>186361250.07758763</v>
      </c>
      <c r="AN66" s="279">
        <v>194726883.1539472</v>
      </c>
      <c r="AO66" s="279">
        <v>202515958.48010513</v>
      </c>
      <c r="AP66" s="279">
        <v>210616596.81930935</v>
      </c>
      <c r="AQ66" s="279">
        <v>219041260.69208172</v>
      </c>
      <c r="AR66" s="279">
        <v>227802911.11976498</v>
      </c>
      <c r="AS66" s="279">
        <v>236915027.56455559</v>
      </c>
      <c r="AT66" s="279">
        <v>246391628.66713777</v>
      </c>
      <c r="AU66" s="279">
        <v>256247293.81382331</v>
      </c>
      <c r="AV66" s="279">
        <v>282487016.70035887</v>
      </c>
      <c r="AW66" s="279">
        <v>293786497.36837327</v>
      </c>
      <c r="AX66" s="279">
        <v>305537957.26310825</v>
      </c>
      <c r="AY66" s="279">
        <v>317759475.55363256</v>
      </c>
      <c r="AZ66" s="279">
        <v>330469854.57577789</v>
      </c>
      <c r="BA66" s="279">
        <v>343688648.75880897</v>
      </c>
      <c r="BB66" s="279">
        <v>357436194.7091614</v>
      </c>
      <c r="BC66" s="279">
        <v>371733642.49752784</v>
      </c>
      <c r="BD66" s="279">
        <v>386602988.197429</v>
      </c>
      <c r="BE66" s="279">
        <v>402067107.72532606</v>
      </c>
      <c r="BF66" s="279">
        <v>443238779.55639958</v>
      </c>
      <c r="BG66" s="279">
        <v>460968330.73865557</v>
      </c>
      <c r="BH66" s="279">
        <v>479407063.96820182</v>
      </c>
      <c r="BI66" s="279">
        <v>498583346.52692991</v>
      </c>
      <c r="BJ66" s="279">
        <v>518526680.38800716</v>
      </c>
      <c r="BK66" s="279">
        <v>539267747.60352755</v>
      </c>
      <c r="BL66" s="279">
        <v>560838457.50766861</v>
      </c>
      <c r="BM66" s="279">
        <v>583271995.80797529</v>
      </c>
      <c r="BN66" s="279">
        <v>606602875.64029443</v>
      </c>
      <c r="BO66" s="279">
        <v>630866990.66590607</v>
      </c>
      <c r="BP66" s="279">
        <v>656101670.29254246</v>
      </c>
      <c r="BQ66" s="279">
        <v>682345737.10424411</v>
      </c>
      <c r="BR66" s="279">
        <v>709639566.58841395</v>
      </c>
      <c r="BS66" s="279">
        <v>738025149.2519505</v>
      </c>
      <c r="BT66" s="279">
        <v>767546155.22202849</v>
      </c>
      <c r="BU66" s="279">
        <v>798248001.43090975</v>
      </c>
      <c r="BV66" s="279">
        <v>830177921.48814619</v>
      </c>
      <c r="BW66" s="279">
        <v>863385038.34767199</v>
      </c>
      <c r="BX66" s="279">
        <v>897920439.88157904</v>
      </c>
      <c r="BY66" s="279">
        <v>933837257.47684216</v>
      </c>
      <c r="BZ66" s="279">
        <v>971190747.77591598</v>
      </c>
      <c r="CA66" s="279">
        <v>1010038377.6869527</v>
      </c>
      <c r="CB66" s="279">
        <v>1050439912.7944307</v>
      </c>
      <c r="CC66" s="279">
        <v>1092457509.3062081</v>
      </c>
      <c r="CD66" s="279">
        <v>1136155809.6784565</v>
      </c>
      <c r="CE66" s="279">
        <v>1181602042.0655949</v>
      </c>
      <c r="CF66" s="279">
        <v>1228866123.7482188</v>
      </c>
      <c r="CG66" s="279">
        <v>1278020768.6981475</v>
      </c>
      <c r="CH66" s="279">
        <v>1329141599.4460733</v>
      </c>
      <c r="CI66" s="279">
        <v>1382307263.4239163</v>
      </c>
      <c r="CJ66" s="279">
        <v>1437599553.9608729</v>
      </c>
      <c r="CK66" s="279" t="s">
        <v>379</v>
      </c>
      <c r="CL66" s="279" t="s">
        <v>379</v>
      </c>
      <c r="CM66" s="279" t="s">
        <v>379</v>
      </c>
      <c r="CN66" s="279" t="s">
        <v>379</v>
      </c>
      <c r="CO66" s="279" t="s">
        <v>379</v>
      </c>
      <c r="CP66" s="279" t="s">
        <v>379</v>
      </c>
      <c r="CQ66" s="279" t="s">
        <v>379</v>
      </c>
    </row>
    <row r="67" spans="1:95" x14ac:dyDescent="0.25">
      <c r="A67" s="426" t="s">
        <v>207</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30">
        <v>0</v>
      </c>
      <c r="AL67" s="431"/>
      <c r="AM67" s="280">
        <v>-4910.7587371920008</v>
      </c>
      <c r="AN67" s="280">
        <v>-4861.155113584</v>
      </c>
      <c r="AO67" s="280">
        <v>-4811.5514899760001</v>
      </c>
      <c r="AP67" s="280">
        <v>-4761.9478663680011</v>
      </c>
      <c r="AQ67" s="280">
        <v>-4712.3442427600003</v>
      </c>
      <c r="AR67" s="280">
        <v>-4662.7406191520004</v>
      </c>
      <c r="AS67" s="280">
        <v>-4613.1369955440005</v>
      </c>
      <c r="AT67" s="280">
        <v>-4563.5333719360005</v>
      </c>
      <c r="AU67" s="280">
        <v>-4513.9297483280006</v>
      </c>
      <c r="AV67" s="280">
        <v>-4464.3261247199998</v>
      </c>
      <c r="AW67" s="280">
        <v>-4414.7225011119999</v>
      </c>
      <c r="AX67" s="280">
        <v>-4365.118877504</v>
      </c>
      <c r="AY67" s="280">
        <v>-4315.5152538960001</v>
      </c>
      <c r="AZ67" s="280">
        <v>-4265.9116302880002</v>
      </c>
      <c r="BA67" s="280">
        <v>-4216.3080066800003</v>
      </c>
      <c r="BB67" s="280">
        <v>-4166.7043830720004</v>
      </c>
      <c r="BC67" s="280">
        <v>-4117.1007594639996</v>
      </c>
      <c r="BD67" s="280">
        <v>-4067.4971358560001</v>
      </c>
      <c r="BE67" s="280">
        <v>-4017.8935122480002</v>
      </c>
      <c r="BF67" s="280">
        <v>-3968.2898886399998</v>
      </c>
      <c r="BG67" s="280">
        <v>-3918.6862650319995</v>
      </c>
      <c r="BH67" s="280">
        <v>-3869.0826414239996</v>
      </c>
      <c r="BI67" s="280">
        <v>-3819.4790178160001</v>
      </c>
      <c r="BJ67" s="280">
        <v>-3769.8753942079998</v>
      </c>
      <c r="BK67" s="280">
        <v>-3720.2717705999989</v>
      </c>
      <c r="BL67" s="280">
        <v>-3670.6681469919995</v>
      </c>
      <c r="BM67" s="280">
        <v>-3621.0645233839996</v>
      </c>
      <c r="BN67" s="280">
        <v>-3571.4608997759992</v>
      </c>
      <c r="BO67" s="280">
        <v>-3521.8572761679989</v>
      </c>
      <c r="BP67" s="280">
        <v>-3472.253652559999</v>
      </c>
      <c r="BQ67" s="280">
        <v>-3422.650028951999</v>
      </c>
      <c r="BR67" s="280">
        <v>-3373.0464053439987</v>
      </c>
      <c r="BS67" s="280">
        <v>-3323.4427817359983</v>
      </c>
      <c r="BT67" s="280">
        <v>-3273.8391581279989</v>
      </c>
      <c r="BU67" s="280">
        <v>-3224.235534519999</v>
      </c>
      <c r="BV67" s="280">
        <v>-3174.6319109119986</v>
      </c>
      <c r="BW67" s="280">
        <v>-3125.0282873039982</v>
      </c>
      <c r="BX67" s="280">
        <v>-3075.4246636959983</v>
      </c>
      <c r="BY67" s="280">
        <v>-3025.8210400879984</v>
      </c>
      <c r="BZ67" s="280">
        <v>-2976.2174164799981</v>
      </c>
      <c r="CA67" s="280">
        <v>-2926.6137928719977</v>
      </c>
      <c r="CB67" s="280">
        <v>-2877.0101692639978</v>
      </c>
      <c r="CC67" s="280">
        <v>-2827.4065456559979</v>
      </c>
      <c r="CD67" s="280">
        <v>-2777.802922047998</v>
      </c>
      <c r="CE67" s="280">
        <v>-2728.1992984399976</v>
      </c>
      <c r="CF67" s="280">
        <v>-2678.5956748319977</v>
      </c>
      <c r="CG67" s="280">
        <v>-2628.9920512239974</v>
      </c>
      <c r="CH67" s="280">
        <v>-2579.3884276159974</v>
      </c>
      <c r="CI67" s="280">
        <v>-2529.7848040079975</v>
      </c>
      <c r="CJ67" s="280">
        <v>-2480.1811803999972</v>
      </c>
      <c r="CK67" s="280" t="s">
        <v>379</v>
      </c>
      <c r="CL67" s="280" t="s">
        <v>379</v>
      </c>
      <c r="CM67" s="280" t="s">
        <v>379</v>
      </c>
      <c r="CN67" s="280" t="s">
        <v>379</v>
      </c>
      <c r="CO67" s="280" t="s">
        <v>379</v>
      </c>
      <c r="CP67" s="280" t="s">
        <v>379</v>
      </c>
      <c r="CQ67" s="280" t="s">
        <v>379</v>
      </c>
    </row>
    <row r="68" spans="1:95" x14ac:dyDescent="0.25">
      <c r="A68" s="426" t="s">
        <v>206</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30">
        <v>0</v>
      </c>
      <c r="AL68" s="431"/>
      <c r="AM68" s="280">
        <v>0</v>
      </c>
      <c r="AN68" s="280">
        <v>0</v>
      </c>
      <c r="AO68" s="280">
        <v>0</v>
      </c>
      <c r="AP68" s="280">
        <v>0</v>
      </c>
      <c r="AQ68" s="280">
        <v>0</v>
      </c>
      <c r="AR68" s="280">
        <v>0</v>
      </c>
      <c r="AS68" s="280">
        <v>0</v>
      </c>
      <c r="AT68" s="280">
        <v>0</v>
      </c>
      <c r="AU68" s="280">
        <v>0</v>
      </c>
      <c r="AV68" s="280">
        <v>0</v>
      </c>
      <c r="AW68" s="280">
        <v>0</v>
      </c>
      <c r="AX68" s="280">
        <v>0</v>
      </c>
      <c r="AY68" s="280">
        <v>0</v>
      </c>
      <c r="AZ68" s="280">
        <v>0</v>
      </c>
      <c r="BA68" s="280">
        <v>0</v>
      </c>
      <c r="BB68" s="280">
        <v>0</v>
      </c>
      <c r="BC68" s="280">
        <v>0</v>
      </c>
      <c r="BD68" s="280">
        <v>0</v>
      </c>
      <c r="BE68" s="280">
        <v>0</v>
      </c>
      <c r="BF68" s="280">
        <v>0</v>
      </c>
      <c r="BG68" s="280">
        <v>0</v>
      </c>
      <c r="BH68" s="280">
        <v>0</v>
      </c>
      <c r="BI68" s="280">
        <v>0</v>
      </c>
      <c r="BJ68" s="280">
        <v>0</v>
      </c>
      <c r="BK68" s="280">
        <v>0</v>
      </c>
      <c r="BL68" s="280">
        <v>0</v>
      </c>
      <c r="BM68" s="280">
        <v>0</v>
      </c>
      <c r="BN68" s="280">
        <v>0</v>
      </c>
      <c r="BO68" s="280">
        <v>0</v>
      </c>
      <c r="BP68" s="280">
        <v>0</v>
      </c>
      <c r="BQ68" s="280">
        <v>0</v>
      </c>
      <c r="BR68" s="280">
        <v>0</v>
      </c>
      <c r="BS68" s="280">
        <v>0</v>
      </c>
      <c r="BT68" s="280">
        <v>0</v>
      </c>
      <c r="BU68" s="280">
        <v>0</v>
      </c>
      <c r="BV68" s="280">
        <v>0</v>
      </c>
      <c r="BW68" s="280">
        <v>0</v>
      </c>
      <c r="BX68" s="280">
        <v>0</v>
      </c>
      <c r="BY68" s="280">
        <v>0</v>
      </c>
      <c r="BZ68" s="280">
        <v>0</v>
      </c>
      <c r="CA68" s="280">
        <v>0</v>
      </c>
      <c r="CB68" s="280">
        <v>0</v>
      </c>
      <c r="CC68" s="280">
        <v>0</v>
      </c>
      <c r="CD68" s="280">
        <v>0</v>
      </c>
      <c r="CE68" s="280">
        <v>0</v>
      </c>
      <c r="CF68" s="280">
        <v>0</v>
      </c>
      <c r="CG68" s="280">
        <v>0</v>
      </c>
      <c r="CH68" s="280">
        <v>0</v>
      </c>
      <c r="CI68" s="280">
        <v>0</v>
      </c>
      <c r="CJ68" s="280">
        <v>0</v>
      </c>
      <c r="CK68" s="280" t="s">
        <v>379</v>
      </c>
      <c r="CL68" s="280" t="s">
        <v>379</v>
      </c>
      <c r="CM68" s="280" t="s">
        <v>379</v>
      </c>
      <c r="CN68" s="280" t="s">
        <v>379</v>
      </c>
      <c r="CO68" s="280" t="s">
        <v>379</v>
      </c>
      <c r="CP68" s="280" t="s">
        <v>379</v>
      </c>
      <c r="CQ68" s="280" t="s">
        <v>379</v>
      </c>
    </row>
    <row r="69" spans="1:95" x14ac:dyDescent="0.25">
      <c r="A69" s="426" t="s">
        <v>205</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30">
        <v>0</v>
      </c>
      <c r="AL69" s="431"/>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v>0</v>
      </c>
      <c r="BM69" s="280">
        <v>0</v>
      </c>
      <c r="BN69" s="280">
        <v>0</v>
      </c>
      <c r="BO69" s="280">
        <v>0</v>
      </c>
      <c r="BP69" s="280">
        <v>0</v>
      </c>
      <c r="BQ69" s="280">
        <v>0</v>
      </c>
      <c r="BR69" s="280">
        <v>0</v>
      </c>
      <c r="BS69" s="280">
        <v>0</v>
      </c>
      <c r="BT69" s="280">
        <v>0</v>
      </c>
      <c r="BU69" s="280">
        <v>0</v>
      </c>
      <c r="BV69" s="280">
        <v>0</v>
      </c>
      <c r="BW69" s="280">
        <v>0</v>
      </c>
      <c r="BX69" s="280">
        <v>0</v>
      </c>
      <c r="BY69" s="280">
        <v>0</v>
      </c>
      <c r="BZ69" s="280">
        <v>0</v>
      </c>
      <c r="CA69" s="280">
        <v>0</v>
      </c>
      <c r="CB69" s="280">
        <v>0</v>
      </c>
      <c r="CC69" s="280">
        <v>0</v>
      </c>
      <c r="CD69" s="280">
        <v>0</v>
      </c>
      <c r="CE69" s="280">
        <v>0</v>
      </c>
      <c r="CF69" s="280">
        <v>0</v>
      </c>
      <c r="CG69" s="280">
        <v>0</v>
      </c>
      <c r="CH69" s="280">
        <v>0</v>
      </c>
      <c r="CI69" s="280">
        <v>0</v>
      </c>
      <c r="CJ69" s="280">
        <v>0</v>
      </c>
      <c r="CK69" s="280" t="s">
        <v>379</v>
      </c>
      <c r="CL69" s="280" t="s">
        <v>379</v>
      </c>
      <c r="CM69" s="280" t="s">
        <v>379</v>
      </c>
      <c r="CN69" s="280" t="s">
        <v>379</v>
      </c>
      <c r="CO69" s="280" t="s">
        <v>379</v>
      </c>
      <c r="CP69" s="280" t="s">
        <v>379</v>
      </c>
      <c r="CQ69" s="280" t="s">
        <v>379</v>
      </c>
    </row>
    <row r="70" spans="1:95" x14ac:dyDescent="0.25">
      <c r="A70" s="426" t="s">
        <v>379</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30">
        <v>0</v>
      </c>
      <c r="AL70" s="431"/>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v>0</v>
      </c>
      <c r="BM70" s="280">
        <v>0</v>
      </c>
      <c r="BN70" s="280">
        <v>0</v>
      </c>
      <c r="BO70" s="280">
        <v>0</v>
      </c>
      <c r="BP70" s="280">
        <v>0</v>
      </c>
      <c r="BQ70" s="280">
        <v>0</v>
      </c>
      <c r="BR70" s="280">
        <v>0</v>
      </c>
      <c r="BS70" s="280">
        <v>0</v>
      </c>
      <c r="BT70" s="280">
        <v>0</v>
      </c>
      <c r="BU70" s="280">
        <v>0</v>
      </c>
      <c r="BV70" s="280">
        <v>0</v>
      </c>
      <c r="BW70" s="280">
        <v>0</v>
      </c>
      <c r="BX70" s="280">
        <v>0</v>
      </c>
      <c r="BY70" s="280">
        <v>0</v>
      </c>
      <c r="BZ70" s="280">
        <v>0</v>
      </c>
      <c r="CA70" s="280">
        <v>0</v>
      </c>
      <c r="CB70" s="280">
        <v>0</v>
      </c>
      <c r="CC70" s="280">
        <v>0</v>
      </c>
      <c r="CD70" s="280">
        <v>0</v>
      </c>
      <c r="CE70" s="280">
        <v>0</v>
      </c>
      <c r="CF70" s="280">
        <v>0</v>
      </c>
      <c r="CG70" s="280">
        <v>0</v>
      </c>
      <c r="CH70" s="280">
        <v>0</v>
      </c>
      <c r="CI70" s="280">
        <v>0</v>
      </c>
      <c r="CJ70" s="280">
        <v>0</v>
      </c>
      <c r="CK70" s="280" t="s">
        <v>379</v>
      </c>
      <c r="CL70" s="280" t="s">
        <v>379</v>
      </c>
      <c r="CM70" s="280" t="s">
        <v>379</v>
      </c>
      <c r="CN70" s="280" t="s">
        <v>379</v>
      </c>
      <c r="CO70" s="280" t="s">
        <v>379</v>
      </c>
      <c r="CP70" s="280" t="s">
        <v>379</v>
      </c>
      <c r="CQ70" s="280" t="s">
        <v>379</v>
      </c>
    </row>
    <row r="71" spans="1:95" x14ac:dyDescent="0.25">
      <c r="A71" s="426" t="s">
        <v>379</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07"/>
      <c r="AL71" s="408"/>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c r="BL71" s="280">
        <v>0</v>
      </c>
      <c r="BM71" s="280">
        <v>0</v>
      </c>
      <c r="BN71" s="280">
        <v>0</v>
      </c>
      <c r="BO71" s="280">
        <v>0</v>
      </c>
      <c r="BP71" s="280">
        <v>0</v>
      </c>
      <c r="BQ71" s="280">
        <v>0</v>
      </c>
      <c r="BR71" s="280">
        <v>0</v>
      </c>
      <c r="BS71" s="280">
        <v>0</v>
      </c>
      <c r="BT71" s="280">
        <v>0</v>
      </c>
      <c r="BU71" s="280">
        <v>0</v>
      </c>
      <c r="BV71" s="280">
        <v>0</v>
      </c>
      <c r="BW71" s="280">
        <v>0</v>
      </c>
      <c r="BX71" s="280">
        <v>0</v>
      </c>
      <c r="BY71" s="280">
        <v>0</v>
      </c>
      <c r="BZ71" s="280">
        <v>0</v>
      </c>
      <c r="CA71" s="280">
        <v>0</v>
      </c>
      <c r="CB71" s="280">
        <v>0</v>
      </c>
      <c r="CC71" s="280">
        <v>0</v>
      </c>
      <c r="CD71" s="280">
        <v>0</v>
      </c>
      <c r="CE71" s="280">
        <v>0</v>
      </c>
      <c r="CF71" s="280">
        <v>0</v>
      </c>
      <c r="CG71" s="280">
        <v>0</v>
      </c>
      <c r="CH71" s="280">
        <v>0</v>
      </c>
      <c r="CI71" s="280">
        <v>0</v>
      </c>
      <c r="CJ71" s="280">
        <v>0</v>
      </c>
      <c r="CK71" s="280" t="s">
        <v>541</v>
      </c>
      <c r="CL71" s="280" t="s">
        <v>541</v>
      </c>
      <c r="CM71" s="280" t="s">
        <v>541</v>
      </c>
      <c r="CN71" s="280" t="s">
        <v>541</v>
      </c>
      <c r="CO71" s="280" t="s">
        <v>541</v>
      </c>
      <c r="CP71" s="280" t="s">
        <v>541</v>
      </c>
      <c r="CQ71" s="280" t="s">
        <v>541</v>
      </c>
    </row>
    <row r="72" spans="1:95" x14ac:dyDescent="0.25">
      <c r="A72" s="426" t="s">
        <v>204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07"/>
      <c r="AL72" s="408"/>
      <c r="AM72" s="280">
        <v>-4910.7587371920008</v>
      </c>
      <c r="AN72" s="280">
        <v>-4861.155113584</v>
      </c>
      <c r="AO72" s="280">
        <v>-4811.5514899760001</v>
      </c>
      <c r="AP72" s="280">
        <v>-4761.9478663680011</v>
      </c>
      <c r="AQ72" s="280">
        <v>-4712.3442427600003</v>
      </c>
      <c r="AR72" s="280">
        <v>-4662.7406191520004</v>
      </c>
      <c r="AS72" s="280">
        <v>-4613.1369955440005</v>
      </c>
      <c r="AT72" s="280">
        <v>-4563.5333719360005</v>
      </c>
      <c r="AU72" s="280">
        <v>-4513.9297483280006</v>
      </c>
      <c r="AV72" s="280">
        <v>-4464.3261247199998</v>
      </c>
      <c r="AW72" s="280">
        <v>-4414.7225011119999</v>
      </c>
      <c r="AX72" s="280">
        <v>-4365.118877504</v>
      </c>
      <c r="AY72" s="280">
        <v>-4315.5152538960001</v>
      </c>
      <c r="AZ72" s="280">
        <v>-4265.9116302880002</v>
      </c>
      <c r="BA72" s="280">
        <v>-4216.3080066800003</v>
      </c>
      <c r="BB72" s="280">
        <v>-4166.7043830720004</v>
      </c>
      <c r="BC72" s="280">
        <v>-4117.1007594639996</v>
      </c>
      <c r="BD72" s="280">
        <v>-4067.4971358560001</v>
      </c>
      <c r="BE72" s="280">
        <v>-4017.8935122480002</v>
      </c>
      <c r="BF72" s="280">
        <v>-3968.2898886399998</v>
      </c>
      <c r="BG72" s="280">
        <v>-3918.6862650319995</v>
      </c>
      <c r="BH72" s="280">
        <v>-3869.0826414239996</v>
      </c>
      <c r="BI72" s="280">
        <v>-3819.4790178160001</v>
      </c>
      <c r="BJ72" s="280">
        <v>-3769.8753942079998</v>
      </c>
      <c r="BK72" s="280">
        <v>-3720.2717705999989</v>
      </c>
      <c r="BL72" s="280">
        <v>-3670.6681469919995</v>
      </c>
      <c r="BM72" s="280">
        <v>-3621.0645233839996</v>
      </c>
      <c r="BN72" s="280">
        <v>-3571.4608997759992</v>
      </c>
      <c r="BO72" s="280">
        <v>-3521.8572761679989</v>
      </c>
      <c r="BP72" s="280">
        <v>-3472.253652559999</v>
      </c>
      <c r="BQ72" s="280">
        <v>-3422.650028951999</v>
      </c>
      <c r="BR72" s="280">
        <v>-3373.0464053439987</v>
      </c>
      <c r="BS72" s="280">
        <v>-3323.4427817359983</v>
      </c>
      <c r="BT72" s="280">
        <v>-3273.8391581279989</v>
      </c>
      <c r="BU72" s="280">
        <v>-3224.235534519999</v>
      </c>
      <c r="BV72" s="280">
        <v>-3174.6319109119986</v>
      </c>
      <c r="BW72" s="280">
        <v>-3125.0282873039982</v>
      </c>
      <c r="BX72" s="280">
        <v>-3075.4246636959983</v>
      </c>
      <c r="BY72" s="280">
        <v>-3025.8210400879984</v>
      </c>
      <c r="BZ72" s="280">
        <v>-2976.2174164799981</v>
      </c>
      <c r="CA72" s="280">
        <v>-2926.6137928719977</v>
      </c>
      <c r="CB72" s="280">
        <v>-2877.0101692639978</v>
      </c>
      <c r="CC72" s="280">
        <v>-2827.4065456559979</v>
      </c>
      <c r="CD72" s="280">
        <v>-2777.802922047998</v>
      </c>
      <c r="CE72" s="280">
        <v>-2728.1992984399976</v>
      </c>
      <c r="CF72" s="280">
        <v>-2678.5956748319977</v>
      </c>
      <c r="CG72" s="280">
        <v>-2628.9920512239974</v>
      </c>
      <c r="CH72" s="280">
        <v>-2579.3884276159974</v>
      </c>
      <c r="CI72" s="280">
        <v>-2529.7848040079975</v>
      </c>
      <c r="CJ72" s="280">
        <v>-2480.1811803999972</v>
      </c>
      <c r="CK72" s="280">
        <v>-2480.1811803999972</v>
      </c>
      <c r="CL72" s="280">
        <v>-2480.1811803999972</v>
      </c>
      <c r="CM72" s="280">
        <v>-2480.1811803999972</v>
      </c>
      <c r="CN72" s="280">
        <v>-2480.1811803999972</v>
      </c>
      <c r="CO72" s="280">
        <v>-2480.1811803999972</v>
      </c>
      <c r="CP72" s="280">
        <v>-2480.1811803999972</v>
      </c>
      <c r="CQ72" s="280">
        <v>-2480.1811803999972</v>
      </c>
    </row>
    <row r="73" spans="1:95" s="233" customFormat="1" ht="15" x14ac:dyDescent="0.25">
      <c r="A73" s="426" t="s">
        <v>533</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8">
        <v>84669.141666666677</v>
      </c>
      <c r="AL73" s="429"/>
      <c r="AM73" s="279">
        <v>186356339.31885043</v>
      </c>
      <c r="AN73" s="279">
        <v>194722021.99883363</v>
      </c>
      <c r="AO73" s="279">
        <v>202511146.92861515</v>
      </c>
      <c r="AP73" s="279">
        <v>210611834.87144297</v>
      </c>
      <c r="AQ73" s="279">
        <v>219036548.34783897</v>
      </c>
      <c r="AR73" s="279">
        <v>227798248.37914583</v>
      </c>
      <c r="AS73" s="279">
        <v>236910414.42756003</v>
      </c>
      <c r="AT73" s="279">
        <v>246387065.13376585</v>
      </c>
      <c r="AU73" s="279">
        <v>256242779.88407499</v>
      </c>
      <c r="AV73" s="279">
        <v>282482552.37423414</v>
      </c>
      <c r="AW73" s="279">
        <v>293782082.64587218</v>
      </c>
      <c r="AX73" s="279">
        <v>305533592.14423072</v>
      </c>
      <c r="AY73" s="279">
        <v>317755160.03837866</v>
      </c>
      <c r="AZ73" s="279">
        <v>330465588.66414762</v>
      </c>
      <c r="BA73" s="279">
        <v>343684432.45080227</v>
      </c>
      <c r="BB73" s="279">
        <v>357432028.00477833</v>
      </c>
      <c r="BC73" s="279">
        <v>371729525.39676839</v>
      </c>
      <c r="BD73" s="279">
        <v>386598920.70029312</v>
      </c>
      <c r="BE73" s="279">
        <v>402063089.83181381</v>
      </c>
      <c r="BF73" s="279">
        <v>443234811.26651096</v>
      </c>
      <c r="BG73" s="279">
        <v>460964412.05239052</v>
      </c>
      <c r="BH73" s="279">
        <v>479403194.88556039</v>
      </c>
      <c r="BI73" s="279">
        <v>498579527.04791212</v>
      </c>
      <c r="BJ73" s="279">
        <v>518522910.51261294</v>
      </c>
      <c r="BK73" s="279">
        <v>539264027.33175695</v>
      </c>
      <c r="BL73" s="279">
        <v>560834786.83952165</v>
      </c>
      <c r="BM73" s="279">
        <v>583268374.74345195</v>
      </c>
      <c r="BN73" s="279">
        <v>606599304.1793946</v>
      </c>
      <c r="BO73" s="279">
        <v>630863468.80862987</v>
      </c>
      <c r="BP73" s="279">
        <v>656098198.03888988</v>
      </c>
      <c r="BQ73" s="279">
        <v>682342314.45421517</v>
      </c>
      <c r="BR73" s="279">
        <v>709636193.54200864</v>
      </c>
      <c r="BS73" s="279">
        <v>738021825.80916882</v>
      </c>
      <c r="BT73" s="279">
        <v>767542881.38287032</v>
      </c>
      <c r="BU73" s="279">
        <v>798244777.1953752</v>
      </c>
      <c r="BV73" s="279">
        <v>830174746.85623527</v>
      </c>
      <c r="BW73" s="279">
        <v>863381913.31938469</v>
      </c>
      <c r="BX73" s="279">
        <v>897917364.45691538</v>
      </c>
      <c r="BY73" s="279">
        <v>933834231.65580213</v>
      </c>
      <c r="BZ73" s="279">
        <v>971187771.55849946</v>
      </c>
      <c r="CA73" s="279">
        <v>1010035451.0731598</v>
      </c>
      <c r="CB73" s="279">
        <v>1050437035.7842615</v>
      </c>
      <c r="CC73" s="279">
        <v>1092454681.8996625</v>
      </c>
      <c r="CD73" s="279">
        <v>1136153031.8755345</v>
      </c>
      <c r="CE73" s="279">
        <v>1181599313.8662965</v>
      </c>
      <c r="CF73" s="279">
        <v>1228863445.152544</v>
      </c>
      <c r="CG73" s="279">
        <v>1278018139.7060964</v>
      </c>
      <c r="CH73" s="279">
        <v>1329139020.0576456</v>
      </c>
      <c r="CI73" s="279">
        <v>1382304733.6391122</v>
      </c>
      <c r="CJ73" s="279">
        <v>1437597073.7796924</v>
      </c>
      <c r="CK73" s="279" t="s">
        <v>379</v>
      </c>
      <c r="CL73" s="279" t="s">
        <v>379</v>
      </c>
      <c r="CM73" s="279" t="s">
        <v>379</v>
      </c>
      <c r="CN73" s="279" t="s">
        <v>379</v>
      </c>
      <c r="CO73" s="279" t="s">
        <v>379</v>
      </c>
      <c r="CP73" s="279" t="s">
        <v>379</v>
      </c>
      <c r="CQ73" s="279" t="s">
        <v>379</v>
      </c>
    </row>
    <row r="74" spans="1:95" x14ac:dyDescent="0.25">
      <c r="A74" s="426" t="s">
        <v>200</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30">
        <v>0</v>
      </c>
      <c r="AL74" s="431"/>
      <c r="AM74" s="280">
        <v>-4509.4203280000002</v>
      </c>
      <c r="AN74" s="280">
        <v>-4509.4203280000002</v>
      </c>
      <c r="AO74" s="280">
        <v>-4509.4203280000002</v>
      </c>
      <c r="AP74" s="280">
        <v>-4509.4203280000002</v>
      </c>
      <c r="AQ74" s="280">
        <v>-4509.4203280000002</v>
      </c>
      <c r="AR74" s="280">
        <v>-4509.4203280000002</v>
      </c>
      <c r="AS74" s="280">
        <v>-4509.4203280000002</v>
      </c>
      <c r="AT74" s="280">
        <v>-4509.4203280000002</v>
      </c>
      <c r="AU74" s="280">
        <v>-4509.4203280000002</v>
      </c>
      <c r="AV74" s="280">
        <v>-4509.4203280000002</v>
      </c>
      <c r="AW74" s="280">
        <v>-4509.4203280000002</v>
      </c>
      <c r="AX74" s="280">
        <v>-4509.4203280000002</v>
      </c>
      <c r="AY74" s="280">
        <v>-4509.4203280000002</v>
      </c>
      <c r="AZ74" s="280">
        <v>-4509.4203280000002</v>
      </c>
      <c r="BA74" s="280">
        <v>-4509.4203280000002</v>
      </c>
      <c r="BB74" s="280">
        <v>-4509.4203280000002</v>
      </c>
      <c r="BC74" s="280">
        <v>-4509.4203280000002</v>
      </c>
      <c r="BD74" s="280">
        <v>-4509.4203280000002</v>
      </c>
      <c r="BE74" s="280">
        <v>-4509.4203280000002</v>
      </c>
      <c r="BF74" s="280">
        <v>-4509.4203280000002</v>
      </c>
      <c r="BG74" s="280">
        <v>-4509.4203280000002</v>
      </c>
      <c r="BH74" s="280">
        <v>-4509.4203280000002</v>
      </c>
      <c r="BI74" s="280">
        <v>-4509.4203280000002</v>
      </c>
      <c r="BJ74" s="280">
        <v>-4509.4203280000002</v>
      </c>
      <c r="BK74" s="280">
        <v>-4509.4203280000002</v>
      </c>
      <c r="BL74" s="280">
        <v>-4509.4203280000002</v>
      </c>
      <c r="BM74" s="280">
        <v>-4509.4203280000002</v>
      </c>
      <c r="BN74" s="280">
        <v>-4509.4203280000002</v>
      </c>
      <c r="BO74" s="280">
        <v>-4509.4203280000002</v>
      </c>
      <c r="BP74" s="280">
        <v>-4509.4203280000002</v>
      </c>
      <c r="BQ74" s="280">
        <v>-4509.4203280000002</v>
      </c>
      <c r="BR74" s="280">
        <v>-4509.4203280000002</v>
      </c>
      <c r="BS74" s="280">
        <v>-4509.4203280000002</v>
      </c>
      <c r="BT74" s="280">
        <v>-4509.4203280000002</v>
      </c>
      <c r="BU74" s="280">
        <v>-4509.4203280000002</v>
      </c>
      <c r="BV74" s="280">
        <v>-4509.4203280000002</v>
      </c>
      <c r="BW74" s="280">
        <v>-4509.4203280000002</v>
      </c>
      <c r="BX74" s="280">
        <v>-4509.4203280000002</v>
      </c>
      <c r="BY74" s="280">
        <v>-4509.4203280000002</v>
      </c>
      <c r="BZ74" s="280">
        <v>-4509.4203280000002</v>
      </c>
      <c r="CA74" s="280">
        <v>-4509.4203280000002</v>
      </c>
      <c r="CB74" s="280">
        <v>-4509.4203280000002</v>
      </c>
      <c r="CC74" s="280">
        <v>-4509.4203280000002</v>
      </c>
      <c r="CD74" s="280">
        <v>-4509.4203280000002</v>
      </c>
      <c r="CE74" s="280">
        <v>-4509.4203280000002</v>
      </c>
      <c r="CF74" s="280">
        <v>-4509.4203280000002</v>
      </c>
      <c r="CG74" s="280">
        <v>-4509.4203280000002</v>
      </c>
      <c r="CH74" s="280">
        <v>-4509.4203280000002</v>
      </c>
      <c r="CI74" s="280">
        <v>-4509.4203280000002</v>
      </c>
      <c r="CJ74" s="280">
        <v>-4509.4203280000002</v>
      </c>
      <c r="CK74" s="280" t="s">
        <v>541</v>
      </c>
      <c r="CL74" s="280" t="s">
        <v>541</v>
      </c>
      <c r="CM74" s="280" t="s">
        <v>541</v>
      </c>
      <c r="CN74" s="280" t="s">
        <v>541</v>
      </c>
      <c r="CO74" s="280" t="s">
        <v>541</v>
      </c>
      <c r="CP74" s="280" t="s">
        <v>541</v>
      </c>
      <c r="CQ74" s="280" t="s">
        <v>541</v>
      </c>
    </row>
    <row r="75" spans="1:95" s="233" customFormat="1" ht="15" x14ac:dyDescent="0.25">
      <c r="A75" s="426" t="s">
        <v>534</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8">
        <v>84669.141666666677</v>
      </c>
      <c r="AL75" s="429"/>
      <c r="AM75" s="279">
        <v>186351829.89852244</v>
      </c>
      <c r="AN75" s="279">
        <v>194717512.57850564</v>
      </c>
      <c r="AO75" s="279">
        <v>202506637.50828716</v>
      </c>
      <c r="AP75" s="279">
        <v>210607325.45111498</v>
      </c>
      <c r="AQ75" s="279">
        <v>219032038.92751098</v>
      </c>
      <c r="AR75" s="279">
        <v>227793738.95881784</v>
      </c>
      <c r="AS75" s="279">
        <v>236905905.00723204</v>
      </c>
      <c r="AT75" s="279">
        <v>246382555.71343786</v>
      </c>
      <c r="AU75" s="279">
        <v>256238270.46374699</v>
      </c>
      <c r="AV75" s="279">
        <v>282478042.95390612</v>
      </c>
      <c r="AW75" s="279">
        <v>293777573.22554415</v>
      </c>
      <c r="AX75" s="279">
        <v>305529082.7239027</v>
      </c>
      <c r="AY75" s="279">
        <v>317750650.61805063</v>
      </c>
      <c r="AZ75" s="279">
        <v>330461079.24381959</v>
      </c>
      <c r="BA75" s="279">
        <v>343679923.03047425</v>
      </c>
      <c r="BB75" s="279">
        <v>357427518.5844503</v>
      </c>
      <c r="BC75" s="279">
        <v>371725015.97644037</v>
      </c>
      <c r="BD75" s="279">
        <v>386594411.2799651</v>
      </c>
      <c r="BE75" s="279">
        <v>402058580.41148579</v>
      </c>
      <c r="BF75" s="279">
        <v>443230301.84618294</v>
      </c>
      <c r="BG75" s="279">
        <v>460959902.63206249</v>
      </c>
      <c r="BH75" s="279">
        <v>479398685.46523237</v>
      </c>
      <c r="BI75" s="279">
        <v>498575017.6275841</v>
      </c>
      <c r="BJ75" s="279">
        <v>518518401.09228492</v>
      </c>
      <c r="BK75" s="279">
        <v>539259517.91142893</v>
      </c>
      <c r="BL75" s="279">
        <v>560830277.41919363</v>
      </c>
      <c r="BM75" s="279">
        <v>583263865.32312393</v>
      </c>
      <c r="BN75" s="279">
        <v>606594794.75906658</v>
      </c>
      <c r="BO75" s="279">
        <v>630858959.38830185</v>
      </c>
      <c r="BP75" s="279">
        <v>656093688.61856186</v>
      </c>
      <c r="BQ75" s="279">
        <v>682337805.03388715</v>
      </c>
      <c r="BR75" s="279">
        <v>709631684.12168062</v>
      </c>
      <c r="BS75" s="279">
        <v>738017316.38884079</v>
      </c>
      <c r="BT75" s="279">
        <v>767538371.9625423</v>
      </c>
      <c r="BU75" s="279">
        <v>798240267.77504718</v>
      </c>
      <c r="BV75" s="279">
        <v>830170237.43590724</v>
      </c>
      <c r="BW75" s="279">
        <v>863377403.89905667</v>
      </c>
      <c r="BX75" s="279">
        <v>897912855.03658736</v>
      </c>
      <c r="BY75" s="279">
        <v>933829722.23547411</v>
      </c>
      <c r="BZ75" s="279">
        <v>971183262.13817143</v>
      </c>
      <c r="CA75" s="279">
        <v>1010030941.6528318</v>
      </c>
      <c r="CB75" s="279">
        <v>1050432526.3639334</v>
      </c>
      <c r="CC75" s="279">
        <v>1092450172.4793346</v>
      </c>
      <c r="CD75" s="279">
        <v>1136148522.4552066</v>
      </c>
      <c r="CE75" s="279">
        <v>1181594804.4459686</v>
      </c>
      <c r="CF75" s="279">
        <v>1228858935.7322161</v>
      </c>
      <c r="CG75" s="279">
        <v>1278013630.2857685</v>
      </c>
      <c r="CH75" s="279">
        <v>1329134510.6373177</v>
      </c>
      <c r="CI75" s="279">
        <v>1382300224.2187843</v>
      </c>
      <c r="CJ75" s="279">
        <v>1437592564.3593645</v>
      </c>
      <c r="CK75" s="279" t="s">
        <v>379</v>
      </c>
      <c r="CL75" s="279" t="s">
        <v>379</v>
      </c>
      <c r="CM75" s="279" t="s">
        <v>379</v>
      </c>
      <c r="CN75" s="279" t="s">
        <v>379</v>
      </c>
      <c r="CO75" s="279" t="s">
        <v>379</v>
      </c>
      <c r="CP75" s="279" t="s">
        <v>379</v>
      </c>
      <c r="CQ75" s="279" t="s">
        <v>379</v>
      </c>
    </row>
    <row r="76" spans="1:95" x14ac:dyDescent="0.25">
      <c r="A76" s="426" t="s">
        <v>199</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30">
        <v>0</v>
      </c>
      <c r="AL76" s="431"/>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c r="BL76" s="280">
        <v>0</v>
      </c>
      <c r="BM76" s="280">
        <v>0</v>
      </c>
      <c r="BN76" s="280">
        <v>0</v>
      </c>
      <c r="BO76" s="280">
        <v>0</v>
      </c>
      <c r="BP76" s="280">
        <v>0</v>
      </c>
      <c r="BQ76" s="280">
        <v>0</v>
      </c>
      <c r="BR76" s="280">
        <v>0</v>
      </c>
      <c r="BS76" s="280">
        <v>0</v>
      </c>
      <c r="BT76" s="280">
        <v>0</v>
      </c>
      <c r="BU76" s="280">
        <v>0</v>
      </c>
      <c r="BV76" s="280">
        <v>0</v>
      </c>
      <c r="BW76" s="280">
        <v>0</v>
      </c>
      <c r="BX76" s="280">
        <v>0</v>
      </c>
      <c r="BY76" s="280">
        <v>0</v>
      </c>
      <c r="BZ76" s="280">
        <v>0</v>
      </c>
      <c r="CA76" s="280">
        <v>0</v>
      </c>
      <c r="CB76" s="280">
        <v>0</v>
      </c>
      <c r="CC76" s="280">
        <v>0</v>
      </c>
      <c r="CD76" s="280">
        <v>0</v>
      </c>
      <c r="CE76" s="280">
        <v>0</v>
      </c>
      <c r="CF76" s="280">
        <v>0</v>
      </c>
      <c r="CG76" s="280">
        <v>0</v>
      </c>
      <c r="CH76" s="280">
        <v>0</v>
      </c>
      <c r="CI76" s="280">
        <v>0</v>
      </c>
      <c r="CJ76" s="280">
        <v>0</v>
      </c>
      <c r="CK76" s="280">
        <v>0</v>
      </c>
      <c r="CL76" s="280">
        <v>0</v>
      </c>
      <c r="CM76" s="280">
        <v>0</v>
      </c>
      <c r="CN76" s="280">
        <v>0</v>
      </c>
      <c r="CO76" s="280">
        <v>0</v>
      </c>
      <c r="CP76" s="280">
        <v>0</v>
      </c>
      <c r="CQ76" s="280">
        <v>0</v>
      </c>
    </row>
    <row r="77" spans="1:95" s="233" customFormat="1" ht="15" x14ac:dyDescent="0.25">
      <c r="A77" s="426" t="s">
        <v>203</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v>84669.141666666677</v>
      </c>
      <c r="AL77" s="429"/>
      <c r="AM77" s="279">
        <v>186351829.89852244</v>
      </c>
      <c r="AN77" s="279">
        <v>194717512.57850564</v>
      </c>
      <c r="AO77" s="279">
        <v>202506637.50828716</v>
      </c>
      <c r="AP77" s="279">
        <v>210607325.45111498</v>
      </c>
      <c r="AQ77" s="279">
        <v>219032038.92751098</v>
      </c>
      <c r="AR77" s="279">
        <v>227793738.95881784</v>
      </c>
      <c r="AS77" s="279">
        <v>236905905.00723204</v>
      </c>
      <c r="AT77" s="279">
        <v>246382555.71343786</v>
      </c>
      <c r="AU77" s="279">
        <v>256238270.46374699</v>
      </c>
      <c r="AV77" s="279">
        <v>282478042.95390612</v>
      </c>
      <c r="AW77" s="279">
        <v>293777573.22554415</v>
      </c>
      <c r="AX77" s="279">
        <v>305529082.7239027</v>
      </c>
      <c r="AY77" s="279">
        <v>317750650.61805063</v>
      </c>
      <c r="AZ77" s="279">
        <v>330461079.24381959</v>
      </c>
      <c r="BA77" s="279">
        <v>343679923.03047425</v>
      </c>
      <c r="BB77" s="279">
        <v>357427518.5844503</v>
      </c>
      <c r="BC77" s="279">
        <v>371725015.97644037</v>
      </c>
      <c r="BD77" s="279">
        <v>386594411.2799651</v>
      </c>
      <c r="BE77" s="279">
        <v>402058580.41148579</v>
      </c>
      <c r="BF77" s="279">
        <v>443230301.84618294</v>
      </c>
      <c r="BG77" s="279">
        <v>460959902.63206249</v>
      </c>
      <c r="BH77" s="279">
        <v>479398685.46523237</v>
      </c>
      <c r="BI77" s="279">
        <v>498575017.6275841</v>
      </c>
      <c r="BJ77" s="279">
        <v>518518401.09228492</v>
      </c>
      <c r="BK77" s="279">
        <v>539259517.91142893</v>
      </c>
      <c r="BL77" s="279">
        <v>560830277.41919363</v>
      </c>
      <c r="BM77" s="279">
        <v>583263865.32312393</v>
      </c>
      <c r="BN77" s="279">
        <v>606594794.75906658</v>
      </c>
      <c r="BO77" s="279">
        <v>630858959.38830185</v>
      </c>
      <c r="BP77" s="279">
        <v>656093688.61856186</v>
      </c>
      <c r="BQ77" s="279">
        <v>682337805.03388715</v>
      </c>
      <c r="BR77" s="279">
        <v>709631684.12168062</v>
      </c>
      <c r="BS77" s="279">
        <v>738017316.38884079</v>
      </c>
      <c r="BT77" s="279">
        <v>767538371.9625423</v>
      </c>
      <c r="BU77" s="279">
        <v>798240267.77504718</v>
      </c>
      <c r="BV77" s="279">
        <v>830170237.43590724</v>
      </c>
      <c r="BW77" s="279">
        <v>863377403.89905667</v>
      </c>
      <c r="BX77" s="279">
        <v>897912855.03658736</v>
      </c>
      <c r="BY77" s="279">
        <v>933829722.23547411</v>
      </c>
      <c r="BZ77" s="279">
        <v>971183262.13817143</v>
      </c>
      <c r="CA77" s="279">
        <v>1010030941.6528318</v>
      </c>
      <c r="CB77" s="279">
        <v>1050432526.3639334</v>
      </c>
      <c r="CC77" s="279">
        <v>1092450172.4793346</v>
      </c>
      <c r="CD77" s="279">
        <v>1136148522.4552066</v>
      </c>
      <c r="CE77" s="279">
        <v>1181594804.4459686</v>
      </c>
      <c r="CF77" s="279">
        <v>1228858935.7322161</v>
      </c>
      <c r="CG77" s="279">
        <v>1278013630.2857685</v>
      </c>
      <c r="CH77" s="279">
        <v>1329134510.6373177</v>
      </c>
      <c r="CI77" s="279">
        <v>1382300224.2187843</v>
      </c>
      <c r="CJ77" s="279">
        <v>1437592564.3593645</v>
      </c>
      <c r="CK77" s="279" t="e">
        <v>#VALUE!</v>
      </c>
      <c r="CL77" s="279" t="e">
        <v>#VALUE!</v>
      </c>
      <c r="CM77" s="279" t="e">
        <v>#VALUE!</v>
      </c>
      <c r="CN77" s="279" t="e">
        <v>#VALUE!</v>
      </c>
      <c r="CO77" s="279" t="e">
        <v>#VALUE!</v>
      </c>
      <c r="CP77" s="279" t="e">
        <v>#VALUE!</v>
      </c>
      <c r="CQ77" s="279" t="e">
        <v>#VALUE!</v>
      </c>
    </row>
    <row r="78" spans="1:95" x14ac:dyDescent="0.25">
      <c r="A78" s="426" t="s">
        <v>198</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07"/>
      <c r="AL78" s="408"/>
      <c r="AM78" s="280">
        <v>-37270365.979704492</v>
      </c>
      <c r="AN78" s="280">
        <v>-38943502.51570113</v>
      </c>
      <c r="AO78" s="280">
        <v>-40501327.501657434</v>
      </c>
      <c r="AP78" s="280">
        <v>-42121465.090222999</v>
      </c>
      <c r="AQ78" s="280">
        <v>-43806407.785502195</v>
      </c>
      <c r="AR78" s="280">
        <v>-45558747.791763574</v>
      </c>
      <c r="AS78" s="280">
        <v>-47381181.001446411</v>
      </c>
      <c r="AT78" s="280">
        <v>-49276511.142687574</v>
      </c>
      <c r="AU78" s="280">
        <v>-51247654.092749402</v>
      </c>
      <c r="AV78" s="280">
        <v>-56495608.590781227</v>
      </c>
      <c r="AW78" s="280">
        <v>-58755514.645108834</v>
      </c>
      <c r="AX78" s="280">
        <v>-61105816.544780545</v>
      </c>
      <c r="AY78" s="280">
        <v>-63550130.123610131</v>
      </c>
      <c r="AZ78" s="280">
        <v>-66092215.84876392</v>
      </c>
      <c r="BA78" s="280">
        <v>-68735984.606094852</v>
      </c>
      <c r="BB78" s="280">
        <v>-71485503.716890067</v>
      </c>
      <c r="BC78" s="280">
        <v>-74345003.195288077</v>
      </c>
      <c r="BD78" s="280">
        <v>-77318882.255993024</v>
      </c>
      <c r="BE78" s="280">
        <v>-80411716.082297161</v>
      </c>
      <c r="BF78" s="280">
        <v>-88646060.369236588</v>
      </c>
      <c r="BG78" s="280">
        <v>-92191980.526412502</v>
      </c>
      <c r="BH78" s="280">
        <v>-95879737.093046486</v>
      </c>
      <c r="BI78" s="280">
        <v>-99715003.525516823</v>
      </c>
      <c r="BJ78" s="280">
        <v>-103703680.21845698</v>
      </c>
      <c r="BK78" s="280">
        <v>-107851903.58228579</v>
      </c>
      <c r="BL78" s="280">
        <v>-112166055.48383874</v>
      </c>
      <c r="BM78" s="280">
        <v>-116652773.06462479</v>
      </c>
      <c r="BN78" s="280">
        <v>-121318958.95181333</v>
      </c>
      <c r="BO78" s="280">
        <v>-126171791.87766038</v>
      </c>
      <c r="BP78" s="280">
        <v>-131218737.72371238</v>
      </c>
      <c r="BQ78" s="280">
        <v>-136467561.00677744</v>
      </c>
      <c r="BR78" s="280">
        <v>-141926336.82433614</v>
      </c>
      <c r="BS78" s="280">
        <v>-147603463.27776816</v>
      </c>
      <c r="BT78" s="280">
        <v>-153507674.39250848</v>
      </c>
      <c r="BU78" s="280">
        <v>-159648053.55500945</v>
      </c>
      <c r="BV78" s="280">
        <v>-166034047.48718145</v>
      </c>
      <c r="BW78" s="280">
        <v>-172675480.77981135</v>
      </c>
      <c r="BX78" s="280">
        <v>-179582571.00731748</v>
      </c>
      <c r="BY78" s="280">
        <v>-186765944.44709483</v>
      </c>
      <c r="BZ78" s="280">
        <v>-194236652.4276343</v>
      </c>
      <c r="CA78" s="280">
        <v>-202006188.33056638</v>
      </c>
      <c r="CB78" s="280">
        <v>-210086505.27278671</v>
      </c>
      <c r="CC78" s="280">
        <v>-218490034.49586692</v>
      </c>
      <c r="CD78" s="280">
        <v>-227229704.49104133</v>
      </c>
      <c r="CE78" s="280">
        <v>-236318960.88919374</v>
      </c>
      <c r="CF78" s="280">
        <v>-245771787.14644325</v>
      </c>
      <c r="CG78" s="280">
        <v>-255602726.0571537</v>
      </c>
      <c r="CH78" s="280">
        <v>-265826902.12746355</v>
      </c>
      <c r="CI78" s="280">
        <v>-276460044.84375685</v>
      </c>
      <c r="CJ78" s="280">
        <v>-287518512.8718729</v>
      </c>
      <c r="CK78" s="280" t="e">
        <v>#VALUE!</v>
      </c>
      <c r="CL78" s="280" t="e">
        <v>#REF!</v>
      </c>
      <c r="CM78" s="280" t="e">
        <v>#REF!</v>
      </c>
      <c r="CN78" s="280" t="e">
        <v>#REF!</v>
      </c>
      <c r="CO78" s="280" t="e">
        <v>#REF!</v>
      </c>
      <c r="CP78" s="280" t="e">
        <v>#REF!</v>
      </c>
      <c r="CQ78" s="280" t="e">
        <v>#REF!</v>
      </c>
    </row>
    <row r="79" spans="1:95" ht="16.5" thickBot="1" x14ac:dyDescent="0.3">
      <c r="A79" s="438" t="s">
        <v>202</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v>84669.141666666677</v>
      </c>
      <c r="AL79" s="441"/>
      <c r="AM79" s="281">
        <v>149081463.91881794</v>
      </c>
      <c r="AN79" s="281">
        <v>155774010.06280452</v>
      </c>
      <c r="AO79" s="281">
        <v>162005310.00662974</v>
      </c>
      <c r="AP79" s="281">
        <v>168485860.360892</v>
      </c>
      <c r="AQ79" s="281">
        <v>175225631.14200878</v>
      </c>
      <c r="AR79" s="281">
        <v>182234991.16705427</v>
      </c>
      <c r="AS79" s="281">
        <v>189524724.00578564</v>
      </c>
      <c r="AT79" s="281">
        <v>197106044.5707503</v>
      </c>
      <c r="AU79" s="281">
        <v>204990616.37099761</v>
      </c>
      <c r="AV79" s="281">
        <v>225982434.36312491</v>
      </c>
      <c r="AW79" s="281">
        <v>235022058.58043534</v>
      </c>
      <c r="AX79" s="281">
        <v>244423266.17912215</v>
      </c>
      <c r="AY79" s="281">
        <v>254200520.4944405</v>
      </c>
      <c r="AZ79" s="281">
        <v>264368863.39505568</v>
      </c>
      <c r="BA79" s="281">
        <v>274943938.42437941</v>
      </c>
      <c r="BB79" s="281">
        <v>285942014.86756027</v>
      </c>
      <c r="BC79" s="281">
        <v>297380012.78115231</v>
      </c>
      <c r="BD79" s="281">
        <v>309275529.02397209</v>
      </c>
      <c r="BE79" s="281">
        <v>321646864.32918864</v>
      </c>
      <c r="BF79" s="281">
        <v>354584241.47694635</v>
      </c>
      <c r="BG79" s="281">
        <v>368767922.10565001</v>
      </c>
      <c r="BH79" s="281">
        <v>383518948.37218589</v>
      </c>
      <c r="BI79" s="281">
        <v>398860014.10206729</v>
      </c>
      <c r="BJ79" s="281">
        <v>414814720.87382793</v>
      </c>
      <c r="BK79" s="281">
        <v>431407614.32914317</v>
      </c>
      <c r="BL79" s="281">
        <v>448664221.93535489</v>
      </c>
      <c r="BM79" s="281">
        <v>466611092.25849915</v>
      </c>
      <c r="BN79" s="281">
        <v>485275835.80725324</v>
      </c>
      <c r="BO79" s="281">
        <v>504687167.51064146</v>
      </c>
      <c r="BP79" s="281">
        <v>524874950.89484948</v>
      </c>
      <c r="BQ79" s="281">
        <v>545870244.02710974</v>
      </c>
      <c r="BR79" s="281">
        <v>567705347.29734445</v>
      </c>
      <c r="BS79" s="281">
        <v>590413853.11107266</v>
      </c>
      <c r="BT79" s="281">
        <v>614030697.57003379</v>
      </c>
      <c r="BU79" s="281">
        <v>638592214.2200377</v>
      </c>
      <c r="BV79" s="281">
        <v>664136189.94872582</v>
      </c>
      <c r="BW79" s="281">
        <v>690701923.11924529</v>
      </c>
      <c r="BX79" s="281">
        <v>718330284.02926993</v>
      </c>
      <c r="BY79" s="281">
        <v>747063777.78837931</v>
      </c>
      <c r="BZ79" s="281">
        <v>776946609.7105372</v>
      </c>
      <c r="CA79" s="281">
        <v>808024753.32226539</v>
      </c>
      <c r="CB79" s="281">
        <v>840346021.09114671</v>
      </c>
      <c r="CC79" s="281">
        <v>873960137.9834677</v>
      </c>
      <c r="CD79" s="281">
        <v>908918817.96416533</v>
      </c>
      <c r="CE79" s="281">
        <v>945275843.55677485</v>
      </c>
      <c r="CF79" s="281">
        <v>983087148.58577287</v>
      </c>
      <c r="CG79" s="281">
        <v>1022410904.2286148</v>
      </c>
      <c r="CH79" s="281">
        <v>1063307608.5098541</v>
      </c>
      <c r="CI79" s="281">
        <v>1105840179.3750274</v>
      </c>
      <c r="CJ79" s="281">
        <v>1150074051.4874916</v>
      </c>
      <c r="CK79" s="281" t="s">
        <v>379</v>
      </c>
      <c r="CL79" s="281" t="s">
        <v>379</v>
      </c>
      <c r="CM79" s="281" t="s">
        <v>379</v>
      </c>
      <c r="CN79" s="281" t="s">
        <v>379</v>
      </c>
      <c r="CO79" s="281" t="s">
        <v>379</v>
      </c>
      <c r="CP79" s="281" t="s">
        <v>379</v>
      </c>
      <c r="CQ79" s="281" t="s">
        <v>379</v>
      </c>
    </row>
    <row r="80" spans="1:95"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444">
        <v>0</v>
      </c>
      <c r="AL80" s="444"/>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c r="CK80" s="283">
        <v>51</v>
      </c>
      <c r="CL80" s="283">
        <v>52</v>
      </c>
      <c r="CM80" s="283">
        <v>53</v>
      </c>
      <c r="CN80" s="283">
        <v>54</v>
      </c>
      <c r="CO80" s="283">
        <v>55</v>
      </c>
      <c r="CP80" s="283">
        <v>56</v>
      </c>
      <c r="CQ80" s="283">
        <v>57</v>
      </c>
    </row>
    <row r="81" spans="1:95" x14ac:dyDescent="0.25">
      <c r="A81" s="424" t="s">
        <v>201</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1">
        <v>2025</v>
      </c>
      <c r="AL81" s="404"/>
      <c r="AM81" s="293">
        <v>2026</v>
      </c>
      <c r="AN81" s="293">
        <v>2027</v>
      </c>
      <c r="AO81" s="293">
        <v>2028</v>
      </c>
      <c r="AP81" s="293">
        <v>2029</v>
      </c>
      <c r="AQ81" s="293">
        <v>2030</v>
      </c>
      <c r="AR81" s="293">
        <v>2031</v>
      </c>
      <c r="AS81" s="293">
        <v>2032</v>
      </c>
      <c r="AT81" s="293">
        <v>2033</v>
      </c>
      <c r="AU81" s="293">
        <v>2034</v>
      </c>
      <c r="AV81" s="293">
        <v>2035</v>
      </c>
      <c r="AW81" s="293">
        <v>2036</v>
      </c>
      <c r="AX81" s="293">
        <v>2037</v>
      </c>
      <c r="AY81" s="293">
        <v>2038</v>
      </c>
      <c r="AZ81" s="293">
        <v>2039</v>
      </c>
      <c r="BA81" s="293">
        <v>2040</v>
      </c>
      <c r="BB81" s="293">
        <v>2041</v>
      </c>
      <c r="BC81" s="293">
        <v>2042</v>
      </c>
      <c r="BD81" s="293">
        <v>2043</v>
      </c>
      <c r="BE81" s="293">
        <v>2044</v>
      </c>
      <c r="BF81" s="293">
        <v>2045</v>
      </c>
      <c r="BG81" s="293">
        <v>2046</v>
      </c>
      <c r="BH81" s="293">
        <v>2047</v>
      </c>
      <c r="BI81" s="293">
        <v>2048</v>
      </c>
      <c r="BJ81" s="293">
        <v>2049</v>
      </c>
      <c r="BK81" s="293">
        <v>2050</v>
      </c>
      <c r="BL81" s="293">
        <v>2051</v>
      </c>
      <c r="BM81" s="293">
        <v>2052</v>
      </c>
      <c r="BN81" s="293">
        <v>2053</v>
      </c>
      <c r="BO81" s="293">
        <v>2054</v>
      </c>
      <c r="BP81" s="293">
        <v>2055</v>
      </c>
      <c r="BQ81" s="293">
        <v>2056</v>
      </c>
      <c r="BR81" s="293">
        <v>2057</v>
      </c>
      <c r="BS81" s="293">
        <v>2058</v>
      </c>
      <c r="BT81" s="293">
        <v>2059</v>
      </c>
      <c r="BU81" s="293">
        <v>2060</v>
      </c>
      <c r="BV81" s="293">
        <v>2061</v>
      </c>
      <c r="BW81" s="293">
        <v>2062</v>
      </c>
      <c r="BX81" s="293">
        <v>2063</v>
      </c>
      <c r="BY81" s="293">
        <v>2064</v>
      </c>
      <c r="BZ81" s="293">
        <v>2065</v>
      </c>
      <c r="CA81" s="293">
        <v>2066</v>
      </c>
      <c r="CB81" s="293">
        <v>2067</v>
      </c>
      <c r="CC81" s="293">
        <v>2068</v>
      </c>
      <c r="CD81" s="293">
        <v>2069</v>
      </c>
      <c r="CE81" s="293">
        <v>2070</v>
      </c>
      <c r="CF81" s="293">
        <v>2071</v>
      </c>
      <c r="CG81" s="293">
        <v>2072</v>
      </c>
      <c r="CH81" s="293">
        <v>2073</v>
      </c>
      <c r="CI81" s="293">
        <v>2074</v>
      </c>
      <c r="CJ81" s="293">
        <v>2075</v>
      </c>
      <c r="CK81" s="293" t="s">
        <v>379</v>
      </c>
      <c r="CL81" s="293" t="s">
        <v>379</v>
      </c>
      <c r="CM81" s="293" t="s">
        <v>379</v>
      </c>
      <c r="CN81" s="293" t="s">
        <v>379</v>
      </c>
      <c r="CO81" s="293" t="s">
        <v>379</v>
      </c>
      <c r="CP81" s="293" t="s">
        <v>379</v>
      </c>
      <c r="CQ81" s="293" t="s">
        <v>379</v>
      </c>
    </row>
    <row r="82" spans="1:95" s="233" customFormat="1" ht="15" x14ac:dyDescent="0.25">
      <c r="A82" s="426" t="s">
        <v>534</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v>84669.141666666677</v>
      </c>
      <c r="AL82" s="429"/>
      <c r="AM82" s="279">
        <v>186351829.89852244</v>
      </c>
      <c r="AN82" s="279">
        <v>194717512.57850564</v>
      </c>
      <c r="AO82" s="279">
        <v>202506637.50828716</v>
      </c>
      <c r="AP82" s="279">
        <v>210607325.45111498</v>
      </c>
      <c r="AQ82" s="279">
        <v>219032038.92751098</v>
      </c>
      <c r="AR82" s="279">
        <v>227793738.95881784</v>
      </c>
      <c r="AS82" s="279">
        <v>236905905.00723204</v>
      </c>
      <c r="AT82" s="279">
        <v>246382555.71343786</v>
      </c>
      <c r="AU82" s="279">
        <v>256238270.46374699</v>
      </c>
      <c r="AV82" s="279">
        <v>282478042.95390612</v>
      </c>
      <c r="AW82" s="279">
        <v>293777573.22554415</v>
      </c>
      <c r="AX82" s="279">
        <v>305529082.7239027</v>
      </c>
      <c r="AY82" s="279">
        <v>317750650.61805063</v>
      </c>
      <c r="AZ82" s="279">
        <v>330461079.24381959</v>
      </c>
      <c r="BA82" s="279">
        <v>343679923.03047425</v>
      </c>
      <c r="BB82" s="279">
        <v>357427518.5844503</v>
      </c>
      <c r="BC82" s="279">
        <v>371725015.97644037</v>
      </c>
      <c r="BD82" s="279">
        <v>386594411.2799651</v>
      </c>
      <c r="BE82" s="279">
        <v>402058580.41148579</v>
      </c>
      <c r="BF82" s="279">
        <v>443230301.84618294</v>
      </c>
      <c r="BG82" s="279">
        <v>460959902.63206249</v>
      </c>
      <c r="BH82" s="279">
        <v>479398685.46523237</v>
      </c>
      <c r="BI82" s="279">
        <v>498575017.6275841</v>
      </c>
      <c r="BJ82" s="279">
        <v>518518401.09228492</v>
      </c>
      <c r="BK82" s="279">
        <v>539259517.91142893</v>
      </c>
      <c r="BL82" s="279">
        <v>560830277.41919363</v>
      </c>
      <c r="BM82" s="279">
        <v>583263865.32312393</v>
      </c>
      <c r="BN82" s="279">
        <v>606594794.75906658</v>
      </c>
      <c r="BO82" s="279">
        <v>630858959.38830185</v>
      </c>
      <c r="BP82" s="279">
        <v>656093688.61856186</v>
      </c>
      <c r="BQ82" s="279">
        <v>682337805.03388715</v>
      </c>
      <c r="BR82" s="279">
        <v>709631684.12168062</v>
      </c>
      <c r="BS82" s="279">
        <v>738017316.38884079</v>
      </c>
      <c r="BT82" s="279">
        <v>767538371.9625423</v>
      </c>
      <c r="BU82" s="279">
        <v>798240267.77504718</v>
      </c>
      <c r="BV82" s="279">
        <v>830170237.43590724</v>
      </c>
      <c r="BW82" s="279">
        <v>863377403.89905667</v>
      </c>
      <c r="BX82" s="279">
        <v>897912855.03658736</v>
      </c>
      <c r="BY82" s="279">
        <v>933829722.23547411</v>
      </c>
      <c r="BZ82" s="279">
        <v>971183262.13817143</v>
      </c>
      <c r="CA82" s="279">
        <v>1010030941.6528318</v>
      </c>
      <c r="CB82" s="279">
        <v>1050432526.3639334</v>
      </c>
      <c r="CC82" s="279">
        <v>1092450172.4793346</v>
      </c>
      <c r="CD82" s="279">
        <v>1136148522.4552066</v>
      </c>
      <c r="CE82" s="279">
        <v>1181594804.4459686</v>
      </c>
      <c r="CF82" s="279">
        <v>1228858935.7322161</v>
      </c>
      <c r="CG82" s="279">
        <v>1278013630.2857685</v>
      </c>
      <c r="CH82" s="279">
        <v>1329134510.6373177</v>
      </c>
      <c r="CI82" s="279">
        <v>1382300224.2187843</v>
      </c>
      <c r="CJ82" s="279">
        <v>1437592564.3593645</v>
      </c>
      <c r="CK82" s="279" t="s">
        <v>379</v>
      </c>
      <c r="CL82" s="279" t="s">
        <v>379</v>
      </c>
      <c r="CM82" s="279" t="s">
        <v>379</v>
      </c>
      <c r="CN82" s="279" t="s">
        <v>379</v>
      </c>
      <c r="CO82" s="279" t="s">
        <v>379</v>
      </c>
      <c r="CP82" s="279" t="s">
        <v>379</v>
      </c>
      <c r="CQ82" s="279" t="s">
        <v>379</v>
      </c>
    </row>
    <row r="83" spans="1:95" x14ac:dyDescent="0.25">
      <c r="A83" s="426" t="s">
        <v>200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30">
        <v>0</v>
      </c>
      <c r="AL83" s="431"/>
      <c r="AM83" s="280">
        <v>4509.4203280000002</v>
      </c>
      <c r="AN83" s="280">
        <v>4509.4203280000002</v>
      </c>
      <c r="AO83" s="280">
        <v>4509.4203280000002</v>
      </c>
      <c r="AP83" s="280">
        <v>4509.4203280000002</v>
      </c>
      <c r="AQ83" s="280">
        <v>4509.4203280000002</v>
      </c>
      <c r="AR83" s="280">
        <v>4509.4203280000002</v>
      </c>
      <c r="AS83" s="280">
        <v>4509.4203280000002</v>
      </c>
      <c r="AT83" s="280">
        <v>4509.4203280000002</v>
      </c>
      <c r="AU83" s="280">
        <v>4509.4203280000002</v>
      </c>
      <c r="AV83" s="280">
        <v>4509.4203280000002</v>
      </c>
      <c r="AW83" s="280">
        <v>4509.4203280000002</v>
      </c>
      <c r="AX83" s="280">
        <v>4509.4203280000002</v>
      </c>
      <c r="AY83" s="280">
        <v>4509.4203280000002</v>
      </c>
      <c r="AZ83" s="280">
        <v>4509.4203280000002</v>
      </c>
      <c r="BA83" s="280">
        <v>4509.4203280000002</v>
      </c>
      <c r="BB83" s="280">
        <v>4509.4203280000002</v>
      </c>
      <c r="BC83" s="280">
        <v>4509.4203280000002</v>
      </c>
      <c r="BD83" s="280">
        <v>4509.4203280000002</v>
      </c>
      <c r="BE83" s="280">
        <v>4509.4203280000002</v>
      </c>
      <c r="BF83" s="280">
        <v>4509.4203280000002</v>
      </c>
      <c r="BG83" s="280">
        <v>4509.4203280000002</v>
      </c>
      <c r="BH83" s="280">
        <v>4509.4203280000002</v>
      </c>
      <c r="BI83" s="280">
        <v>4509.4203280000002</v>
      </c>
      <c r="BJ83" s="280">
        <v>4509.4203280000002</v>
      </c>
      <c r="BK83" s="280">
        <v>4509.4203280000002</v>
      </c>
      <c r="BL83" s="280">
        <v>4509.4203280000002</v>
      </c>
      <c r="BM83" s="280">
        <v>4509.4203280000002</v>
      </c>
      <c r="BN83" s="280">
        <v>4509.4203280000002</v>
      </c>
      <c r="BO83" s="280">
        <v>4509.4203280000002</v>
      </c>
      <c r="BP83" s="280">
        <v>4509.4203280000002</v>
      </c>
      <c r="BQ83" s="280">
        <v>4509.4203280000002</v>
      </c>
      <c r="BR83" s="280">
        <v>4509.4203280000002</v>
      </c>
      <c r="BS83" s="280">
        <v>4509.4203280000002</v>
      </c>
      <c r="BT83" s="280">
        <v>4509.4203280000002</v>
      </c>
      <c r="BU83" s="280">
        <v>4509.4203280000002</v>
      </c>
      <c r="BV83" s="280">
        <v>4509.4203280000002</v>
      </c>
      <c r="BW83" s="280">
        <v>4509.4203280000002</v>
      </c>
      <c r="BX83" s="280">
        <v>4509.4203280000002</v>
      </c>
      <c r="BY83" s="280">
        <v>4509.4203280000002</v>
      </c>
      <c r="BZ83" s="280">
        <v>4509.4203280000002</v>
      </c>
      <c r="CA83" s="280">
        <v>4509.4203280000002</v>
      </c>
      <c r="CB83" s="280">
        <v>4509.4203280000002</v>
      </c>
      <c r="CC83" s="280">
        <v>4509.4203280000002</v>
      </c>
      <c r="CD83" s="280">
        <v>4509.4203280000002</v>
      </c>
      <c r="CE83" s="280">
        <v>4509.4203280000002</v>
      </c>
      <c r="CF83" s="280">
        <v>4509.4203280000002</v>
      </c>
      <c r="CG83" s="280">
        <v>4509.4203280000002</v>
      </c>
      <c r="CH83" s="280">
        <v>4509.4203280000002</v>
      </c>
      <c r="CI83" s="280">
        <v>4509.4203280000002</v>
      </c>
      <c r="CJ83" s="280">
        <v>4509.4203280000002</v>
      </c>
      <c r="CK83" s="280" t="s">
        <v>541</v>
      </c>
      <c r="CL83" s="280" t="s">
        <v>541</v>
      </c>
      <c r="CM83" s="280" t="s">
        <v>541</v>
      </c>
      <c r="CN83" s="280" t="s">
        <v>541</v>
      </c>
      <c r="CO83" s="280" t="s">
        <v>541</v>
      </c>
      <c r="CP83" s="280" t="s">
        <v>541</v>
      </c>
      <c r="CQ83" s="280" t="s">
        <v>541</v>
      </c>
    </row>
    <row r="84" spans="1:95" x14ac:dyDescent="0.25">
      <c r="A84" s="426" t="s">
        <v>199</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30">
        <v>0</v>
      </c>
      <c r="AL84" s="431"/>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c r="BL84" s="280">
        <v>0</v>
      </c>
      <c r="BM84" s="280">
        <v>0</v>
      </c>
      <c r="BN84" s="280">
        <v>0</v>
      </c>
      <c r="BO84" s="280">
        <v>0</v>
      </c>
      <c r="BP84" s="280">
        <v>0</v>
      </c>
      <c r="BQ84" s="280">
        <v>0</v>
      </c>
      <c r="BR84" s="280">
        <v>0</v>
      </c>
      <c r="BS84" s="280">
        <v>0</v>
      </c>
      <c r="BT84" s="280">
        <v>0</v>
      </c>
      <c r="BU84" s="280">
        <v>0</v>
      </c>
      <c r="BV84" s="280">
        <v>0</v>
      </c>
      <c r="BW84" s="280">
        <v>0</v>
      </c>
      <c r="BX84" s="280">
        <v>0</v>
      </c>
      <c r="BY84" s="280">
        <v>0</v>
      </c>
      <c r="BZ84" s="280">
        <v>0</v>
      </c>
      <c r="CA84" s="280">
        <v>0</v>
      </c>
      <c r="CB84" s="280">
        <v>0</v>
      </c>
      <c r="CC84" s="280">
        <v>0</v>
      </c>
      <c r="CD84" s="280">
        <v>0</v>
      </c>
      <c r="CE84" s="280">
        <v>0</v>
      </c>
      <c r="CF84" s="280">
        <v>0</v>
      </c>
      <c r="CG84" s="280">
        <v>0</v>
      </c>
      <c r="CH84" s="280">
        <v>0</v>
      </c>
      <c r="CI84" s="280">
        <v>0</v>
      </c>
      <c r="CJ84" s="280">
        <v>0</v>
      </c>
      <c r="CK84" s="280">
        <v>0</v>
      </c>
      <c r="CL84" s="280">
        <v>0</v>
      </c>
      <c r="CM84" s="280">
        <v>0</v>
      </c>
      <c r="CN84" s="280">
        <v>0</v>
      </c>
      <c r="CO84" s="280">
        <v>0</v>
      </c>
      <c r="CP84" s="280">
        <v>0</v>
      </c>
      <c r="CQ84" s="280">
        <v>0</v>
      </c>
    </row>
    <row r="85" spans="1:95" x14ac:dyDescent="0.25">
      <c r="A85" s="426" t="s">
        <v>198</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30">
        <v>0</v>
      </c>
      <c r="AL85" s="431"/>
      <c r="AM85" s="280">
        <v>-37270365.979704492</v>
      </c>
      <c r="AN85" s="280">
        <v>-38943502.515701123</v>
      </c>
      <c r="AO85" s="280">
        <v>-40501327.501657426</v>
      </c>
      <c r="AP85" s="280">
        <v>-42121465.090223014</v>
      </c>
      <c r="AQ85" s="280">
        <v>-43806407.785502195</v>
      </c>
      <c r="AR85" s="280">
        <v>-45558747.791763574</v>
      </c>
      <c r="AS85" s="280">
        <v>-47381181.001446396</v>
      </c>
      <c r="AT85" s="280">
        <v>-49276511.142687559</v>
      </c>
      <c r="AU85" s="280">
        <v>-51247654.092749417</v>
      </c>
      <c r="AV85" s="280">
        <v>-56495608.590781212</v>
      </c>
      <c r="AW85" s="280">
        <v>-58755514.645108819</v>
      </c>
      <c r="AX85" s="280">
        <v>-61105816.544780552</v>
      </c>
      <c r="AY85" s="280">
        <v>-63550130.123610139</v>
      </c>
      <c r="AZ85" s="280">
        <v>-66092215.848763943</v>
      </c>
      <c r="BA85" s="280">
        <v>-68735984.606094837</v>
      </c>
      <c r="BB85" s="280">
        <v>-71485503.716890097</v>
      </c>
      <c r="BC85" s="280">
        <v>-74345003.195288062</v>
      </c>
      <c r="BD85" s="280">
        <v>-77318882.255993009</v>
      </c>
      <c r="BE85" s="280">
        <v>-80411716.082297206</v>
      </c>
      <c r="BF85" s="280">
        <v>-88646060.369236469</v>
      </c>
      <c r="BG85" s="280">
        <v>-92191980.526412487</v>
      </c>
      <c r="BH85" s="280">
        <v>-95879737.093046427</v>
      </c>
      <c r="BI85" s="280">
        <v>-99715003.525516748</v>
      </c>
      <c r="BJ85" s="280">
        <v>-103703680.21845698</v>
      </c>
      <c r="BK85" s="280">
        <v>-107851903.58228588</v>
      </c>
      <c r="BL85" s="280">
        <v>-112166055.4838388</v>
      </c>
      <c r="BM85" s="280">
        <v>-116652773.06462479</v>
      </c>
      <c r="BN85" s="280">
        <v>-121318958.95181322</v>
      </c>
      <c r="BO85" s="280">
        <v>-126171791.87766027</v>
      </c>
      <c r="BP85" s="280">
        <v>-131218737.72371244</v>
      </c>
      <c r="BQ85" s="280">
        <v>-136467561.00677729</v>
      </c>
      <c r="BR85" s="280">
        <v>-141926336.82433605</v>
      </c>
      <c r="BS85" s="280">
        <v>-147603463.27776814</v>
      </c>
      <c r="BT85" s="280">
        <v>-153507674.39250851</v>
      </c>
      <c r="BU85" s="280">
        <v>-159648053.55500937</v>
      </c>
      <c r="BV85" s="280">
        <v>-166034047.48718166</v>
      </c>
      <c r="BW85" s="280">
        <v>-172675480.77981138</v>
      </c>
      <c r="BX85" s="280">
        <v>-179582571.00731754</v>
      </c>
      <c r="BY85" s="280">
        <v>-186765944.44709492</v>
      </c>
      <c r="BZ85" s="280">
        <v>-194236652.42763424</v>
      </c>
      <c r="CA85" s="280">
        <v>-202006188.33056641</v>
      </c>
      <c r="CB85" s="280">
        <v>-210086505.27278662</v>
      </c>
      <c r="CC85" s="280">
        <v>-218490034.49586678</v>
      </c>
      <c r="CD85" s="280">
        <v>-227229704.49104118</v>
      </c>
      <c r="CE85" s="280">
        <v>-236318960.88919353</v>
      </c>
      <c r="CF85" s="280">
        <v>-245771787.14644337</v>
      </c>
      <c r="CG85" s="280">
        <v>-255602726.0571537</v>
      </c>
      <c r="CH85" s="280">
        <v>-265826902.12746334</v>
      </c>
      <c r="CI85" s="280">
        <v>-276460044.84375668</v>
      </c>
      <c r="CJ85" s="280">
        <v>-287518512.8718729</v>
      </c>
      <c r="CK85" s="280" t="e">
        <v>#VALUE!</v>
      </c>
      <c r="CL85" s="280" t="e">
        <v>#VALUE!</v>
      </c>
      <c r="CM85" s="280" t="e">
        <v>#VALUE!</v>
      </c>
      <c r="CN85" s="280" t="e">
        <v>#VALUE!</v>
      </c>
      <c r="CO85" s="280" t="e">
        <v>#VALUE!</v>
      </c>
      <c r="CP85" s="280" t="e">
        <v>#VALUE!</v>
      </c>
      <c r="CQ85" s="280" t="e">
        <v>#VALUE!</v>
      </c>
    </row>
    <row r="86" spans="1:95" x14ac:dyDescent="0.25">
      <c r="A86" s="426" t="s">
        <v>197</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2">
        <v>-28160.374946666663</v>
      </c>
      <c r="AL86" s="443"/>
      <c r="AM86" s="285">
        <v>28160.374946666663</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v>0</v>
      </c>
      <c r="BI86" s="285">
        <v>0</v>
      </c>
      <c r="BJ86" s="285">
        <v>0</v>
      </c>
      <c r="BK86" s="285">
        <v>0</v>
      </c>
      <c r="BL86" s="285">
        <v>0</v>
      </c>
      <c r="BM86" s="285">
        <v>0</v>
      </c>
      <c r="BN86" s="285">
        <v>0</v>
      </c>
      <c r="BO86" s="285">
        <v>0</v>
      </c>
      <c r="BP86" s="285">
        <v>0</v>
      </c>
      <c r="BQ86" s="285">
        <v>0</v>
      </c>
      <c r="BR86" s="285">
        <v>0</v>
      </c>
      <c r="BS86" s="285">
        <v>0</v>
      </c>
      <c r="BT86" s="285">
        <v>0</v>
      </c>
      <c r="BU86" s="285">
        <v>0</v>
      </c>
      <c r="BV86" s="285">
        <v>0</v>
      </c>
      <c r="BW86" s="285">
        <v>0</v>
      </c>
      <c r="BX86" s="285">
        <v>0</v>
      </c>
      <c r="BY86" s="285">
        <v>0</v>
      </c>
      <c r="BZ86" s="285">
        <v>0</v>
      </c>
      <c r="CA86" s="285">
        <v>0</v>
      </c>
      <c r="CB86" s="285">
        <v>0</v>
      </c>
      <c r="CC86" s="285">
        <v>0</v>
      </c>
      <c r="CD86" s="285">
        <v>0</v>
      </c>
      <c r="CE86" s="285">
        <v>0</v>
      </c>
      <c r="CF86" s="285">
        <v>0</v>
      </c>
      <c r="CG86" s="285">
        <v>0</v>
      </c>
      <c r="CH86" s="285">
        <v>0</v>
      </c>
      <c r="CI86" s="285">
        <v>0</v>
      </c>
      <c r="CJ86" s="285">
        <v>0</v>
      </c>
      <c r="CK86" s="285">
        <v>0</v>
      </c>
      <c r="CL86" s="285">
        <v>0</v>
      </c>
      <c r="CM86" s="285">
        <v>0</v>
      </c>
      <c r="CN86" s="285">
        <v>0</v>
      </c>
      <c r="CO86" s="285">
        <v>0</v>
      </c>
      <c r="CP86" s="285">
        <v>0</v>
      </c>
      <c r="CQ86" s="285">
        <v>0</v>
      </c>
    </row>
    <row r="87" spans="1:95" x14ac:dyDescent="0.25">
      <c r="A87" s="426" t="s">
        <v>196</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30">
        <v>0</v>
      </c>
      <c r="AL87" s="431"/>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v>0</v>
      </c>
      <c r="BM87" s="280">
        <v>0</v>
      </c>
      <c r="BN87" s="280">
        <v>0</v>
      </c>
      <c r="BO87" s="280">
        <v>0</v>
      </c>
      <c r="BP87" s="280">
        <v>0</v>
      </c>
      <c r="BQ87" s="280">
        <v>0</v>
      </c>
      <c r="BR87" s="280">
        <v>0</v>
      </c>
      <c r="BS87" s="280">
        <v>0</v>
      </c>
      <c r="BT87" s="280">
        <v>0</v>
      </c>
      <c r="BU87" s="280">
        <v>0</v>
      </c>
      <c r="BV87" s="280">
        <v>0</v>
      </c>
      <c r="BW87" s="280">
        <v>0</v>
      </c>
      <c r="BX87" s="280">
        <v>0</v>
      </c>
      <c r="BY87" s="280">
        <v>0</v>
      </c>
      <c r="BZ87" s="280">
        <v>0</v>
      </c>
      <c r="CA87" s="280">
        <v>0</v>
      </c>
      <c r="CB87" s="280">
        <v>0</v>
      </c>
      <c r="CC87" s="280">
        <v>0</v>
      </c>
      <c r="CD87" s="280">
        <v>0</v>
      </c>
      <c r="CE87" s="280">
        <v>0</v>
      </c>
      <c r="CF87" s="280">
        <v>0</v>
      </c>
      <c r="CG87" s="280">
        <v>0</v>
      </c>
      <c r="CH87" s="280">
        <v>0</v>
      </c>
      <c r="CI87" s="280">
        <v>0</v>
      </c>
      <c r="CJ87" s="280">
        <v>0</v>
      </c>
      <c r="CK87" s="280" t="s">
        <v>379</v>
      </c>
      <c r="CL87" s="280" t="s">
        <v>379</v>
      </c>
      <c r="CM87" s="280" t="s">
        <v>379</v>
      </c>
      <c r="CN87" s="280" t="s">
        <v>379</v>
      </c>
      <c r="CO87" s="280" t="s">
        <v>379</v>
      </c>
      <c r="CP87" s="280" t="s">
        <v>379</v>
      </c>
      <c r="CQ87" s="280" t="s">
        <v>379</v>
      </c>
    </row>
    <row r="88" spans="1:95" x14ac:dyDescent="0.25">
      <c r="A88" s="426" t="s">
        <v>195</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0">
        <v>-225471.01639999999</v>
      </c>
      <c r="AL88" s="431"/>
      <c r="AM88" s="280">
        <v>0</v>
      </c>
      <c r="AN88" s="280">
        <v>0</v>
      </c>
      <c r="AO88" s="280">
        <v>0</v>
      </c>
      <c r="AP88" s="280">
        <v>0</v>
      </c>
      <c r="AQ88" s="280">
        <v>0</v>
      </c>
      <c r="AR88" s="280">
        <v>0</v>
      </c>
      <c r="AS88" s="280">
        <v>0</v>
      </c>
      <c r="AT88" s="280">
        <v>0</v>
      </c>
      <c r="AU88" s="280">
        <v>0</v>
      </c>
      <c r="AV88" s="280">
        <v>0</v>
      </c>
      <c r="AW88" s="280">
        <v>0</v>
      </c>
      <c r="AX88" s="280">
        <v>0</v>
      </c>
      <c r="AY88" s="280">
        <v>0</v>
      </c>
      <c r="AZ88" s="280">
        <v>0</v>
      </c>
      <c r="BA88" s="280">
        <v>0</v>
      </c>
      <c r="BB88" s="280">
        <v>0</v>
      </c>
      <c r="BC88" s="280">
        <v>0</v>
      </c>
      <c r="BD88" s="280">
        <v>0</v>
      </c>
      <c r="BE88" s="280">
        <v>0</v>
      </c>
      <c r="BF88" s="280">
        <v>0</v>
      </c>
      <c r="BG88" s="280">
        <v>1</v>
      </c>
      <c r="BH88" s="280">
        <v>2</v>
      </c>
      <c r="BI88" s="280">
        <v>3</v>
      </c>
      <c r="BJ88" s="280">
        <v>4</v>
      </c>
      <c r="BK88" s="280">
        <v>5</v>
      </c>
      <c r="BL88" s="280">
        <v>6</v>
      </c>
      <c r="BM88" s="280">
        <v>7</v>
      </c>
      <c r="BN88" s="280">
        <v>8</v>
      </c>
      <c r="BO88" s="280">
        <v>9</v>
      </c>
      <c r="BP88" s="280">
        <v>10</v>
      </c>
      <c r="BQ88" s="280">
        <v>11</v>
      </c>
      <c r="BR88" s="280">
        <v>12</v>
      </c>
      <c r="BS88" s="280">
        <v>13</v>
      </c>
      <c r="BT88" s="280">
        <v>14</v>
      </c>
      <c r="BU88" s="280">
        <v>15</v>
      </c>
      <c r="BV88" s="280">
        <v>16</v>
      </c>
      <c r="BW88" s="280">
        <v>17</v>
      </c>
      <c r="BX88" s="280">
        <v>18</v>
      </c>
      <c r="BY88" s="280">
        <v>19</v>
      </c>
      <c r="BZ88" s="280">
        <v>20</v>
      </c>
      <c r="CA88" s="280">
        <v>21</v>
      </c>
      <c r="CB88" s="280">
        <v>22</v>
      </c>
      <c r="CC88" s="280">
        <v>23</v>
      </c>
      <c r="CD88" s="280">
        <v>24</v>
      </c>
      <c r="CE88" s="280">
        <v>25</v>
      </c>
      <c r="CF88" s="280">
        <v>26</v>
      </c>
      <c r="CG88" s="280">
        <v>27</v>
      </c>
      <c r="CH88" s="280">
        <v>28</v>
      </c>
      <c r="CI88" s="280">
        <v>29</v>
      </c>
      <c r="CJ88" s="280">
        <v>30</v>
      </c>
      <c r="CK88" s="280">
        <v>31</v>
      </c>
      <c r="CL88" s="280">
        <v>32</v>
      </c>
      <c r="CM88" s="280">
        <v>33</v>
      </c>
      <c r="CN88" s="280">
        <v>34</v>
      </c>
      <c r="CO88" s="280">
        <v>35</v>
      </c>
      <c r="CP88" s="280">
        <v>36</v>
      </c>
      <c r="CQ88" s="280">
        <v>37</v>
      </c>
    </row>
    <row r="89" spans="1:95" x14ac:dyDescent="0.25">
      <c r="A89" s="426" t="s">
        <v>194</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0">
        <v>0</v>
      </c>
      <c r="AL89" s="431"/>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c r="BL89" s="280">
        <v>0</v>
      </c>
      <c r="BM89" s="280">
        <v>0</v>
      </c>
      <c r="BN89" s="280">
        <v>0</v>
      </c>
      <c r="BO89" s="280">
        <v>0</v>
      </c>
      <c r="BP89" s="280">
        <v>0</v>
      </c>
      <c r="BQ89" s="280">
        <v>0</v>
      </c>
      <c r="BR89" s="280">
        <v>0</v>
      </c>
      <c r="BS89" s="280">
        <v>0</v>
      </c>
      <c r="BT89" s="280">
        <v>0</v>
      </c>
      <c r="BU89" s="280">
        <v>0</v>
      </c>
      <c r="BV89" s="280">
        <v>0</v>
      </c>
      <c r="BW89" s="280">
        <v>0</v>
      </c>
      <c r="BX89" s="280">
        <v>0</v>
      </c>
      <c r="BY89" s="280">
        <v>0</v>
      </c>
      <c r="BZ89" s="280">
        <v>0</v>
      </c>
      <c r="CA89" s="280">
        <v>0</v>
      </c>
      <c r="CB89" s="280">
        <v>0</v>
      </c>
      <c r="CC89" s="280">
        <v>0</v>
      </c>
      <c r="CD89" s="280">
        <v>0</v>
      </c>
      <c r="CE89" s="280">
        <v>0</v>
      </c>
      <c r="CF89" s="280">
        <v>0</v>
      </c>
      <c r="CG89" s="280">
        <v>0</v>
      </c>
      <c r="CH89" s="280">
        <v>0</v>
      </c>
      <c r="CI89" s="280">
        <v>0</v>
      </c>
      <c r="CJ89" s="280">
        <v>0</v>
      </c>
      <c r="CK89" s="280">
        <v>0</v>
      </c>
      <c r="CL89" s="280">
        <v>0</v>
      </c>
      <c r="CM89" s="280">
        <v>0</v>
      </c>
      <c r="CN89" s="280">
        <v>0</v>
      </c>
      <c r="CO89" s="280">
        <v>0</v>
      </c>
      <c r="CP89" s="280">
        <v>0</v>
      </c>
      <c r="CQ89" s="280">
        <v>0</v>
      </c>
    </row>
    <row r="90" spans="1:95" s="233" customFormat="1" ht="15" x14ac:dyDescent="0.25">
      <c r="A90" s="426" t="s">
        <v>193</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v>-168962.24967999998</v>
      </c>
      <c r="AL90" s="429"/>
      <c r="AM90" s="279">
        <v>149114133.71409258</v>
      </c>
      <c r="AN90" s="279">
        <v>155778519.48313251</v>
      </c>
      <c r="AO90" s="279">
        <v>162009819.42695773</v>
      </c>
      <c r="AP90" s="279">
        <v>168490369.78121996</v>
      </c>
      <c r="AQ90" s="279">
        <v>175230140.56233677</v>
      </c>
      <c r="AR90" s="279">
        <v>182239500.58738226</v>
      </c>
      <c r="AS90" s="279">
        <v>189529233.42611364</v>
      </c>
      <c r="AT90" s="279">
        <v>197110553.99107829</v>
      </c>
      <c r="AU90" s="279">
        <v>204995125.79132557</v>
      </c>
      <c r="AV90" s="279">
        <v>225986943.78345293</v>
      </c>
      <c r="AW90" s="279">
        <v>235026568.00076336</v>
      </c>
      <c r="AX90" s="279">
        <v>244427775.59945017</v>
      </c>
      <c r="AY90" s="279">
        <v>254205029.91476852</v>
      </c>
      <c r="AZ90" s="279">
        <v>264373372.81538367</v>
      </c>
      <c r="BA90" s="279">
        <v>274948447.84470743</v>
      </c>
      <c r="BB90" s="279">
        <v>285946524.28788823</v>
      </c>
      <c r="BC90" s="279">
        <v>297384522.20148033</v>
      </c>
      <c r="BD90" s="279">
        <v>309280038.44430012</v>
      </c>
      <c r="BE90" s="279">
        <v>321651373.74951661</v>
      </c>
      <c r="BF90" s="279">
        <v>354588750.89727449</v>
      </c>
      <c r="BG90" s="279">
        <v>368772432.52597803</v>
      </c>
      <c r="BH90" s="279">
        <v>383523459.79251397</v>
      </c>
      <c r="BI90" s="279">
        <v>398864526.52239537</v>
      </c>
      <c r="BJ90" s="279">
        <v>414819234.29415596</v>
      </c>
      <c r="BK90" s="279">
        <v>431412128.74947107</v>
      </c>
      <c r="BL90" s="279">
        <v>448668737.35568285</v>
      </c>
      <c r="BM90" s="279">
        <v>466615608.67882717</v>
      </c>
      <c r="BN90" s="279">
        <v>485280353.22758138</v>
      </c>
      <c r="BO90" s="279">
        <v>504691685.9309696</v>
      </c>
      <c r="BP90" s="279">
        <v>524879470.31517744</v>
      </c>
      <c r="BQ90" s="279">
        <v>545874764.44743788</v>
      </c>
      <c r="BR90" s="279">
        <v>567709868.71767259</v>
      </c>
      <c r="BS90" s="279">
        <v>590418375.53140068</v>
      </c>
      <c r="BT90" s="279">
        <v>614035220.99036181</v>
      </c>
      <c r="BU90" s="279">
        <v>638596738.64036584</v>
      </c>
      <c r="BV90" s="279">
        <v>664140715.3690536</v>
      </c>
      <c r="BW90" s="279">
        <v>690706449.53957331</v>
      </c>
      <c r="BX90" s="279">
        <v>718334811.44959784</v>
      </c>
      <c r="BY90" s="279">
        <v>747068306.20870721</v>
      </c>
      <c r="BZ90" s="279">
        <v>776951139.13086522</v>
      </c>
      <c r="CA90" s="279">
        <v>808029283.74259341</v>
      </c>
      <c r="CB90" s="279">
        <v>840350552.51147485</v>
      </c>
      <c r="CC90" s="279">
        <v>873964670.40379572</v>
      </c>
      <c r="CD90" s="279">
        <v>908923351.38449335</v>
      </c>
      <c r="CE90" s="279">
        <v>945280377.97710299</v>
      </c>
      <c r="CF90" s="279">
        <v>983091684.00610065</v>
      </c>
      <c r="CG90" s="279">
        <v>1022415440.6489427</v>
      </c>
      <c r="CH90" s="279">
        <v>1063312145.9301822</v>
      </c>
      <c r="CI90" s="279">
        <v>1105844717.7953556</v>
      </c>
      <c r="CJ90" s="279">
        <v>1150078590.9078195</v>
      </c>
      <c r="CK90" s="279" t="s">
        <v>541</v>
      </c>
      <c r="CL90" s="279" t="s">
        <v>541</v>
      </c>
      <c r="CM90" s="279" t="s">
        <v>541</v>
      </c>
      <c r="CN90" s="279" t="s">
        <v>541</v>
      </c>
      <c r="CO90" s="279" t="s">
        <v>541</v>
      </c>
      <c r="CP90" s="279" t="s">
        <v>541</v>
      </c>
      <c r="CQ90" s="279" t="s">
        <v>541</v>
      </c>
    </row>
    <row r="91" spans="1:95" s="233" customFormat="1" ht="15" x14ac:dyDescent="0.25">
      <c r="A91" s="426" t="s">
        <v>535</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28">
        <v>-168962.24967999998</v>
      </c>
      <c r="AL91" s="429"/>
      <c r="AM91" s="279">
        <v>148945171.46441257</v>
      </c>
      <c r="AN91" s="279">
        <v>304723690.94754505</v>
      </c>
      <c r="AO91" s="279">
        <v>466733510.37450278</v>
      </c>
      <c r="AP91" s="279">
        <v>635223880.15572274</v>
      </c>
      <c r="AQ91" s="279">
        <v>810454020.71805954</v>
      </c>
      <c r="AR91" s="279">
        <v>992693521.30544186</v>
      </c>
      <c r="AS91" s="279">
        <v>1182222754.7315555</v>
      </c>
      <c r="AT91" s="279">
        <v>1379333308.7226338</v>
      </c>
      <c r="AU91" s="279">
        <v>1584328434.5139594</v>
      </c>
      <c r="AV91" s="279">
        <v>1810315378.2974124</v>
      </c>
      <c r="AW91" s="279">
        <v>2045341946.2981758</v>
      </c>
      <c r="AX91" s="279">
        <v>2289769721.8976259</v>
      </c>
      <c r="AY91" s="279">
        <v>2543974751.8123946</v>
      </c>
      <c r="AZ91" s="279">
        <v>2808348124.6277781</v>
      </c>
      <c r="BA91" s="279">
        <v>3083296572.4724855</v>
      </c>
      <c r="BB91" s="279">
        <v>3369243096.7603736</v>
      </c>
      <c r="BC91" s="279">
        <v>3666627618.961854</v>
      </c>
      <c r="BD91" s="279">
        <v>3975907657.4061542</v>
      </c>
      <c r="BE91" s="279">
        <v>4297559031.1556711</v>
      </c>
      <c r="BF91" s="279">
        <v>4652147782.0529461</v>
      </c>
      <c r="BG91" s="279">
        <v>5020920214.5789242</v>
      </c>
      <c r="BH91" s="279">
        <v>5404443674.371438</v>
      </c>
      <c r="BI91" s="279">
        <v>5803308200.8938332</v>
      </c>
      <c r="BJ91" s="279">
        <v>6218127435.1879892</v>
      </c>
      <c r="BK91" s="279">
        <v>6649539563.9374599</v>
      </c>
      <c r="BL91" s="279">
        <v>7098208301.2931423</v>
      </c>
      <c r="BM91" s="279">
        <v>7564823909.9719696</v>
      </c>
      <c r="BN91" s="279">
        <v>8050104263.1995506</v>
      </c>
      <c r="BO91" s="279">
        <v>8554795949.1305199</v>
      </c>
      <c r="BP91" s="279">
        <v>9079675419.4456978</v>
      </c>
      <c r="BQ91" s="279">
        <v>9625550183.8931351</v>
      </c>
      <c r="BR91" s="279">
        <v>10193260052.610807</v>
      </c>
      <c r="BS91" s="279">
        <v>10783678428.142208</v>
      </c>
      <c r="BT91" s="279">
        <v>11397713649.13257</v>
      </c>
      <c r="BU91" s="279">
        <v>12036310387.772936</v>
      </c>
      <c r="BV91" s="279">
        <v>12700451103.141989</v>
      </c>
      <c r="BW91" s="279">
        <v>13391157552.681562</v>
      </c>
      <c r="BX91" s="279">
        <v>14109492364.131161</v>
      </c>
      <c r="BY91" s="279">
        <v>14856560670.339869</v>
      </c>
      <c r="BZ91" s="279">
        <v>15633511809.470734</v>
      </c>
      <c r="CA91" s="279">
        <v>16441541093.213327</v>
      </c>
      <c r="CB91" s="279">
        <v>17281891645.724804</v>
      </c>
      <c r="CC91" s="279">
        <v>18155856316.128601</v>
      </c>
      <c r="CD91" s="279">
        <v>19064779667.513096</v>
      </c>
      <c r="CE91" s="279">
        <v>20010060045.4902</v>
      </c>
      <c r="CF91" s="279">
        <v>20993151729.4963</v>
      </c>
      <c r="CG91" s="279">
        <v>22015567170.145241</v>
      </c>
      <c r="CH91" s="279">
        <v>23078879316.075424</v>
      </c>
      <c r="CI91" s="279">
        <v>24184724033.870781</v>
      </c>
      <c r="CJ91" s="279">
        <v>25334802624.778599</v>
      </c>
      <c r="CK91" s="279" t="s">
        <v>541</v>
      </c>
      <c r="CL91" s="279" t="s">
        <v>541</v>
      </c>
      <c r="CM91" s="279" t="s">
        <v>541</v>
      </c>
      <c r="CN91" s="279" t="s">
        <v>541</v>
      </c>
      <c r="CO91" s="279" t="s">
        <v>541</v>
      </c>
      <c r="CP91" s="279" t="s">
        <v>541</v>
      </c>
      <c r="CQ91" s="279" t="s">
        <v>541</v>
      </c>
    </row>
    <row r="92" spans="1:95" x14ac:dyDescent="0.25">
      <c r="A92" s="426" t="s">
        <v>192</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45">
        <v>1</v>
      </c>
      <c r="AL92" s="446"/>
      <c r="AM92" s="286">
        <v>0.87742388347810829</v>
      </c>
      <c r="AN92" s="286">
        <v>0.76987267129780501</v>
      </c>
      <c r="AO92" s="286">
        <v>0.67550466903378525</v>
      </c>
      <c r="AP92" s="286">
        <v>0.59270393001121813</v>
      </c>
      <c r="AQ92" s="286">
        <v>0.52005258402317989</v>
      </c>
      <c r="AR92" s="286">
        <v>0.45630655788644375</v>
      </c>
      <c r="AS92" s="286">
        <v>0.40037427207725179</v>
      </c>
      <c r="AT92" s="286">
        <v>0.35129794865074299</v>
      </c>
      <c r="AU92" s="286">
        <v>0.30823721036302798</v>
      </c>
      <c r="AV92" s="286">
        <v>0.27045469014918666</v>
      </c>
      <c r="AW92" s="286">
        <v>0.23730340453556784</v>
      </c>
      <c r="AX92" s="286">
        <v>0.20821567477017444</v>
      </c>
      <c r="AY92" s="286">
        <v>0.18269340595786127</v>
      </c>
      <c r="AZ92" s="286">
        <v>0.16029955774138921</v>
      </c>
      <c r="BA92" s="286">
        <v>0.14065066047327299</v>
      </c>
      <c r="BB92" s="286">
        <v>0.12341024872622003</v>
      </c>
      <c r="BC92" s="286">
        <v>0.10828309969835925</v>
      </c>
      <c r="BD92" s="286">
        <v>9.5010177852381555E-2</v>
      </c>
      <c r="BE92" s="286">
        <v>8.3364199221182392E-2</v>
      </c>
      <c r="BF92" s="286">
        <v>7.3145739423692541E-2</v>
      </c>
      <c r="BG92" s="286">
        <v>6.4179818745014078E-2</v>
      </c>
      <c r="BH92" s="286">
        <v>5.6312905804171344E-2</v>
      </c>
      <c r="BI92" s="286">
        <v>4.9410288500632928E-2</v>
      </c>
      <c r="BJ92" s="286">
        <v>4.3353767219999062E-2</v>
      </c>
      <c r="BK92" s="286">
        <v>3.8039630797577488E-2</v>
      </c>
      <c r="BL92" s="286">
        <v>3.3376880580483895E-2</v>
      </c>
      <c r="BM92" s="286">
        <v>2.9285672177313236E-2</v>
      </c>
      <c r="BN92" s="286">
        <v>2.5695948212084964E-2</v>
      </c>
      <c r="BO92" s="286">
        <v>2.2546238669899948E-2</v>
      </c>
      <c r="BP92" s="286">
        <v>1.9782608291567912E-2</v>
      </c>
      <c r="BQ92" s="286">
        <v>1.7357732992513746E-2</v>
      </c>
      <c r="BR92" s="286">
        <v>1.5230089490667495E-2</v>
      </c>
      <c r="BS92" s="286">
        <v>1.3363244266620597E-2</v>
      </c>
      <c r="BT92" s="286">
        <v>1.172522968028481E-2</v>
      </c>
      <c r="BU92" s="286">
        <v>1.0287996560748278E-2</v>
      </c>
      <c r="BV92" s="286">
        <v>9.0269338955411751E-3</v>
      </c>
      <c r="BW92" s="286">
        <v>7.9204473945259056E-3</v>
      </c>
      <c r="BX92" s="286">
        <v>6.9495897117889853E-3</v>
      </c>
      <c r="BY92" s="286">
        <v>6.0977359934973998E-3</v>
      </c>
      <c r="BZ92" s="286">
        <v>5.35029919583873E-3</v>
      </c>
      <c r="CA92" s="286">
        <v>4.6944802981826184E-3</v>
      </c>
      <c r="CB92" s="286">
        <v>4.1190491341428614E-3</v>
      </c>
      <c r="CC92" s="286">
        <v>3.6141520875167688E-3</v>
      </c>
      <c r="CD92" s="286">
        <v>3.1711433601094752E-3</v>
      </c>
      <c r="CE92" s="286">
        <v>2.782436922093073E-3</v>
      </c>
      <c r="CF92" s="286">
        <v>2.4413766097157786E-3</v>
      </c>
      <c r="CG92" s="286">
        <v>2.1421221459294367E-3</v>
      </c>
      <c r="CH92" s="286">
        <v>1.8795491321658652E-3</v>
      </c>
      <c r="CI92" s="286">
        <v>1.6491612987328819E-3</v>
      </c>
      <c r="CJ92" s="286">
        <v>1.447013511216006E-3</v>
      </c>
      <c r="CK92" s="286" t="s">
        <v>541</v>
      </c>
      <c r="CL92" s="286" t="s">
        <v>541</v>
      </c>
      <c r="CM92" s="286" t="s">
        <v>541</v>
      </c>
      <c r="CN92" s="286" t="s">
        <v>541</v>
      </c>
      <c r="CO92" s="286" t="s">
        <v>541</v>
      </c>
      <c r="CP92" s="286" t="s">
        <v>541</v>
      </c>
      <c r="CQ92" s="286" t="s">
        <v>541</v>
      </c>
    </row>
    <row r="93" spans="1:95" s="233" customFormat="1" ht="14.25" x14ac:dyDescent="0.25">
      <c r="A93" s="447" t="s">
        <v>536</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56">
        <v>-168962.24967999998</v>
      </c>
      <c r="AL93" s="457"/>
      <c r="AM93" s="287">
        <v>130836302.28489304</v>
      </c>
      <c r="AN93" s="287">
        <v>119929624.9252964</v>
      </c>
      <c r="AO93" s="287">
        <v>109438389.45223039</v>
      </c>
      <c r="AP93" s="287">
        <v>99864904.338372454</v>
      </c>
      <c r="AQ93" s="287">
        <v>91128887.398188263</v>
      </c>
      <c r="AR93" s="287">
        <v>83157079.223972946</v>
      </c>
      <c r="AS93" s="287">
        <v>75882628.870339781</v>
      </c>
      <c r="AT93" s="287">
        <v>69244533.274477318</v>
      </c>
      <c r="AU93" s="287">
        <v>63187125.711936206</v>
      </c>
      <c r="AV93" s="287">
        <v>61119228.85871543</v>
      </c>
      <c r="AW93" s="287">
        <v>55772604.742891289</v>
      </c>
      <c r="AX93" s="287">
        <v>50893694.229012296</v>
      </c>
      <c r="AY93" s="287">
        <v>46441582.72674907</v>
      </c>
      <c r="AZ93" s="287">
        <v>42378934.740905412</v>
      </c>
      <c r="BA93" s="287">
        <v>38671680.785459347</v>
      </c>
      <c r="BB93" s="287">
        <v>35288731.684766404</v>
      </c>
      <c r="BC93" s="287">
        <v>32201717.866291825</v>
      </c>
      <c r="BD93" s="287">
        <v>29384751.45878436</v>
      </c>
      <c r="BE93" s="287">
        <v>26814209.201021697</v>
      </c>
      <c r="BF93" s="287">
        <v>25936656.375704665</v>
      </c>
      <c r="BG93" s="287">
        <v>23667747.877675205</v>
      </c>
      <c r="BH93" s="287">
        <v>21597320.464985736</v>
      </c>
      <c r="BI93" s="287">
        <v>19708011.328139909</v>
      </c>
      <c r="BJ93" s="287">
        <v>17983976.521967091</v>
      </c>
      <c r="BK93" s="287">
        <v>16410758.099226844</v>
      </c>
      <c r="BL93" s="287">
        <v>14975162.86691712</v>
      </c>
      <c r="BM93" s="287">
        <v>13665151.74858561</v>
      </c>
      <c r="BN93" s="287">
        <v>12469738.824878229</v>
      </c>
      <c r="BO93" s="287">
        <v>11378899.205713825</v>
      </c>
      <c r="BP93" s="287">
        <v>10383484.961530803</v>
      </c>
      <c r="BQ93" s="287">
        <v>9475148.4086299613</v>
      </c>
      <c r="BR93" s="287">
        <v>8646272.1053052489</v>
      </c>
      <c r="BS93" s="287">
        <v>7889904.9717274364</v>
      </c>
      <c r="BT93" s="287">
        <v>7199703.9978964319</v>
      </c>
      <c r="BU93" s="287">
        <v>6569881.0508371508</v>
      </c>
      <c r="BV93" s="287">
        <v>5995154.3349738736</v>
      </c>
      <c r="BW93" s="287">
        <v>5470704.0986379525</v>
      </c>
      <c r="BX93" s="287">
        <v>4992132.2152700061</v>
      </c>
      <c r="BY93" s="287">
        <v>4555425.3003699705</v>
      </c>
      <c r="BZ93" s="287">
        <v>4156921.0548978532</v>
      </c>
      <c r="CA93" s="287">
        <v>3793277.5528842174</v>
      </c>
      <c r="CB93" s="287">
        <v>3461445.2156988657</v>
      </c>
      <c r="CC93" s="287">
        <v>3158641.237955783</v>
      </c>
      <c r="CD93" s="287">
        <v>2882326.2505913875</v>
      </c>
      <c r="CE93" s="287">
        <v>2630183.0254135872</v>
      </c>
      <c r="CF93" s="287">
        <v>2400097.0425385893</v>
      </c>
      <c r="CG93" s="287">
        <v>2190138.757754304</v>
      </c>
      <c r="CH93" s="287">
        <v>1998547.4211044977</v>
      </c>
      <c r="CI93" s="287">
        <v>1823716.3109962859</v>
      </c>
      <c r="CJ93" s="287">
        <v>1664179.2600038804</v>
      </c>
      <c r="CK93" s="287" t="s">
        <v>541</v>
      </c>
      <c r="CL93" s="287" t="s">
        <v>541</v>
      </c>
      <c r="CM93" s="287" t="s">
        <v>541</v>
      </c>
      <c r="CN93" s="287" t="s">
        <v>541</v>
      </c>
      <c r="CO93" s="287" t="s">
        <v>541</v>
      </c>
      <c r="CP93" s="287" t="s">
        <v>541</v>
      </c>
      <c r="CQ93" s="287" t="s">
        <v>541</v>
      </c>
    </row>
    <row r="94" spans="1:95" s="233" customFormat="1" ht="14.25" x14ac:dyDescent="0.25">
      <c r="A94" s="447" t="s">
        <v>537</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56">
        <v>-168962.24967999998</v>
      </c>
      <c r="AL94" s="457"/>
      <c r="AM94" s="287">
        <v>130667340.03521304</v>
      </c>
      <c r="AN94" s="287">
        <v>250596964.96050942</v>
      </c>
      <c r="AO94" s="287">
        <v>360035354.41273981</v>
      </c>
      <c r="AP94" s="287">
        <v>459900258.75111228</v>
      </c>
      <c r="AQ94" s="287">
        <v>551029146.14930058</v>
      </c>
      <c r="AR94" s="287">
        <v>634186225.37327349</v>
      </c>
      <c r="AS94" s="287">
        <v>710068854.24361324</v>
      </c>
      <c r="AT94" s="287">
        <v>779313387.51809061</v>
      </c>
      <c r="AU94" s="287">
        <v>842500513.23002684</v>
      </c>
      <c r="AV94" s="287">
        <v>903619742.08874226</v>
      </c>
      <c r="AW94" s="287">
        <v>959392346.83163357</v>
      </c>
      <c r="AX94" s="287">
        <v>1010286041.0606458</v>
      </c>
      <c r="AY94" s="287">
        <v>1056727623.7873949</v>
      </c>
      <c r="AZ94" s="287">
        <v>1099106558.5283003</v>
      </c>
      <c r="BA94" s="287">
        <v>1137778239.3137596</v>
      </c>
      <c r="BB94" s="287">
        <v>1173066970.9985259</v>
      </c>
      <c r="BC94" s="287">
        <v>1205268688.8648176</v>
      </c>
      <c r="BD94" s="287">
        <v>1234653440.323602</v>
      </c>
      <c r="BE94" s="287">
        <v>1261467649.5246236</v>
      </c>
      <c r="BF94" s="287">
        <v>1287404305.9003284</v>
      </c>
      <c r="BG94" s="287">
        <v>1311072053.7780037</v>
      </c>
      <c r="BH94" s="287">
        <v>1332669374.2429895</v>
      </c>
      <c r="BI94" s="287">
        <v>1352377385.5711296</v>
      </c>
      <c r="BJ94" s="287">
        <v>1370361362.0930967</v>
      </c>
      <c r="BK94" s="287">
        <v>1386772120.1923237</v>
      </c>
      <c r="BL94" s="287">
        <v>1401747283.0592408</v>
      </c>
      <c r="BM94" s="287">
        <v>1415412434.8078265</v>
      </c>
      <c r="BN94" s="287">
        <v>1427882173.6327047</v>
      </c>
      <c r="BO94" s="287">
        <v>1439261072.8384185</v>
      </c>
      <c r="BP94" s="287">
        <v>1449644557.7999492</v>
      </c>
      <c r="BQ94" s="287">
        <v>1459119706.2085791</v>
      </c>
      <c r="BR94" s="287">
        <v>1467765978.3138843</v>
      </c>
      <c r="BS94" s="287">
        <v>1475655883.2856116</v>
      </c>
      <c r="BT94" s="287">
        <v>1482855587.2835081</v>
      </c>
      <c r="BU94" s="287">
        <v>1489425468.3343451</v>
      </c>
      <c r="BV94" s="287">
        <v>1495420622.6693189</v>
      </c>
      <c r="BW94" s="287">
        <v>1500891326.767957</v>
      </c>
      <c r="BX94" s="287">
        <v>1505883458.983227</v>
      </c>
      <c r="BY94" s="287">
        <v>1510438884.283597</v>
      </c>
      <c r="BZ94" s="287">
        <v>1514595805.3384948</v>
      </c>
      <c r="CA94" s="287">
        <v>1518389082.8913789</v>
      </c>
      <c r="CB94" s="287">
        <v>1521850528.1070778</v>
      </c>
      <c r="CC94" s="287">
        <v>1525009169.3450336</v>
      </c>
      <c r="CD94" s="287">
        <v>1527891495.5956249</v>
      </c>
      <c r="CE94" s="287">
        <v>1530521678.6210384</v>
      </c>
      <c r="CF94" s="287">
        <v>1532921775.6635771</v>
      </c>
      <c r="CG94" s="287">
        <v>1535111914.4213314</v>
      </c>
      <c r="CH94" s="287">
        <v>1537110461.8424358</v>
      </c>
      <c r="CI94" s="287">
        <v>1538934178.1534321</v>
      </c>
      <c r="CJ94" s="287">
        <v>1540598357.4134359</v>
      </c>
      <c r="CK94" s="287">
        <v>1540598357.4134359</v>
      </c>
      <c r="CL94" s="287">
        <v>1540598357.4134359</v>
      </c>
      <c r="CM94" s="287">
        <v>1540598357.4134359</v>
      </c>
      <c r="CN94" s="287">
        <v>1540598357.4134359</v>
      </c>
      <c r="CO94" s="287">
        <v>1540598357.4134359</v>
      </c>
      <c r="CP94" s="287">
        <v>1540598357.4134359</v>
      </c>
      <c r="CQ94" s="287">
        <v>1540598357.4134359</v>
      </c>
    </row>
    <row r="95" spans="1:95" s="233" customFormat="1" ht="14.25" x14ac:dyDescent="0.25">
      <c r="A95" s="447" t="s">
        <v>538</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58">
        <v>0</v>
      </c>
      <c r="AL95" s="459"/>
      <c r="AM95" s="288">
        <v>881.52928684664221</v>
      </c>
      <c r="AN95" s="288">
        <v>882.57274629760275</v>
      </c>
      <c r="AO95" s="288">
        <v>882.57397303967593</v>
      </c>
      <c r="AP95" s="288">
        <v>882.57397448351537</v>
      </c>
      <c r="AQ95" s="288">
        <v>882.57397448524887</v>
      </c>
      <c r="AR95" s="288">
        <v>882.57397448524887</v>
      </c>
      <c r="AS95" s="288">
        <v>882.57397448524887</v>
      </c>
      <c r="AT95" s="288">
        <v>882.57397448524887</v>
      </c>
      <c r="AU95" s="288">
        <v>882.57397448524887</v>
      </c>
      <c r="AV95" s="288">
        <v>882.57397448498887</v>
      </c>
      <c r="AW95" s="288">
        <v>882.57397448524887</v>
      </c>
      <c r="AX95" s="288">
        <v>882.57397448524887</v>
      </c>
      <c r="AY95" s="288">
        <v>882.57397448524887</v>
      </c>
      <c r="AZ95" s="288">
        <v>882.57397448524887</v>
      </c>
      <c r="BA95" s="288">
        <v>882.57397448524887</v>
      </c>
      <c r="BB95" s="288">
        <v>882.57397448524887</v>
      </c>
      <c r="BC95" s="288">
        <v>882.57397448524887</v>
      </c>
      <c r="BD95" s="288">
        <v>882.57397448516224</v>
      </c>
      <c r="BE95" s="288">
        <v>882.57397448498887</v>
      </c>
      <c r="BF95" s="288">
        <v>882.57397448524887</v>
      </c>
      <c r="BG95" s="288">
        <v>882.57397448524887</v>
      </c>
      <c r="BH95" s="288">
        <v>882.57397448524887</v>
      </c>
      <c r="BI95" s="288">
        <v>882.57397448524887</v>
      </c>
      <c r="BJ95" s="288">
        <v>882.57397448524887</v>
      </c>
      <c r="BK95" s="288">
        <v>882.57397448524887</v>
      </c>
      <c r="BL95" s="288">
        <v>882.57397448524887</v>
      </c>
      <c r="BM95" s="288">
        <v>882.57397448524887</v>
      </c>
      <c r="BN95" s="288">
        <v>882.57397448524887</v>
      </c>
      <c r="BO95" s="288">
        <v>882.57397448524887</v>
      </c>
      <c r="BP95" s="288">
        <v>882.57397448524887</v>
      </c>
      <c r="BQ95" s="288">
        <v>882.57397448524887</v>
      </c>
      <c r="BR95" s="288">
        <v>882.57397448524887</v>
      </c>
      <c r="BS95" s="288">
        <v>882.57397448524887</v>
      </c>
      <c r="BT95" s="288">
        <v>882.57397448524887</v>
      </c>
      <c r="BU95" s="288">
        <v>882.57397448524887</v>
      </c>
      <c r="BV95" s="288">
        <v>882.57397448524887</v>
      </c>
      <c r="BW95" s="288">
        <v>882.57397448524887</v>
      </c>
      <c r="BX95" s="288">
        <v>882.57397448524887</v>
      </c>
      <c r="BY95" s="288">
        <v>882.57397448524887</v>
      </c>
      <c r="BZ95" s="288">
        <v>882.57397448524887</v>
      </c>
      <c r="CA95" s="288">
        <v>882.57397448524887</v>
      </c>
      <c r="CB95" s="288">
        <v>882.57397448524887</v>
      </c>
      <c r="CC95" s="288">
        <v>882.57397448524887</v>
      </c>
      <c r="CD95" s="288">
        <v>882.57397448524887</v>
      </c>
      <c r="CE95" s="288">
        <v>882.57397448516224</v>
      </c>
      <c r="CF95" s="288">
        <v>882.57397448516224</v>
      </c>
      <c r="CG95" s="288">
        <v>882.57397448516224</v>
      </c>
      <c r="CH95" s="288">
        <v>882.57397448516224</v>
      </c>
      <c r="CI95" s="288">
        <v>882.5739744850755</v>
      </c>
      <c r="CJ95" s="288">
        <v>882.5739744850755</v>
      </c>
      <c r="CK95" s="288" t="s">
        <v>541</v>
      </c>
      <c r="CL95" s="288" t="s">
        <v>541</v>
      </c>
      <c r="CM95" s="288" t="s">
        <v>541</v>
      </c>
      <c r="CN95" s="288" t="s">
        <v>541</v>
      </c>
      <c r="CO95" s="288" t="s">
        <v>541</v>
      </c>
      <c r="CP95" s="288" t="s">
        <v>541</v>
      </c>
      <c r="CQ95" s="288" t="s">
        <v>541</v>
      </c>
    </row>
    <row r="96" spans="1:95" s="233" customFormat="1" ht="14.25" x14ac:dyDescent="0.25">
      <c r="A96" s="447" t="s">
        <v>539</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49">
        <v>0</v>
      </c>
      <c r="AL96" s="450"/>
      <c r="AM96" s="289">
        <v>1.1331068723772209E-3</v>
      </c>
      <c r="AN96" s="289">
        <v>0</v>
      </c>
      <c r="AO96" s="289">
        <v>0</v>
      </c>
      <c r="AP96" s="289">
        <v>0</v>
      </c>
      <c r="AQ96" s="289">
        <v>0</v>
      </c>
      <c r="AR96" s="289">
        <v>0</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v>0</v>
      </c>
      <c r="BM96" s="289">
        <v>0</v>
      </c>
      <c r="BN96" s="289">
        <v>0</v>
      </c>
      <c r="BO96" s="289">
        <v>0</v>
      </c>
      <c r="BP96" s="289">
        <v>0</v>
      </c>
      <c r="BQ96" s="289">
        <v>0</v>
      </c>
      <c r="BR96" s="289">
        <v>0</v>
      </c>
      <c r="BS96" s="289">
        <v>0</v>
      </c>
      <c r="BT96" s="289">
        <v>0</v>
      </c>
      <c r="BU96" s="289">
        <v>0</v>
      </c>
      <c r="BV96" s="289">
        <v>0</v>
      </c>
      <c r="BW96" s="289">
        <v>0</v>
      </c>
      <c r="BX96" s="289">
        <v>0</v>
      </c>
      <c r="BY96" s="289">
        <v>0</v>
      </c>
      <c r="BZ96" s="289">
        <v>0</v>
      </c>
      <c r="CA96" s="289">
        <v>0</v>
      </c>
      <c r="CB96" s="289">
        <v>0</v>
      </c>
      <c r="CC96" s="289">
        <v>0</v>
      </c>
      <c r="CD96" s="289">
        <v>0</v>
      </c>
      <c r="CE96" s="289">
        <v>0</v>
      </c>
      <c r="CF96" s="289">
        <v>0</v>
      </c>
      <c r="CG96" s="289">
        <v>0</v>
      </c>
      <c r="CH96" s="289">
        <v>0</v>
      </c>
      <c r="CI96" s="289">
        <v>0</v>
      </c>
      <c r="CJ96" s="289">
        <v>0</v>
      </c>
      <c r="CK96" s="289" t="s">
        <v>541</v>
      </c>
      <c r="CL96" s="289" t="s">
        <v>541</v>
      </c>
      <c r="CM96" s="289" t="s">
        <v>541</v>
      </c>
      <c r="CN96" s="289" t="s">
        <v>541</v>
      </c>
      <c r="CO96" s="289" t="s">
        <v>541</v>
      </c>
      <c r="CP96" s="289" t="s">
        <v>541</v>
      </c>
      <c r="CQ96" s="289" t="s">
        <v>541</v>
      </c>
    </row>
    <row r="97" spans="1:95" s="233" customFormat="1" ht="15" thickBot="1" x14ac:dyDescent="0.3">
      <c r="A97" s="451" t="s">
        <v>540</v>
      </c>
      <c r="B97" s="452"/>
      <c r="C97" s="452"/>
      <c r="D97" s="452"/>
      <c r="E97" s="452"/>
      <c r="F97" s="452"/>
      <c r="G97" s="452"/>
      <c r="H97" s="452"/>
      <c r="I97" s="452"/>
      <c r="J97" s="452"/>
      <c r="K97" s="452"/>
      <c r="L97" s="452"/>
      <c r="M97" s="452"/>
      <c r="N97" s="452"/>
      <c r="O97" s="452"/>
      <c r="P97" s="452"/>
      <c r="Q97" s="452"/>
      <c r="R97" s="452"/>
      <c r="S97" s="452"/>
      <c r="T97" s="452"/>
      <c r="U97" s="452"/>
      <c r="V97" s="452"/>
      <c r="W97" s="452"/>
      <c r="X97" s="452"/>
      <c r="Y97" s="452"/>
      <c r="Z97" s="452"/>
      <c r="AA97" s="452"/>
      <c r="AB97" s="452"/>
      <c r="AC97" s="452"/>
      <c r="AD97" s="452"/>
      <c r="AE97" s="452"/>
      <c r="AF97" s="452"/>
      <c r="AG97" s="452"/>
      <c r="AH97" s="452"/>
      <c r="AI97" s="452"/>
      <c r="AJ97" s="452"/>
      <c r="AK97" s="453">
        <v>0</v>
      </c>
      <c r="AL97" s="454"/>
      <c r="AM97" s="290">
        <v>1.2914019024481416E-3</v>
      </c>
      <c r="AN97" s="290">
        <v>0</v>
      </c>
      <c r="AO97" s="290">
        <v>0</v>
      </c>
      <c r="AP97" s="290">
        <v>0</v>
      </c>
      <c r="AQ97" s="290">
        <v>0</v>
      </c>
      <c r="AR97" s="290">
        <v>0</v>
      </c>
      <c r="AS97" s="290">
        <v>0</v>
      </c>
      <c r="AT97" s="290">
        <v>0</v>
      </c>
      <c r="AU97" s="290">
        <v>0</v>
      </c>
      <c r="AV97" s="290">
        <v>0</v>
      </c>
      <c r="AW97" s="290">
        <v>0</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v>0</v>
      </c>
      <c r="BM97" s="290">
        <v>0</v>
      </c>
      <c r="BN97" s="290">
        <v>0</v>
      </c>
      <c r="BO97" s="290">
        <v>0</v>
      </c>
      <c r="BP97" s="290">
        <v>0</v>
      </c>
      <c r="BQ97" s="290">
        <v>0</v>
      </c>
      <c r="BR97" s="290">
        <v>0</v>
      </c>
      <c r="BS97" s="290">
        <v>0</v>
      </c>
      <c r="BT97" s="290">
        <v>0</v>
      </c>
      <c r="BU97" s="290">
        <v>0</v>
      </c>
      <c r="BV97" s="290">
        <v>0</v>
      </c>
      <c r="BW97" s="290">
        <v>0</v>
      </c>
      <c r="BX97" s="290">
        <v>0</v>
      </c>
      <c r="BY97" s="290">
        <v>0</v>
      </c>
      <c r="BZ97" s="290">
        <v>0</v>
      </c>
      <c r="CA97" s="290">
        <v>0</v>
      </c>
      <c r="CB97" s="290">
        <v>0</v>
      </c>
      <c r="CC97" s="290">
        <v>0</v>
      </c>
      <c r="CD97" s="290">
        <v>0</v>
      </c>
      <c r="CE97" s="290">
        <v>0</v>
      </c>
      <c r="CF97" s="290">
        <v>0</v>
      </c>
      <c r="CG97" s="290">
        <v>0</v>
      </c>
      <c r="CH97" s="290">
        <v>0</v>
      </c>
      <c r="CI97" s="290">
        <v>0</v>
      </c>
      <c r="CJ97" s="290">
        <v>0</v>
      </c>
      <c r="CK97" s="290" t="s">
        <v>541</v>
      </c>
      <c r="CL97" s="290" t="s">
        <v>541</v>
      </c>
      <c r="CM97" s="290" t="s">
        <v>541</v>
      </c>
      <c r="CN97" s="290" t="s">
        <v>541</v>
      </c>
      <c r="CO97" s="290" t="s">
        <v>541</v>
      </c>
      <c r="CP97" s="290" t="s">
        <v>541</v>
      </c>
      <c r="CQ97" s="290" t="s">
        <v>541</v>
      </c>
    </row>
    <row r="98" spans="1:95" x14ac:dyDescent="0.25">
      <c r="AM98" s="291"/>
      <c r="AN98" s="291"/>
      <c r="AO98" s="291"/>
      <c r="AP98" s="291"/>
      <c r="AQ98" s="291"/>
      <c r="AR98" s="291"/>
      <c r="AS98" s="291"/>
      <c r="AT98" s="291"/>
    </row>
    <row r="99" spans="1:95" x14ac:dyDescent="0.25">
      <c r="A99" s="455"/>
      <c r="B99" s="455"/>
      <c r="C99" s="455"/>
      <c r="D99" s="455"/>
      <c r="E99" s="455"/>
      <c r="F99" s="455"/>
      <c r="G99" s="455"/>
      <c r="H99" s="455"/>
      <c r="I99" s="455"/>
      <c r="J99" s="455"/>
      <c r="K99" s="455"/>
      <c r="L99" s="455"/>
      <c r="M99" s="455"/>
      <c r="N99" s="455"/>
      <c r="O99" s="455"/>
      <c r="P99" s="455"/>
      <c r="Q99" s="455"/>
      <c r="R99" s="455"/>
      <c r="S99" s="455"/>
      <c r="T99" s="455"/>
      <c r="U99" s="455"/>
      <c r="V99" s="455"/>
      <c r="W99" s="455"/>
      <c r="X99" s="455"/>
      <c r="Y99" s="455"/>
      <c r="Z99" s="455"/>
      <c r="AA99" s="455"/>
      <c r="AB99" s="455"/>
      <c r="AC99" s="455"/>
      <c r="AD99" s="455"/>
      <c r="AE99" s="455"/>
      <c r="AF99" s="455"/>
      <c r="AG99" s="455"/>
      <c r="AH99" s="455"/>
      <c r="AI99" s="455"/>
      <c r="AJ99" s="455"/>
      <c r="AK99" s="455"/>
      <c r="AL99" s="455"/>
      <c r="AM99" s="455"/>
      <c r="AN99" s="455"/>
      <c r="AO99" s="455"/>
      <c r="AP99" s="455"/>
      <c r="AQ99" s="455"/>
      <c r="AR99" s="455"/>
      <c r="AS99" s="455"/>
      <c r="AT99" s="455"/>
      <c r="AU99" s="455"/>
    </row>
    <row r="101" spans="1:95" x14ac:dyDescent="0.25">
      <c r="AM101" s="291"/>
    </row>
    <row r="103" spans="1:95" x14ac:dyDescent="0.25">
      <c r="AM103" s="232" t="s">
        <v>379</v>
      </c>
      <c r="CJ103" s="292"/>
      <c r="CK103" s="292"/>
      <c r="CL103" s="292"/>
      <c r="CM103" s="292"/>
      <c r="CN103" s="292"/>
      <c r="CO103" s="292"/>
      <c r="CP103" s="292"/>
      <c r="CQ103" s="292"/>
    </row>
    <row r="104" spans="1:95" ht="27.75" x14ac:dyDescent="0.25">
      <c r="AL104" s="235"/>
    </row>
    <row r="105" spans="1:95" ht="27.75" x14ac:dyDescent="0.25">
      <c r="AL105" s="23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00" t="str">
        <f>'1. паспорт местоположение'!$A$5</f>
        <v>Год раскрытия информации: 2024 год</v>
      </c>
      <c r="B5" s="300"/>
      <c r="C5" s="300"/>
      <c r="D5" s="300"/>
      <c r="E5" s="300"/>
      <c r="F5" s="300"/>
      <c r="G5" s="300"/>
      <c r="H5" s="300"/>
      <c r="I5" s="300"/>
      <c r="J5" s="300"/>
      <c r="K5" s="300"/>
      <c r="L5" s="30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f>
        <v xml:space="preserve"> АО "Россети Тюмень" </v>
      </c>
      <c r="B9" s="318"/>
      <c r="C9" s="318"/>
      <c r="D9" s="318"/>
      <c r="E9" s="318"/>
      <c r="F9" s="318"/>
      <c r="G9" s="318"/>
      <c r="H9" s="318"/>
      <c r="I9" s="318"/>
      <c r="J9" s="318"/>
      <c r="K9" s="318"/>
      <c r="L9" s="318"/>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8" t="str">
        <f>'1. паспорт местоположение'!A12:C12</f>
        <v>O_NS1100.AS.0005</v>
      </c>
      <c r="B12" s="318"/>
      <c r="C12" s="318"/>
      <c r="D12" s="318"/>
      <c r="E12" s="318"/>
      <c r="F12" s="318"/>
      <c r="G12" s="318"/>
      <c r="H12" s="318"/>
      <c r="I12" s="318"/>
      <c r="J12" s="318"/>
      <c r="K12" s="318"/>
      <c r="L12" s="318"/>
    </row>
    <row r="13" spans="1:44" x14ac:dyDescent="0.25">
      <c r="A13" s="301" t="s">
        <v>7</v>
      </c>
      <c r="B13" s="301"/>
      <c r="C13" s="301"/>
      <c r="D13" s="301"/>
      <c r="E13" s="301"/>
      <c r="F13" s="301"/>
      <c r="G13" s="301"/>
      <c r="H13" s="301"/>
      <c r="I13" s="301"/>
      <c r="J13" s="301"/>
      <c r="K13" s="301"/>
      <c r="L13" s="301"/>
    </row>
    <row r="14" spans="1:44" ht="18.75" x14ac:dyDescent="0.25">
      <c r="A14" s="319"/>
      <c r="B14" s="319"/>
      <c r="C14" s="319"/>
      <c r="D14" s="319"/>
      <c r="E14" s="319"/>
      <c r="F14" s="319"/>
      <c r="G14" s="319"/>
      <c r="H14" s="319"/>
      <c r="I14" s="319"/>
      <c r="J14" s="319"/>
      <c r="K14" s="319"/>
      <c r="L14" s="319"/>
    </row>
    <row r="15" spans="1:44" ht="55.5" customHeight="1" x14ac:dyDescent="0.25">
      <c r="A15" s="307"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31"/>
      <c r="C15" s="331"/>
      <c r="D15" s="331"/>
      <c r="E15" s="331"/>
      <c r="F15" s="331"/>
      <c r="G15" s="331"/>
      <c r="H15" s="331"/>
      <c r="I15" s="331"/>
      <c r="J15" s="331"/>
      <c r="K15" s="331"/>
      <c r="L15" s="331"/>
    </row>
    <row r="16" spans="1:44" x14ac:dyDescent="0.25">
      <c r="A16" s="301" t="s">
        <v>6</v>
      </c>
      <c r="B16" s="301"/>
      <c r="C16" s="301"/>
      <c r="D16" s="301"/>
      <c r="E16" s="301"/>
      <c r="F16" s="301"/>
      <c r="G16" s="301"/>
      <c r="H16" s="301"/>
      <c r="I16" s="301"/>
      <c r="J16" s="301"/>
      <c r="K16" s="301"/>
      <c r="L16" s="301"/>
    </row>
    <row r="17" spans="1:12" ht="15.75" customHeight="1" x14ac:dyDescent="0.25">
      <c r="L17" s="74"/>
    </row>
    <row r="18" spans="1:12" x14ac:dyDescent="0.25">
      <c r="K18" s="73"/>
    </row>
    <row r="19" spans="1:12" ht="15.75" customHeight="1" x14ac:dyDescent="0.25">
      <c r="A19" s="460" t="s">
        <v>342</v>
      </c>
      <c r="B19" s="460"/>
      <c r="C19" s="460"/>
      <c r="D19" s="460"/>
      <c r="E19" s="460"/>
      <c r="F19" s="460"/>
      <c r="G19" s="460"/>
      <c r="H19" s="460"/>
      <c r="I19" s="460"/>
      <c r="J19" s="460"/>
      <c r="K19" s="460"/>
      <c r="L19" s="460"/>
    </row>
    <row r="20" spans="1:12" x14ac:dyDescent="0.25">
      <c r="A20" s="61"/>
      <c r="B20" s="61"/>
      <c r="C20" s="72"/>
      <c r="D20" s="72"/>
      <c r="E20" s="72"/>
      <c r="F20" s="72"/>
      <c r="G20" s="72"/>
      <c r="H20" s="72"/>
      <c r="I20" s="72"/>
      <c r="J20" s="72"/>
      <c r="K20" s="72"/>
      <c r="L20" s="72"/>
    </row>
    <row r="21" spans="1:12" ht="28.5" customHeight="1" x14ac:dyDescent="0.25">
      <c r="A21" s="461" t="s">
        <v>167</v>
      </c>
      <c r="B21" s="461" t="s">
        <v>166</v>
      </c>
      <c r="C21" s="467" t="s">
        <v>277</v>
      </c>
      <c r="D21" s="467"/>
      <c r="E21" s="467"/>
      <c r="F21" s="467"/>
      <c r="G21" s="467"/>
      <c r="H21" s="467"/>
      <c r="I21" s="462" t="s">
        <v>165</v>
      </c>
      <c r="J21" s="464" t="s">
        <v>279</v>
      </c>
      <c r="K21" s="461" t="s">
        <v>164</v>
      </c>
      <c r="L21" s="463" t="s">
        <v>278</v>
      </c>
    </row>
    <row r="22" spans="1:12" ht="58.5" customHeight="1" x14ac:dyDescent="0.25">
      <c r="A22" s="461"/>
      <c r="B22" s="461"/>
      <c r="C22" s="468" t="s">
        <v>2</v>
      </c>
      <c r="D22" s="468"/>
      <c r="E22" s="91"/>
      <c r="F22" s="92"/>
      <c r="G22" s="469" t="s">
        <v>1</v>
      </c>
      <c r="H22" s="470"/>
      <c r="I22" s="462"/>
      <c r="J22" s="465"/>
      <c r="K22" s="461"/>
      <c r="L22" s="463"/>
    </row>
    <row r="23" spans="1:12" ht="47.25" x14ac:dyDescent="0.25">
      <c r="A23" s="461"/>
      <c r="B23" s="461"/>
      <c r="C23" s="71" t="s">
        <v>163</v>
      </c>
      <c r="D23" s="71" t="s">
        <v>162</v>
      </c>
      <c r="E23" s="71" t="s">
        <v>163</v>
      </c>
      <c r="F23" s="71" t="s">
        <v>162</v>
      </c>
      <c r="G23" s="71" t="s">
        <v>163</v>
      </c>
      <c r="H23" s="71" t="s">
        <v>162</v>
      </c>
      <c r="I23" s="462"/>
      <c r="J23" s="466"/>
      <c r="K23" s="461"/>
      <c r="L23" s="463"/>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54">
        <v>1</v>
      </c>
      <c r="B25" s="155" t="s">
        <v>161</v>
      </c>
      <c r="C25" s="66"/>
      <c r="D25" s="70"/>
      <c r="E25" s="70"/>
      <c r="F25" s="70"/>
      <c r="G25" s="70"/>
      <c r="H25" s="70"/>
      <c r="I25" s="70"/>
      <c r="J25" s="70"/>
      <c r="K25" s="64"/>
      <c r="L25" s="76"/>
    </row>
    <row r="26" spans="1:12" ht="21.75" customHeight="1" x14ac:dyDescent="0.25">
      <c r="A26" s="154" t="s">
        <v>160</v>
      </c>
      <c r="B26" s="156" t="s">
        <v>284</v>
      </c>
      <c r="C26" s="65" t="s">
        <v>383</v>
      </c>
      <c r="D26" s="65"/>
      <c r="E26" s="70"/>
      <c r="F26" s="70"/>
      <c r="G26" s="240">
        <v>45413</v>
      </c>
      <c r="H26" s="240">
        <v>45476</v>
      </c>
      <c r="I26" s="70">
        <v>100</v>
      </c>
      <c r="J26" s="70">
        <v>100</v>
      </c>
      <c r="K26" s="64"/>
      <c r="L26" s="64"/>
    </row>
    <row r="27" spans="1:12" s="62" customFormat="1" ht="39" customHeight="1" x14ac:dyDescent="0.25">
      <c r="A27" s="154" t="s">
        <v>159</v>
      </c>
      <c r="B27" s="156" t="s">
        <v>286</v>
      </c>
      <c r="C27" s="65" t="s">
        <v>383</v>
      </c>
      <c r="D27" s="65"/>
      <c r="E27" s="70"/>
      <c r="F27" s="70"/>
      <c r="G27" s="240" t="s">
        <v>374</v>
      </c>
      <c r="H27" s="240" t="s">
        <v>374</v>
      </c>
      <c r="I27" s="70"/>
      <c r="J27" s="70"/>
      <c r="K27" s="64"/>
      <c r="L27" s="64"/>
    </row>
    <row r="28" spans="1:12" s="62" customFormat="1" ht="55.5" customHeight="1" x14ac:dyDescent="0.25">
      <c r="A28" s="154" t="s">
        <v>285</v>
      </c>
      <c r="B28" s="156" t="s">
        <v>290</v>
      </c>
      <c r="C28" s="65" t="s">
        <v>383</v>
      </c>
      <c r="D28" s="65"/>
      <c r="E28" s="70"/>
      <c r="F28" s="70"/>
      <c r="G28" s="240" t="s">
        <v>374</v>
      </c>
      <c r="H28" s="240" t="s">
        <v>374</v>
      </c>
      <c r="I28" s="70"/>
      <c r="J28" s="70"/>
      <c r="K28" s="64"/>
      <c r="L28" s="64"/>
    </row>
    <row r="29" spans="1:12" s="62" customFormat="1" ht="39" customHeight="1" x14ac:dyDescent="0.25">
      <c r="A29" s="154" t="s">
        <v>158</v>
      </c>
      <c r="B29" s="156" t="s">
        <v>289</v>
      </c>
      <c r="C29" s="65" t="s">
        <v>383</v>
      </c>
      <c r="D29" s="65"/>
      <c r="E29" s="70"/>
      <c r="F29" s="70"/>
      <c r="G29" s="240" t="s">
        <v>374</v>
      </c>
      <c r="H29" s="240" t="s">
        <v>374</v>
      </c>
      <c r="I29" s="70"/>
      <c r="J29" s="70"/>
      <c r="K29" s="64"/>
      <c r="L29" s="64"/>
    </row>
    <row r="30" spans="1:12" s="62" customFormat="1" ht="42" customHeight="1" x14ac:dyDescent="0.25">
      <c r="A30" s="154" t="s">
        <v>157</v>
      </c>
      <c r="B30" s="156" t="s">
        <v>291</v>
      </c>
      <c r="C30" s="65" t="s">
        <v>383</v>
      </c>
      <c r="D30" s="65"/>
      <c r="E30" s="70"/>
      <c r="F30" s="70"/>
      <c r="G30" s="240" t="s">
        <v>374</v>
      </c>
      <c r="H30" s="240" t="s">
        <v>374</v>
      </c>
      <c r="I30" s="111"/>
      <c r="J30" s="111"/>
      <c r="K30" s="64"/>
      <c r="L30" s="152"/>
    </row>
    <row r="31" spans="1:12" s="62" customFormat="1" ht="37.5" customHeight="1" x14ac:dyDescent="0.25">
      <c r="A31" s="154" t="s">
        <v>156</v>
      </c>
      <c r="B31" s="157" t="s">
        <v>287</v>
      </c>
      <c r="C31" s="65" t="s">
        <v>383</v>
      </c>
      <c r="D31" s="65"/>
      <c r="E31" s="70"/>
      <c r="F31" s="70"/>
      <c r="G31" s="240">
        <v>45488</v>
      </c>
      <c r="H31" s="240">
        <v>45565</v>
      </c>
      <c r="I31" s="111"/>
      <c r="J31" s="111"/>
      <c r="K31" s="64"/>
      <c r="L31" s="152"/>
    </row>
    <row r="32" spans="1:12" s="62" customFormat="1" ht="34.5" customHeight="1" x14ac:dyDescent="0.25">
      <c r="A32" s="154" t="s">
        <v>154</v>
      </c>
      <c r="B32" s="157" t="s">
        <v>292</v>
      </c>
      <c r="C32" s="65" t="s">
        <v>383</v>
      </c>
      <c r="D32" s="65"/>
      <c r="E32" s="70"/>
      <c r="F32" s="70"/>
      <c r="G32" s="240">
        <v>45616</v>
      </c>
      <c r="H32" s="240">
        <v>45629</v>
      </c>
      <c r="I32" s="111"/>
      <c r="J32" s="111"/>
      <c r="K32" s="64"/>
      <c r="L32" s="152"/>
    </row>
    <row r="33" spans="1:14" s="62" customFormat="1" ht="37.5" customHeight="1" x14ac:dyDescent="0.25">
      <c r="A33" s="154" t="s">
        <v>303</v>
      </c>
      <c r="B33" s="157" t="s">
        <v>239</v>
      </c>
      <c r="C33" s="65" t="s">
        <v>383</v>
      </c>
      <c r="D33" s="65"/>
      <c r="E33" s="70"/>
      <c r="F33" s="70"/>
      <c r="G33" s="241" t="s">
        <v>374</v>
      </c>
      <c r="H33" s="241" t="s">
        <v>374</v>
      </c>
      <c r="I33" s="111"/>
      <c r="J33" s="111"/>
      <c r="K33" s="64"/>
      <c r="L33" s="152"/>
    </row>
    <row r="34" spans="1:14" s="62" customFormat="1" ht="47.25" customHeight="1" x14ac:dyDescent="0.25">
      <c r="A34" s="154" t="s">
        <v>304</v>
      </c>
      <c r="B34" s="157" t="s">
        <v>296</v>
      </c>
      <c r="C34" s="65" t="s">
        <v>383</v>
      </c>
      <c r="D34" s="65"/>
      <c r="E34" s="69"/>
      <c r="F34" s="69"/>
      <c r="G34" s="241" t="s">
        <v>374</v>
      </c>
      <c r="H34" s="241" t="s">
        <v>374</v>
      </c>
      <c r="I34" s="112"/>
      <c r="J34" s="112"/>
      <c r="K34" s="64"/>
      <c r="L34" s="152"/>
    </row>
    <row r="35" spans="1:14" s="62" customFormat="1" ht="33.75" customHeight="1" x14ac:dyDescent="0.35">
      <c r="A35" s="154" t="s">
        <v>305</v>
      </c>
      <c r="B35" s="157" t="s">
        <v>155</v>
      </c>
      <c r="C35" s="65" t="s">
        <v>383</v>
      </c>
      <c r="D35" s="65"/>
      <c r="E35" s="69"/>
      <c r="F35" s="69"/>
      <c r="G35" s="240">
        <v>45646</v>
      </c>
      <c r="H35" s="240">
        <v>45656</v>
      </c>
      <c r="I35" s="112"/>
      <c r="J35" s="112"/>
      <c r="K35" s="64"/>
      <c r="L35" s="152"/>
      <c r="M35" s="221"/>
    </row>
    <row r="36" spans="1:14" ht="36.75" customHeight="1" x14ac:dyDescent="0.25">
      <c r="A36" s="154" t="s">
        <v>306</v>
      </c>
      <c r="B36" s="157" t="s">
        <v>288</v>
      </c>
      <c r="C36" s="65" t="s">
        <v>383</v>
      </c>
      <c r="D36" s="65"/>
      <c r="E36" s="68"/>
      <c r="F36" s="67"/>
      <c r="G36" s="241" t="s">
        <v>374</v>
      </c>
      <c r="H36" s="241" t="s">
        <v>374</v>
      </c>
      <c r="I36" s="112"/>
      <c r="J36" s="112"/>
      <c r="K36" s="64"/>
      <c r="L36" s="152"/>
    </row>
    <row r="37" spans="1:14" ht="32.25" customHeight="1" x14ac:dyDescent="0.25">
      <c r="A37" s="154" t="s">
        <v>307</v>
      </c>
      <c r="B37" s="157" t="s">
        <v>153</v>
      </c>
      <c r="C37" s="65" t="s">
        <v>383</v>
      </c>
      <c r="D37" s="65"/>
      <c r="E37" s="68"/>
      <c r="F37" s="67"/>
      <c r="G37" s="240">
        <v>45630</v>
      </c>
      <c r="H37" s="240">
        <v>45646</v>
      </c>
      <c r="I37" s="112"/>
      <c r="J37" s="112"/>
      <c r="K37" s="64"/>
      <c r="L37" s="113"/>
    </row>
    <row r="38" spans="1:14" ht="22.5" customHeight="1" x14ac:dyDescent="0.25">
      <c r="A38" s="154" t="s">
        <v>491</v>
      </c>
      <c r="B38" s="155" t="s">
        <v>152</v>
      </c>
      <c r="C38" s="65" t="s">
        <v>383</v>
      </c>
      <c r="D38" s="65"/>
      <c r="E38" s="64"/>
      <c r="F38" s="64"/>
      <c r="G38" s="242"/>
      <c r="H38" s="242"/>
      <c r="I38" s="64"/>
      <c r="J38" s="64"/>
      <c r="K38" s="64"/>
      <c r="L38" s="64"/>
    </row>
    <row r="39" spans="1:14" ht="53.25" customHeight="1" x14ac:dyDescent="0.35">
      <c r="A39" s="154">
        <v>2</v>
      </c>
      <c r="B39" s="157" t="s">
        <v>293</v>
      </c>
      <c r="C39" s="65" t="s">
        <v>383</v>
      </c>
      <c r="D39" s="65"/>
      <c r="E39" s="64"/>
      <c r="F39" s="64"/>
      <c r="G39" s="240">
        <v>45667</v>
      </c>
      <c r="H39" s="240">
        <v>45716</v>
      </c>
      <c r="I39" s="64"/>
      <c r="J39" s="64"/>
      <c r="K39" s="64"/>
      <c r="L39" s="64"/>
      <c r="M39" s="221"/>
    </row>
    <row r="40" spans="1:14" ht="31.5" customHeight="1" x14ac:dyDescent="0.25">
      <c r="A40" s="154" t="s">
        <v>151</v>
      </c>
      <c r="B40" s="157" t="s">
        <v>295</v>
      </c>
      <c r="C40" s="65" t="s">
        <v>383</v>
      </c>
      <c r="D40" s="65"/>
      <c r="E40" s="64"/>
      <c r="F40" s="64"/>
      <c r="G40" s="241">
        <v>45717</v>
      </c>
      <c r="H40" s="241">
        <v>45787</v>
      </c>
      <c r="I40" s="64"/>
      <c r="J40" s="64"/>
      <c r="K40" s="64"/>
      <c r="L40" s="64"/>
    </row>
    <row r="41" spans="1:14" ht="38.25" customHeight="1" x14ac:dyDescent="0.25">
      <c r="A41" s="154" t="s">
        <v>150</v>
      </c>
      <c r="B41" s="155" t="s">
        <v>372</v>
      </c>
      <c r="C41" s="65" t="s">
        <v>383</v>
      </c>
      <c r="D41" s="65"/>
      <c r="E41" s="64"/>
      <c r="F41" s="64"/>
      <c r="G41" s="243"/>
      <c r="H41" s="240"/>
      <c r="I41" s="64"/>
      <c r="J41" s="64"/>
      <c r="K41" s="64"/>
      <c r="L41" s="64"/>
    </row>
    <row r="42" spans="1:14" ht="42" customHeight="1" x14ac:dyDescent="0.35">
      <c r="A42" s="154">
        <v>3</v>
      </c>
      <c r="B42" s="157" t="s">
        <v>294</v>
      </c>
      <c r="C42" s="65" t="s">
        <v>383</v>
      </c>
      <c r="D42" s="65"/>
      <c r="E42" s="64"/>
      <c r="F42" s="64"/>
      <c r="G42" s="241">
        <v>45787</v>
      </c>
      <c r="H42" s="241">
        <v>45828</v>
      </c>
      <c r="I42" s="64"/>
      <c r="J42" s="64"/>
      <c r="K42" s="64"/>
      <c r="L42" s="64"/>
      <c r="M42" s="221"/>
    </row>
    <row r="43" spans="1:14" ht="30" customHeight="1" x14ac:dyDescent="0.35">
      <c r="A43" s="154" t="s">
        <v>149</v>
      </c>
      <c r="B43" s="157" t="s">
        <v>147</v>
      </c>
      <c r="C43" s="65" t="s">
        <v>383</v>
      </c>
      <c r="D43" s="65"/>
      <c r="E43" s="64"/>
      <c r="F43" s="64"/>
      <c r="G43" s="241">
        <v>45787</v>
      </c>
      <c r="H43" s="241">
        <v>45828</v>
      </c>
      <c r="I43" s="64"/>
      <c r="J43" s="64"/>
      <c r="K43" s="64"/>
      <c r="L43" s="64"/>
      <c r="M43" s="221"/>
      <c r="N43" s="220"/>
    </row>
    <row r="44" spans="1:14" ht="31.5" customHeight="1" x14ac:dyDescent="0.35">
      <c r="A44" s="154" t="s">
        <v>148</v>
      </c>
      <c r="B44" s="157" t="s">
        <v>145</v>
      </c>
      <c r="C44" s="65" t="s">
        <v>383</v>
      </c>
      <c r="D44" s="65"/>
      <c r="E44" s="64"/>
      <c r="F44" s="64"/>
      <c r="G44" s="241">
        <v>45828</v>
      </c>
      <c r="H44" s="241">
        <v>45838</v>
      </c>
      <c r="I44" s="64"/>
      <c r="J44" s="64"/>
      <c r="K44" s="64"/>
      <c r="L44" s="64"/>
      <c r="M44" s="221"/>
      <c r="N44" s="220"/>
    </row>
    <row r="45" spans="1:14" ht="70.5" customHeight="1" x14ac:dyDescent="0.35">
      <c r="A45" s="154" t="s">
        <v>146</v>
      </c>
      <c r="B45" s="157" t="s">
        <v>299</v>
      </c>
      <c r="C45" s="65" t="s">
        <v>383</v>
      </c>
      <c r="D45" s="65"/>
      <c r="E45" s="64"/>
      <c r="F45" s="64"/>
      <c r="G45" s="244" t="s">
        <v>374</v>
      </c>
      <c r="H45" s="244" t="s">
        <v>374</v>
      </c>
      <c r="I45" s="64"/>
      <c r="J45" s="64"/>
      <c r="K45" s="64"/>
      <c r="L45" s="64"/>
      <c r="M45" s="221"/>
      <c r="N45" s="220"/>
    </row>
    <row r="46" spans="1:14" ht="117" customHeight="1" x14ac:dyDescent="0.35">
      <c r="A46" s="154" t="s">
        <v>144</v>
      </c>
      <c r="B46" s="157" t="s">
        <v>297</v>
      </c>
      <c r="C46" s="65" t="s">
        <v>383</v>
      </c>
      <c r="D46" s="65"/>
      <c r="E46" s="65" t="s">
        <v>374</v>
      </c>
      <c r="F46" s="65" t="s">
        <v>374</v>
      </c>
      <c r="G46" s="244" t="s">
        <v>374</v>
      </c>
      <c r="H46" s="244" t="s">
        <v>374</v>
      </c>
      <c r="I46" s="64"/>
      <c r="J46" s="64"/>
      <c r="K46" s="64"/>
      <c r="L46" s="64"/>
      <c r="M46" s="221"/>
      <c r="N46" s="220"/>
    </row>
    <row r="47" spans="1:14" ht="25.5" customHeight="1" x14ac:dyDescent="0.35">
      <c r="A47" s="154" t="s">
        <v>142</v>
      </c>
      <c r="B47" s="157" t="s">
        <v>143</v>
      </c>
      <c r="C47" s="65" t="s">
        <v>383</v>
      </c>
      <c r="D47" s="65"/>
      <c r="E47" s="64"/>
      <c r="F47" s="64"/>
      <c r="G47" s="240">
        <v>45839</v>
      </c>
      <c r="H47" s="240">
        <v>45848</v>
      </c>
      <c r="I47" s="64"/>
      <c r="J47" s="64"/>
      <c r="K47" s="64"/>
      <c r="L47" s="64"/>
      <c r="M47" s="221"/>
      <c r="N47" s="220"/>
    </row>
    <row r="48" spans="1:14" ht="26.25" customHeight="1" x14ac:dyDescent="0.35">
      <c r="A48" s="189" t="s">
        <v>503</v>
      </c>
      <c r="B48" s="190" t="s">
        <v>141</v>
      </c>
      <c r="C48" s="65" t="s">
        <v>383</v>
      </c>
      <c r="D48" s="65"/>
      <c r="E48" s="64"/>
      <c r="F48" s="64"/>
      <c r="G48" s="241"/>
      <c r="H48" s="244"/>
      <c r="I48" s="64"/>
      <c r="J48" s="64"/>
      <c r="K48" s="64"/>
      <c r="L48" s="64"/>
      <c r="M48" s="221"/>
      <c r="N48" s="220"/>
    </row>
    <row r="49" spans="1:14" ht="33.75" customHeight="1" x14ac:dyDescent="0.35">
      <c r="A49" s="154">
        <v>4</v>
      </c>
      <c r="B49" s="157" t="s">
        <v>139</v>
      </c>
      <c r="C49" s="65" t="s">
        <v>383</v>
      </c>
      <c r="D49" s="65"/>
      <c r="E49" s="64"/>
      <c r="F49" s="64"/>
      <c r="G49" s="240">
        <v>45848</v>
      </c>
      <c r="H49" s="240">
        <v>45858</v>
      </c>
      <c r="I49" s="64"/>
      <c r="J49" s="64"/>
      <c r="K49" s="64"/>
      <c r="L49" s="64"/>
      <c r="M49" s="220"/>
      <c r="N49" s="220"/>
    </row>
    <row r="50" spans="1:14" ht="67.5" customHeight="1" x14ac:dyDescent="0.25">
      <c r="A50" s="154" t="s">
        <v>140</v>
      </c>
      <c r="B50" s="157" t="s">
        <v>298</v>
      </c>
      <c r="C50" s="65" t="s">
        <v>383</v>
      </c>
      <c r="D50" s="65"/>
      <c r="E50" s="64"/>
      <c r="F50" s="64"/>
      <c r="G50" s="240">
        <v>45858</v>
      </c>
      <c r="H50" s="244">
        <v>45868</v>
      </c>
      <c r="I50" s="64"/>
      <c r="J50" s="64"/>
      <c r="K50" s="64"/>
      <c r="L50" s="64"/>
    </row>
    <row r="51" spans="1:14" ht="60" customHeight="1" x14ac:dyDescent="0.25">
      <c r="A51" s="154" t="s">
        <v>138</v>
      </c>
      <c r="B51" s="157" t="s">
        <v>300</v>
      </c>
      <c r="C51" s="65" t="s">
        <v>383</v>
      </c>
      <c r="D51" s="65"/>
      <c r="E51" s="64"/>
      <c r="F51" s="64"/>
      <c r="G51" s="244" t="s">
        <v>374</v>
      </c>
      <c r="H51" s="244" t="s">
        <v>374</v>
      </c>
      <c r="I51" s="64"/>
      <c r="J51" s="64"/>
      <c r="K51" s="64"/>
      <c r="L51" s="64"/>
    </row>
    <row r="52" spans="1:14" ht="56.25" customHeight="1" x14ac:dyDescent="0.25">
      <c r="A52" s="154" t="s">
        <v>136</v>
      </c>
      <c r="B52" s="157" t="s">
        <v>137</v>
      </c>
      <c r="C52" s="65" t="s">
        <v>383</v>
      </c>
      <c r="D52" s="65"/>
      <c r="E52" s="64"/>
      <c r="F52" s="64"/>
      <c r="G52" s="240">
        <v>45858</v>
      </c>
      <c r="H52" s="244">
        <v>45872</v>
      </c>
      <c r="I52" s="64"/>
      <c r="J52" s="64"/>
      <c r="K52" s="64"/>
      <c r="L52" s="64"/>
    </row>
    <row r="53" spans="1:14" ht="44.25" customHeight="1" x14ac:dyDescent="0.25">
      <c r="A53" s="154" t="s">
        <v>134</v>
      </c>
      <c r="B53" s="95" t="s">
        <v>301</v>
      </c>
      <c r="C53" s="65" t="s">
        <v>383</v>
      </c>
      <c r="D53" s="65"/>
      <c r="E53" s="64"/>
      <c r="F53" s="64"/>
      <c r="G53" s="244">
        <v>45870</v>
      </c>
      <c r="H53" s="241">
        <v>45884</v>
      </c>
      <c r="I53" s="64"/>
      <c r="J53" s="64"/>
      <c r="K53" s="64"/>
      <c r="L53" s="64"/>
    </row>
    <row r="54" spans="1:14" ht="46.5" customHeight="1" x14ac:dyDescent="0.25">
      <c r="A54" s="154" t="s">
        <v>302</v>
      </c>
      <c r="B54" s="157" t="s">
        <v>135</v>
      </c>
      <c r="C54" s="65" t="s">
        <v>383</v>
      </c>
      <c r="D54" s="65"/>
      <c r="E54" s="64"/>
      <c r="F54" s="64"/>
      <c r="G54" s="244" t="s">
        <v>374</v>
      </c>
      <c r="H54" s="244" t="s">
        <v>374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D30" sqref="D30"/>
    </sheetView>
  </sheetViews>
  <sheetFormatPr defaultColWidth="9.140625" defaultRowHeight="15.75" x14ac:dyDescent="0.25"/>
  <cols>
    <col min="1" max="1" width="9.140625" style="175"/>
    <col min="2" max="2" width="57.85546875" style="175" customWidth="1"/>
    <col min="3" max="3" width="13" style="175" customWidth="1"/>
    <col min="4" max="4" width="17.85546875" style="175" customWidth="1"/>
    <col min="5" max="5" width="20.42578125" style="175" customWidth="1"/>
    <col min="6" max="6" width="18.7109375" style="175" customWidth="1"/>
    <col min="7" max="7" width="12.85546875" style="176" customWidth="1"/>
    <col min="8" max="8" width="6.5703125" style="176" customWidth="1"/>
    <col min="9" max="9" width="5.42578125" style="176" customWidth="1"/>
    <col min="10" max="10" width="8.140625" style="176" customWidth="1"/>
    <col min="11" max="11" width="7.28515625" style="176" customWidth="1"/>
    <col min="12" max="13" width="6.7109375" style="175" customWidth="1"/>
    <col min="14" max="14" width="8.5703125" style="175" customWidth="1"/>
    <col min="15" max="15" width="6.85546875" style="175" customWidth="1"/>
    <col min="16" max="17" width="6.140625" style="175" customWidth="1"/>
    <col min="18" max="18" width="8.85546875" style="175" customWidth="1"/>
    <col min="19" max="19" width="7.5703125" style="175" customWidth="1"/>
    <col min="20" max="20" width="6.140625" style="175" customWidth="1"/>
    <col min="21" max="21" width="7.5703125" style="175" customWidth="1"/>
    <col min="22" max="22" width="8.7109375" style="175" customWidth="1"/>
    <col min="23" max="25" width="6.140625" style="175" customWidth="1"/>
    <col min="26" max="26" width="8.7109375" style="175" customWidth="1"/>
    <col min="27" max="27" width="6.140625" style="175" customWidth="1"/>
    <col min="28" max="28" width="13.140625" style="175" customWidth="1"/>
    <col min="29" max="29" width="18.140625" style="175" customWidth="1"/>
    <col min="30" max="30" width="12.28515625" style="175" bestFit="1" customWidth="1"/>
    <col min="31" max="31" width="38.140625" style="175" customWidth="1"/>
    <col min="32" max="16384" width="9.140625" style="175"/>
  </cols>
  <sheetData>
    <row r="1" spans="1:29" ht="18.75" x14ac:dyDescent="0.25">
      <c r="A1" s="176"/>
      <c r="B1" s="176"/>
      <c r="C1" s="176"/>
      <c r="D1" s="176"/>
      <c r="E1" s="176"/>
      <c r="F1" s="176"/>
      <c r="L1" s="176"/>
      <c r="M1" s="176"/>
      <c r="AC1" s="174" t="s">
        <v>68</v>
      </c>
    </row>
    <row r="2" spans="1:29" ht="18.75" x14ac:dyDescent="0.3">
      <c r="A2" s="176"/>
      <c r="B2" s="176"/>
      <c r="C2" s="176"/>
      <c r="D2" s="176"/>
      <c r="E2" s="176"/>
      <c r="F2" s="176"/>
      <c r="L2" s="176"/>
      <c r="M2" s="176"/>
      <c r="AC2" s="173" t="s">
        <v>10</v>
      </c>
    </row>
    <row r="3" spans="1:29" ht="18.75" x14ac:dyDescent="0.3">
      <c r="A3" s="176"/>
      <c r="B3" s="176"/>
      <c r="C3" s="176"/>
      <c r="D3" s="176"/>
      <c r="E3" s="176"/>
      <c r="F3" s="176"/>
      <c r="L3" s="176"/>
      <c r="M3" s="176"/>
      <c r="AC3" s="173" t="s">
        <v>67</v>
      </c>
    </row>
    <row r="4" spans="1:29"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176"/>
      <c r="B5" s="176"/>
      <c r="C5" s="176"/>
      <c r="D5" s="176"/>
      <c r="E5" s="176"/>
      <c r="F5" s="176"/>
      <c r="L5" s="176"/>
      <c r="M5" s="176"/>
      <c r="AC5" s="173"/>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96"/>
      <c r="B7" s="96"/>
      <c r="C7" s="96"/>
      <c r="D7" s="96"/>
      <c r="E7" s="96"/>
      <c r="F7" s="96"/>
      <c r="G7" s="96"/>
      <c r="H7" s="96"/>
      <c r="I7" s="96"/>
      <c r="J7" s="149"/>
      <c r="K7" s="149"/>
      <c r="L7" s="149"/>
      <c r="M7" s="149"/>
      <c r="N7" s="149"/>
      <c r="O7" s="149"/>
      <c r="P7" s="149"/>
      <c r="Q7" s="149"/>
      <c r="R7" s="149"/>
      <c r="S7" s="149"/>
      <c r="T7" s="149"/>
      <c r="U7" s="149"/>
      <c r="V7" s="149"/>
      <c r="W7" s="149"/>
      <c r="X7" s="149"/>
      <c r="Y7" s="149"/>
      <c r="Z7" s="149"/>
      <c r="AA7" s="149"/>
      <c r="AB7" s="149"/>
      <c r="AC7" s="149"/>
    </row>
    <row r="8" spans="1:29"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96"/>
      <c r="B10" s="96"/>
      <c r="C10" s="96"/>
      <c r="D10" s="96"/>
      <c r="E10" s="96"/>
      <c r="F10" s="96"/>
      <c r="G10" s="96"/>
      <c r="H10" s="96"/>
      <c r="I10" s="96"/>
      <c r="J10" s="149"/>
      <c r="K10" s="149"/>
      <c r="L10" s="149"/>
      <c r="M10" s="149"/>
      <c r="N10" s="149"/>
      <c r="O10" s="149"/>
      <c r="P10" s="149"/>
      <c r="Q10" s="149"/>
      <c r="R10" s="149"/>
      <c r="S10" s="149"/>
      <c r="T10" s="149"/>
      <c r="U10" s="149"/>
      <c r="V10" s="149"/>
      <c r="W10" s="149"/>
      <c r="X10" s="149"/>
      <c r="Y10" s="149"/>
      <c r="Z10" s="149"/>
      <c r="AA10" s="149"/>
      <c r="AB10" s="149"/>
      <c r="AC10" s="149"/>
    </row>
    <row r="11" spans="1:29" x14ac:dyDescent="0.25">
      <c r="A11" s="318" t="str">
        <f>'1. паспорт местоположение'!A12:C12</f>
        <v>O_NS1100.AS.0005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0"/>
      <c r="B13" s="10"/>
      <c r="C13" s="10"/>
      <c r="D13" s="10"/>
      <c r="E13" s="10"/>
      <c r="F13" s="10"/>
      <c r="G13" s="10"/>
      <c r="H13" s="10"/>
      <c r="I13" s="10"/>
      <c r="J13" s="150"/>
      <c r="K13" s="150"/>
      <c r="L13" s="150"/>
      <c r="M13" s="150"/>
      <c r="N13" s="150"/>
      <c r="O13" s="150"/>
      <c r="P13" s="150"/>
      <c r="Q13" s="150"/>
      <c r="R13" s="150"/>
      <c r="S13" s="150"/>
      <c r="T13" s="150"/>
      <c r="U13" s="150"/>
      <c r="V13" s="150"/>
      <c r="W13" s="150"/>
      <c r="X13" s="150"/>
      <c r="Y13" s="150"/>
      <c r="Z13" s="150"/>
      <c r="AA13" s="150"/>
      <c r="AB13" s="150"/>
      <c r="AC13" s="150"/>
    </row>
    <row r="14" spans="1:29" ht="40.5" customHeight="1" x14ac:dyDescent="0.25">
      <c r="A14" s="307"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2" x14ac:dyDescent="0.25">
      <c r="A17" s="176"/>
      <c r="L17" s="176"/>
      <c r="M17" s="176"/>
      <c r="N17" s="176"/>
      <c r="O17" s="176"/>
      <c r="P17" s="176"/>
      <c r="Q17" s="176"/>
      <c r="R17" s="176"/>
      <c r="S17" s="176"/>
      <c r="T17" s="176"/>
      <c r="U17" s="176"/>
      <c r="V17" s="176"/>
      <c r="W17" s="176"/>
      <c r="X17" s="176"/>
      <c r="Y17" s="176"/>
      <c r="Z17" s="176"/>
      <c r="AA17" s="176"/>
      <c r="AB17" s="176"/>
    </row>
    <row r="18" spans="1:32" x14ac:dyDescent="0.25">
      <c r="A18" s="480" t="s">
        <v>343</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19" spans="1:32" x14ac:dyDescent="0.25">
      <c r="A19" s="176"/>
      <c r="B19" s="176"/>
      <c r="C19" s="176"/>
      <c r="D19" s="176"/>
      <c r="E19" s="192"/>
      <c r="F19" s="192"/>
      <c r="G19" s="192"/>
      <c r="L19" s="176"/>
      <c r="M19" s="176"/>
      <c r="N19" s="176"/>
      <c r="O19" s="176"/>
      <c r="P19" s="176"/>
      <c r="Q19" s="176"/>
      <c r="R19" s="176"/>
      <c r="S19" s="176"/>
      <c r="T19" s="176"/>
      <c r="U19" s="176"/>
      <c r="V19" s="176"/>
      <c r="W19" s="176"/>
      <c r="X19" s="176"/>
      <c r="Y19" s="176"/>
      <c r="Z19" s="176"/>
      <c r="AA19" s="176"/>
      <c r="AB19" s="176"/>
    </row>
    <row r="20" spans="1:32" ht="33" customHeight="1" x14ac:dyDescent="0.25">
      <c r="A20" s="481" t="s">
        <v>407</v>
      </c>
      <c r="B20" s="481" t="s">
        <v>408</v>
      </c>
      <c r="C20" s="478" t="s">
        <v>409</v>
      </c>
      <c r="D20" s="478"/>
      <c r="E20" s="483" t="s">
        <v>492</v>
      </c>
      <c r="F20" s="483"/>
      <c r="G20" s="481" t="s">
        <v>514</v>
      </c>
      <c r="H20" s="471" t="s">
        <v>494</v>
      </c>
      <c r="I20" s="472"/>
      <c r="J20" s="472"/>
      <c r="K20" s="472"/>
      <c r="L20" s="471" t="s">
        <v>495</v>
      </c>
      <c r="M20" s="472"/>
      <c r="N20" s="472"/>
      <c r="O20" s="473"/>
      <c r="P20" s="471" t="s">
        <v>496</v>
      </c>
      <c r="Q20" s="472"/>
      <c r="R20" s="472"/>
      <c r="S20" s="473"/>
      <c r="T20" s="471" t="s">
        <v>497</v>
      </c>
      <c r="U20" s="472"/>
      <c r="V20" s="472"/>
      <c r="W20" s="472"/>
      <c r="X20" s="471" t="s">
        <v>515</v>
      </c>
      <c r="Y20" s="472"/>
      <c r="Z20" s="472"/>
      <c r="AA20" s="472"/>
      <c r="AB20" s="474" t="s">
        <v>410</v>
      </c>
      <c r="AC20" s="475"/>
      <c r="AD20" s="193"/>
      <c r="AE20" s="193"/>
      <c r="AF20" s="193"/>
    </row>
    <row r="21" spans="1:32" ht="99.75" customHeight="1" x14ac:dyDescent="0.25">
      <c r="A21" s="482"/>
      <c r="B21" s="482"/>
      <c r="C21" s="478"/>
      <c r="D21" s="478"/>
      <c r="E21" s="483"/>
      <c r="F21" s="483"/>
      <c r="G21" s="482"/>
      <c r="H21" s="478" t="s">
        <v>2</v>
      </c>
      <c r="I21" s="478"/>
      <c r="J21" s="478" t="s">
        <v>406</v>
      </c>
      <c r="K21" s="478"/>
      <c r="L21" s="478" t="s">
        <v>2</v>
      </c>
      <c r="M21" s="478"/>
      <c r="N21" s="478" t="s">
        <v>406</v>
      </c>
      <c r="O21" s="478"/>
      <c r="P21" s="478" t="s">
        <v>2</v>
      </c>
      <c r="Q21" s="478"/>
      <c r="R21" s="478" t="s">
        <v>406</v>
      </c>
      <c r="S21" s="478"/>
      <c r="T21" s="478" t="s">
        <v>2</v>
      </c>
      <c r="U21" s="478"/>
      <c r="V21" s="478" t="s">
        <v>406</v>
      </c>
      <c r="W21" s="478"/>
      <c r="X21" s="478" t="s">
        <v>2</v>
      </c>
      <c r="Y21" s="478"/>
      <c r="Z21" s="478" t="s">
        <v>406</v>
      </c>
      <c r="AA21" s="478"/>
      <c r="AB21" s="476"/>
      <c r="AC21" s="477"/>
    </row>
    <row r="22" spans="1:32" ht="89.25" customHeight="1" x14ac:dyDescent="0.25">
      <c r="A22" s="468"/>
      <c r="B22" s="468"/>
      <c r="C22" s="194" t="s">
        <v>2</v>
      </c>
      <c r="D22" s="194" t="s">
        <v>406</v>
      </c>
      <c r="E22" s="195" t="s">
        <v>498</v>
      </c>
      <c r="F22" s="195" t="s">
        <v>505</v>
      </c>
      <c r="G22" s="468"/>
      <c r="H22" s="196" t="s">
        <v>325</v>
      </c>
      <c r="I22" s="196" t="s">
        <v>326</v>
      </c>
      <c r="J22" s="196" t="s">
        <v>325</v>
      </c>
      <c r="K22" s="196" t="s">
        <v>326</v>
      </c>
      <c r="L22" s="196" t="s">
        <v>325</v>
      </c>
      <c r="M22" s="196" t="s">
        <v>326</v>
      </c>
      <c r="N22" s="196" t="s">
        <v>325</v>
      </c>
      <c r="O22" s="196" t="s">
        <v>326</v>
      </c>
      <c r="P22" s="196" t="s">
        <v>325</v>
      </c>
      <c r="Q22" s="196" t="s">
        <v>326</v>
      </c>
      <c r="R22" s="196" t="s">
        <v>325</v>
      </c>
      <c r="S22" s="196" t="s">
        <v>523</v>
      </c>
      <c r="T22" s="196" t="s">
        <v>325</v>
      </c>
      <c r="U22" s="196" t="s">
        <v>326</v>
      </c>
      <c r="V22" s="196" t="s">
        <v>325</v>
      </c>
      <c r="W22" s="196" t="s">
        <v>326</v>
      </c>
      <c r="X22" s="196" t="s">
        <v>325</v>
      </c>
      <c r="Y22" s="196" t="s">
        <v>326</v>
      </c>
      <c r="Z22" s="196" t="s">
        <v>325</v>
      </c>
      <c r="AA22" s="196" t="s">
        <v>326</v>
      </c>
      <c r="AB22" s="194" t="s">
        <v>493</v>
      </c>
      <c r="AC22" s="194" t="s">
        <v>406</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1" customFormat="1" ht="47.25" customHeight="1" x14ac:dyDescent="0.25">
      <c r="A24" s="198">
        <v>1</v>
      </c>
      <c r="B24" s="199" t="s">
        <v>133</v>
      </c>
      <c r="C24" s="200" t="s">
        <v>383</v>
      </c>
      <c r="D24" s="200">
        <v>0.25313957262298747</v>
      </c>
      <c r="E24" s="200">
        <v>0.25313957262298747</v>
      </c>
      <c r="F24" s="200">
        <v>0.25313957262298747</v>
      </c>
      <c r="G24" s="200">
        <v>0</v>
      </c>
      <c r="H24" s="200" t="s">
        <v>383</v>
      </c>
      <c r="I24" s="200"/>
      <c r="J24" s="200">
        <v>1.2775602766530954E-2</v>
      </c>
      <c r="K24" s="200"/>
      <c r="L24" s="200" t="s">
        <v>383</v>
      </c>
      <c r="M24" s="200"/>
      <c r="N24" s="200">
        <v>0.24036396985645653</v>
      </c>
      <c r="O24" s="217"/>
      <c r="P24" s="200" t="s">
        <v>383</v>
      </c>
      <c r="Q24" s="200"/>
      <c r="R24" s="200">
        <v>0</v>
      </c>
      <c r="S24" s="200"/>
      <c r="T24" s="200" t="s">
        <v>383</v>
      </c>
      <c r="U24" s="200"/>
      <c r="V24" s="200">
        <v>0</v>
      </c>
      <c r="W24" s="200"/>
      <c r="X24" s="200">
        <v>0</v>
      </c>
      <c r="Y24" s="200"/>
      <c r="Z24" s="200" t="s">
        <v>383</v>
      </c>
      <c r="AA24" s="200"/>
      <c r="AB24" s="200">
        <v>0</v>
      </c>
      <c r="AC24" s="200">
        <v>0.25313957262298747</v>
      </c>
    </row>
    <row r="25" spans="1:32" s="201" customFormat="1" ht="24" customHeight="1" x14ac:dyDescent="0.25">
      <c r="A25" s="202" t="s">
        <v>413</v>
      </c>
      <c r="B25" s="203" t="s">
        <v>132</v>
      </c>
      <c r="C25" s="200"/>
      <c r="D25" s="200"/>
      <c r="E25" s="200"/>
      <c r="F25" s="200"/>
      <c r="G25" s="200">
        <v>0</v>
      </c>
      <c r="H25" s="200" t="s">
        <v>383</v>
      </c>
      <c r="I25" s="200"/>
      <c r="J25" s="200">
        <v>0</v>
      </c>
      <c r="K25" s="200"/>
      <c r="L25" s="200" t="s">
        <v>383</v>
      </c>
      <c r="M25" s="200"/>
      <c r="N25" s="200">
        <v>0</v>
      </c>
      <c r="O25" s="217"/>
      <c r="P25" s="200" t="s">
        <v>383</v>
      </c>
      <c r="Q25" s="200"/>
      <c r="R25" s="200">
        <v>0</v>
      </c>
      <c r="S25" s="200"/>
      <c r="T25" s="200" t="s">
        <v>383</v>
      </c>
      <c r="U25" s="200"/>
      <c r="V25" s="200">
        <v>0</v>
      </c>
      <c r="W25" s="200"/>
      <c r="X25" s="200">
        <v>0</v>
      </c>
      <c r="Y25" s="200"/>
      <c r="Z25" s="200" t="s">
        <v>383</v>
      </c>
      <c r="AA25" s="200"/>
      <c r="AB25" s="200">
        <v>0</v>
      </c>
      <c r="AC25" s="200">
        <v>0</v>
      </c>
    </row>
    <row r="26" spans="1:32" s="201" customFormat="1" x14ac:dyDescent="0.25">
      <c r="A26" s="202" t="s">
        <v>414</v>
      </c>
      <c r="B26" s="203" t="s">
        <v>131</v>
      </c>
      <c r="C26" s="200"/>
      <c r="D26" s="200"/>
      <c r="E26" s="200"/>
      <c r="F26" s="200"/>
      <c r="G26" s="200">
        <v>0</v>
      </c>
      <c r="H26" s="200" t="s">
        <v>383</v>
      </c>
      <c r="I26" s="200"/>
      <c r="J26" s="200">
        <v>0</v>
      </c>
      <c r="K26" s="200"/>
      <c r="L26" s="200" t="s">
        <v>383</v>
      </c>
      <c r="M26" s="200"/>
      <c r="N26" s="200">
        <v>0</v>
      </c>
      <c r="O26" s="217"/>
      <c r="P26" s="200" t="s">
        <v>383</v>
      </c>
      <c r="Q26" s="200"/>
      <c r="R26" s="200">
        <v>0</v>
      </c>
      <c r="S26" s="200"/>
      <c r="T26" s="200" t="s">
        <v>383</v>
      </c>
      <c r="U26" s="200"/>
      <c r="V26" s="200">
        <v>0</v>
      </c>
      <c r="W26" s="200"/>
      <c r="X26" s="200">
        <v>0</v>
      </c>
      <c r="Y26" s="200"/>
      <c r="Z26" s="200" t="s">
        <v>383</v>
      </c>
      <c r="AA26" s="200"/>
      <c r="AB26" s="200">
        <v>0</v>
      </c>
      <c r="AC26" s="200">
        <v>0</v>
      </c>
    </row>
    <row r="27" spans="1:32" s="201" customFormat="1" ht="31.5" x14ac:dyDescent="0.25">
      <c r="A27" s="202" t="s">
        <v>415</v>
      </c>
      <c r="B27" s="203" t="s">
        <v>283</v>
      </c>
      <c r="C27" s="200"/>
      <c r="D27" s="200"/>
      <c r="E27" s="200"/>
      <c r="F27" s="200"/>
      <c r="G27" s="200">
        <v>0</v>
      </c>
      <c r="H27" s="200" t="s">
        <v>383</v>
      </c>
      <c r="I27" s="200"/>
      <c r="J27" s="200">
        <v>0</v>
      </c>
      <c r="K27" s="200"/>
      <c r="L27" s="200" t="s">
        <v>383</v>
      </c>
      <c r="M27" s="200"/>
      <c r="N27" s="200">
        <v>0</v>
      </c>
      <c r="O27" s="217"/>
      <c r="P27" s="200" t="s">
        <v>383</v>
      </c>
      <c r="Q27" s="200"/>
      <c r="R27" s="200">
        <v>0</v>
      </c>
      <c r="S27" s="200"/>
      <c r="T27" s="200" t="s">
        <v>383</v>
      </c>
      <c r="U27" s="200"/>
      <c r="V27" s="200">
        <v>0</v>
      </c>
      <c r="W27" s="200"/>
      <c r="X27" s="200">
        <v>0</v>
      </c>
      <c r="Y27" s="200"/>
      <c r="Z27" s="200" t="s">
        <v>383</v>
      </c>
      <c r="AA27" s="200"/>
      <c r="AB27" s="200">
        <v>0</v>
      </c>
      <c r="AC27" s="200">
        <v>0</v>
      </c>
    </row>
    <row r="28" spans="1:32" s="201" customFormat="1" x14ac:dyDescent="0.25">
      <c r="A28" s="202" t="s">
        <v>416</v>
      </c>
      <c r="B28" s="203" t="s">
        <v>417</v>
      </c>
      <c r="C28" s="200"/>
      <c r="D28" s="200"/>
      <c r="E28" s="200"/>
      <c r="F28" s="200"/>
      <c r="G28" s="200">
        <v>0</v>
      </c>
      <c r="H28" s="200" t="s">
        <v>383</v>
      </c>
      <c r="I28" s="200"/>
      <c r="J28" s="200">
        <v>1.2775602766530954E-2</v>
      </c>
      <c r="K28" s="200"/>
      <c r="L28" s="200" t="s">
        <v>383</v>
      </c>
      <c r="M28" s="200"/>
      <c r="N28" s="200">
        <v>8.882736723346904E-2</v>
      </c>
      <c r="O28" s="217"/>
      <c r="P28" s="200" t="s">
        <v>383</v>
      </c>
      <c r="Q28" s="200"/>
      <c r="R28" s="200">
        <v>0</v>
      </c>
      <c r="S28" s="200"/>
      <c r="T28" s="200" t="s">
        <v>383</v>
      </c>
      <c r="U28" s="200"/>
      <c r="V28" s="200">
        <v>0</v>
      </c>
      <c r="W28" s="200"/>
      <c r="X28" s="200">
        <v>0</v>
      </c>
      <c r="Y28" s="200"/>
      <c r="Z28" s="200">
        <v>0</v>
      </c>
      <c r="AA28" s="200"/>
      <c r="AB28" s="200" t="s">
        <v>383</v>
      </c>
      <c r="AC28" s="200">
        <v>0.10160296999999999</v>
      </c>
    </row>
    <row r="29" spans="1:32" s="201" customFormat="1" x14ac:dyDescent="0.25">
      <c r="A29" s="202" t="s">
        <v>418</v>
      </c>
      <c r="B29" s="204" t="s">
        <v>130</v>
      </c>
      <c r="C29" s="200"/>
      <c r="D29" s="200"/>
      <c r="E29" s="200"/>
      <c r="F29" s="200"/>
      <c r="G29" s="200">
        <v>0</v>
      </c>
      <c r="H29" s="200" t="s">
        <v>383</v>
      </c>
      <c r="I29" s="200"/>
      <c r="J29" s="200">
        <v>0</v>
      </c>
      <c r="K29" s="200"/>
      <c r="L29" s="200" t="s">
        <v>383</v>
      </c>
      <c r="M29" s="200"/>
      <c r="N29" s="207">
        <v>0.15153660262298749</v>
      </c>
      <c r="O29" s="217"/>
      <c r="P29" s="200" t="s">
        <v>383</v>
      </c>
      <c r="Q29" s="200"/>
      <c r="R29" s="200">
        <v>0</v>
      </c>
      <c r="S29" s="200"/>
      <c r="T29" s="200" t="s">
        <v>383</v>
      </c>
      <c r="U29" s="200"/>
      <c r="V29" s="200">
        <v>0</v>
      </c>
      <c r="W29" s="200"/>
      <c r="X29" s="200">
        <v>0</v>
      </c>
      <c r="Y29" s="200"/>
      <c r="Z29" s="200" t="s">
        <v>383</v>
      </c>
      <c r="AA29" s="200"/>
      <c r="AB29" s="200">
        <v>0</v>
      </c>
      <c r="AC29" s="200">
        <v>0.15153660262298749</v>
      </c>
    </row>
    <row r="30" spans="1:32" s="201" customFormat="1" ht="47.25" x14ac:dyDescent="0.25">
      <c r="A30" s="198" t="s">
        <v>63</v>
      </c>
      <c r="B30" s="199" t="s">
        <v>419</v>
      </c>
      <c r="C30" s="200" t="s">
        <v>383</v>
      </c>
      <c r="D30" s="200">
        <v>0.21233861393</v>
      </c>
      <c r="E30" s="200">
        <v>0.21233861393</v>
      </c>
      <c r="F30" s="200">
        <v>0.21233861393</v>
      </c>
      <c r="G30" s="200">
        <v>0</v>
      </c>
      <c r="H30" s="200" t="s">
        <v>383</v>
      </c>
      <c r="I30" s="200"/>
      <c r="J30" s="200">
        <v>1.0646335638775796E-2</v>
      </c>
      <c r="K30" s="200"/>
      <c r="L30" s="200" t="s">
        <v>383</v>
      </c>
      <c r="M30" s="200"/>
      <c r="N30" s="200">
        <v>0.20169227829122421</v>
      </c>
      <c r="O30" s="200"/>
      <c r="P30" s="200" t="s">
        <v>383</v>
      </c>
      <c r="Q30" s="200"/>
      <c r="R30" s="200">
        <v>0</v>
      </c>
      <c r="S30" s="200"/>
      <c r="T30" s="200" t="s">
        <v>383</v>
      </c>
      <c r="U30" s="200"/>
      <c r="V30" s="200">
        <v>0</v>
      </c>
      <c r="W30" s="200"/>
      <c r="X30" s="200">
        <v>0</v>
      </c>
      <c r="Y30" s="200"/>
      <c r="Z30" s="200" t="s">
        <v>383</v>
      </c>
      <c r="AA30" s="200"/>
      <c r="AB30" s="200">
        <v>0</v>
      </c>
      <c r="AC30" s="200">
        <v>0.21233861393</v>
      </c>
      <c r="AE30" s="212"/>
    </row>
    <row r="31" spans="1:32" s="201" customFormat="1" x14ac:dyDescent="0.25">
      <c r="A31" s="198" t="s">
        <v>420</v>
      </c>
      <c r="B31" s="203" t="s">
        <v>129</v>
      </c>
      <c r="C31" s="200" t="s">
        <v>383</v>
      </c>
      <c r="D31" s="200">
        <v>1.0646335638775796E-2</v>
      </c>
      <c r="E31" s="200"/>
      <c r="F31" s="200"/>
      <c r="G31" s="200"/>
      <c r="H31" s="200"/>
      <c r="I31" s="200"/>
      <c r="J31" s="200"/>
      <c r="K31" s="200"/>
      <c r="L31" s="200"/>
      <c r="M31" s="200"/>
      <c r="N31" s="200"/>
      <c r="O31" s="217"/>
      <c r="P31" s="200"/>
      <c r="Q31" s="200"/>
      <c r="R31" s="200"/>
      <c r="S31" s="200"/>
      <c r="T31" s="200"/>
      <c r="U31" s="200"/>
      <c r="V31" s="200"/>
      <c r="W31" s="200"/>
      <c r="X31" s="200"/>
      <c r="Y31" s="200"/>
      <c r="Z31" s="200"/>
      <c r="AA31" s="200"/>
      <c r="AB31" s="200">
        <v>0</v>
      </c>
      <c r="AC31" s="200">
        <v>0</v>
      </c>
    </row>
    <row r="32" spans="1:32" s="201" customFormat="1" ht="31.5" x14ac:dyDescent="0.25">
      <c r="A32" s="198" t="s">
        <v>421</v>
      </c>
      <c r="B32" s="203" t="s">
        <v>128</v>
      </c>
      <c r="C32" s="200" t="s">
        <v>383</v>
      </c>
      <c r="D32" s="200">
        <v>0.14001072022200001</v>
      </c>
      <c r="E32" s="200"/>
      <c r="F32" s="200"/>
      <c r="G32" s="200"/>
      <c r="H32" s="200"/>
      <c r="I32" s="200"/>
      <c r="J32" s="200"/>
      <c r="K32" s="200"/>
      <c r="L32" s="200"/>
      <c r="M32" s="200"/>
      <c r="N32" s="200"/>
      <c r="O32" s="217"/>
      <c r="P32" s="200"/>
      <c r="Q32" s="200"/>
      <c r="R32" s="200"/>
      <c r="S32" s="200"/>
      <c r="T32" s="200"/>
      <c r="U32" s="200"/>
      <c r="V32" s="200"/>
      <c r="W32" s="200"/>
      <c r="X32" s="200"/>
      <c r="Y32" s="200"/>
      <c r="Z32" s="200"/>
      <c r="AA32" s="200"/>
      <c r="AB32" s="200">
        <v>0</v>
      </c>
      <c r="AC32" s="200">
        <v>0</v>
      </c>
    </row>
    <row r="33" spans="1:31" s="201" customFormat="1" x14ac:dyDescent="0.25">
      <c r="A33" s="198" t="s">
        <v>422</v>
      </c>
      <c r="B33" s="203" t="s">
        <v>127</v>
      </c>
      <c r="C33" s="200" t="s">
        <v>383</v>
      </c>
      <c r="D33" s="200">
        <v>5.33477376E-2</v>
      </c>
      <c r="E33" s="200"/>
      <c r="F33" s="200"/>
      <c r="G33" s="200"/>
      <c r="H33" s="200"/>
      <c r="I33" s="200"/>
      <c r="J33" s="200"/>
      <c r="K33" s="200"/>
      <c r="L33" s="200"/>
      <c r="M33" s="200"/>
      <c r="N33" s="200"/>
      <c r="O33" s="217"/>
      <c r="P33" s="200"/>
      <c r="Q33" s="200"/>
      <c r="R33" s="225"/>
      <c r="S33" s="200"/>
      <c r="T33" s="200"/>
      <c r="U33" s="200"/>
      <c r="V33" s="200"/>
      <c r="W33" s="200"/>
      <c r="X33" s="200"/>
      <c r="Y33" s="200"/>
      <c r="Z33" s="200"/>
      <c r="AA33" s="200"/>
      <c r="AB33" s="200">
        <v>0</v>
      </c>
      <c r="AC33" s="200">
        <v>0</v>
      </c>
      <c r="AE33" s="213"/>
    </row>
    <row r="34" spans="1:31" s="201" customFormat="1" x14ac:dyDescent="0.25">
      <c r="A34" s="198" t="s">
        <v>423</v>
      </c>
      <c r="B34" s="203" t="s">
        <v>126</v>
      </c>
      <c r="C34" s="200" t="s">
        <v>383</v>
      </c>
      <c r="D34" s="200">
        <v>8.3338204650627058E-3</v>
      </c>
      <c r="E34" s="200"/>
      <c r="F34" s="200"/>
      <c r="G34" s="200"/>
      <c r="H34" s="200"/>
      <c r="I34" s="200"/>
      <c r="J34" s="200"/>
      <c r="K34" s="200"/>
      <c r="L34" s="200"/>
      <c r="M34" s="200"/>
      <c r="N34" s="200"/>
      <c r="O34" s="217"/>
      <c r="P34" s="200"/>
      <c r="Q34" s="200"/>
      <c r="R34" s="225"/>
      <c r="S34" s="200"/>
      <c r="T34" s="200"/>
      <c r="U34" s="200"/>
      <c r="V34" s="200"/>
      <c r="W34" s="200"/>
      <c r="X34" s="200"/>
      <c r="Y34" s="200"/>
      <c r="Z34" s="200"/>
      <c r="AA34" s="200"/>
      <c r="AB34" s="200">
        <v>0</v>
      </c>
      <c r="AC34" s="200">
        <v>0</v>
      </c>
    </row>
    <row r="35" spans="1:31" s="201" customFormat="1" ht="31.5" x14ac:dyDescent="0.25">
      <c r="A35" s="198" t="s">
        <v>62</v>
      </c>
      <c r="B35" s="199" t="s">
        <v>510</v>
      </c>
      <c r="C35" s="200"/>
      <c r="D35" s="200"/>
      <c r="E35" s="200"/>
      <c r="F35" s="200"/>
      <c r="G35" s="200"/>
      <c r="H35" s="200"/>
      <c r="I35" s="200"/>
      <c r="J35" s="200"/>
      <c r="K35" s="200"/>
      <c r="L35" s="200"/>
      <c r="M35" s="200"/>
      <c r="N35" s="200"/>
      <c r="O35" s="216"/>
      <c r="P35" s="200"/>
      <c r="Q35" s="200"/>
      <c r="R35" s="200"/>
      <c r="S35" s="200"/>
      <c r="T35" s="200"/>
      <c r="U35" s="200"/>
      <c r="V35" s="200"/>
      <c r="W35" s="200"/>
      <c r="X35" s="200"/>
      <c r="Y35" s="200"/>
      <c r="Z35" s="200"/>
      <c r="AA35" s="200"/>
      <c r="AB35" s="200"/>
      <c r="AC35" s="200"/>
    </row>
    <row r="36" spans="1:31" s="201" customFormat="1" ht="31.5" x14ac:dyDescent="0.25">
      <c r="A36" s="202" t="s">
        <v>424</v>
      </c>
      <c r="B36" s="205" t="s">
        <v>425</v>
      </c>
      <c r="C36" s="200"/>
      <c r="D36" s="200"/>
      <c r="E36" s="200"/>
      <c r="F36" s="200"/>
      <c r="G36" s="200">
        <v>0</v>
      </c>
      <c r="H36" s="200" t="s">
        <v>383</v>
      </c>
      <c r="I36" s="206" t="s">
        <v>383</v>
      </c>
      <c r="J36" s="200">
        <v>0</v>
      </c>
      <c r="K36" s="200" t="s">
        <v>379</v>
      </c>
      <c r="L36" s="200" t="s">
        <v>383</v>
      </c>
      <c r="M36" s="206" t="s">
        <v>383</v>
      </c>
      <c r="N36" s="200">
        <v>0</v>
      </c>
      <c r="O36" s="217" t="s">
        <v>379</v>
      </c>
      <c r="P36" s="200" t="s">
        <v>383</v>
      </c>
      <c r="Q36" s="206" t="s">
        <v>383</v>
      </c>
      <c r="R36" s="200">
        <v>0</v>
      </c>
      <c r="S36" s="229" t="s">
        <v>379</v>
      </c>
      <c r="T36" s="200" t="s">
        <v>383</v>
      </c>
      <c r="U36" s="206" t="s">
        <v>383</v>
      </c>
      <c r="V36" s="200">
        <v>0</v>
      </c>
      <c r="W36" s="200" t="s">
        <v>379</v>
      </c>
      <c r="X36" s="200">
        <v>0</v>
      </c>
      <c r="Y36" s="206" t="s">
        <v>379</v>
      </c>
      <c r="Z36" s="200" t="s">
        <v>383</v>
      </c>
      <c r="AA36" s="200" t="s">
        <v>383</v>
      </c>
      <c r="AB36" s="200">
        <v>0</v>
      </c>
      <c r="AC36" s="200">
        <v>0</v>
      </c>
    </row>
    <row r="37" spans="1:31" s="201" customFormat="1" x14ac:dyDescent="0.25">
      <c r="A37" s="202" t="s">
        <v>426</v>
      </c>
      <c r="B37" s="205" t="s">
        <v>124</v>
      </c>
      <c r="C37" s="200"/>
      <c r="D37" s="200"/>
      <c r="E37" s="200"/>
      <c r="F37" s="200"/>
      <c r="G37" s="200">
        <v>0</v>
      </c>
      <c r="H37" s="200" t="s">
        <v>383</v>
      </c>
      <c r="I37" s="206" t="s">
        <v>383</v>
      </c>
      <c r="J37" s="200">
        <v>0</v>
      </c>
      <c r="K37" s="200" t="s">
        <v>379</v>
      </c>
      <c r="L37" s="200" t="s">
        <v>383</v>
      </c>
      <c r="M37" s="206" t="s">
        <v>383</v>
      </c>
      <c r="N37" s="200">
        <v>0</v>
      </c>
      <c r="O37" s="217" t="s">
        <v>379</v>
      </c>
      <c r="P37" s="200" t="s">
        <v>383</v>
      </c>
      <c r="Q37" s="206" t="s">
        <v>383</v>
      </c>
      <c r="R37" s="200">
        <v>0</v>
      </c>
      <c r="S37" s="200" t="s">
        <v>379</v>
      </c>
      <c r="T37" s="200" t="s">
        <v>383</v>
      </c>
      <c r="U37" s="206" t="s">
        <v>383</v>
      </c>
      <c r="V37" s="200">
        <v>0</v>
      </c>
      <c r="W37" s="200" t="s">
        <v>379</v>
      </c>
      <c r="X37" s="200">
        <v>0</v>
      </c>
      <c r="Y37" s="206" t="s">
        <v>379</v>
      </c>
      <c r="Z37" s="200" t="s">
        <v>383</v>
      </c>
      <c r="AA37" s="200" t="s">
        <v>383</v>
      </c>
      <c r="AB37" s="200">
        <v>0</v>
      </c>
      <c r="AC37" s="200">
        <v>0</v>
      </c>
    </row>
    <row r="38" spans="1:31" s="201" customFormat="1" x14ac:dyDescent="0.25">
      <c r="A38" s="202" t="s">
        <v>427</v>
      </c>
      <c r="B38" s="203" t="s">
        <v>428</v>
      </c>
      <c r="C38" s="200"/>
      <c r="D38" s="218"/>
      <c r="E38" s="200"/>
      <c r="F38" s="200"/>
      <c r="G38" s="200">
        <v>0</v>
      </c>
      <c r="H38" s="200" t="s">
        <v>383</v>
      </c>
      <c r="I38" s="206" t="s">
        <v>383</v>
      </c>
      <c r="J38" s="200">
        <v>0</v>
      </c>
      <c r="K38" s="200" t="s">
        <v>379</v>
      </c>
      <c r="L38" s="200" t="s">
        <v>383</v>
      </c>
      <c r="M38" s="206" t="s">
        <v>383</v>
      </c>
      <c r="N38" s="207">
        <v>0</v>
      </c>
      <c r="O38" s="217" t="s">
        <v>379</v>
      </c>
      <c r="P38" s="200" t="s">
        <v>383</v>
      </c>
      <c r="Q38" s="206" t="s">
        <v>383</v>
      </c>
      <c r="R38" s="200">
        <v>0</v>
      </c>
      <c r="S38" s="200" t="s">
        <v>379</v>
      </c>
      <c r="T38" s="200" t="s">
        <v>383</v>
      </c>
      <c r="U38" s="206" t="s">
        <v>383</v>
      </c>
      <c r="V38" s="200">
        <v>0</v>
      </c>
      <c r="W38" s="200" t="s">
        <v>379</v>
      </c>
      <c r="X38" s="200">
        <v>0</v>
      </c>
      <c r="Y38" s="206" t="s">
        <v>379</v>
      </c>
      <c r="Z38" s="200" t="s">
        <v>383</v>
      </c>
      <c r="AA38" s="200" t="s">
        <v>383</v>
      </c>
      <c r="AB38" s="200">
        <v>0</v>
      </c>
      <c r="AC38" s="200">
        <v>0</v>
      </c>
    </row>
    <row r="39" spans="1:31" s="201" customFormat="1" x14ac:dyDescent="0.25">
      <c r="A39" s="202" t="s">
        <v>429</v>
      </c>
      <c r="B39" s="203" t="s">
        <v>430</v>
      </c>
      <c r="C39" s="200"/>
      <c r="D39" s="200"/>
      <c r="E39" s="200"/>
      <c r="F39" s="200"/>
      <c r="G39" s="200">
        <v>0</v>
      </c>
      <c r="H39" s="200" t="s">
        <v>383</v>
      </c>
      <c r="I39" s="206" t="s">
        <v>383</v>
      </c>
      <c r="J39" s="200">
        <v>0</v>
      </c>
      <c r="K39" s="200" t="s">
        <v>379</v>
      </c>
      <c r="L39" s="200" t="s">
        <v>383</v>
      </c>
      <c r="M39" s="206" t="s">
        <v>383</v>
      </c>
      <c r="N39" s="200">
        <v>0</v>
      </c>
      <c r="O39" s="217" t="s">
        <v>379</v>
      </c>
      <c r="P39" s="200" t="s">
        <v>383</v>
      </c>
      <c r="Q39" s="206" t="s">
        <v>383</v>
      </c>
      <c r="R39" s="200">
        <v>0</v>
      </c>
      <c r="S39" s="200" t="s">
        <v>379</v>
      </c>
      <c r="T39" s="200" t="s">
        <v>383</v>
      </c>
      <c r="U39" s="206" t="s">
        <v>383</v>
      </c>
      <c r="V39" s="200">
        <v>0</v>
      </c>
      <c r="W39" s="200" t="s">
        <v>379</v>
      </c>
      <c r="X39" s="200">
        <v>0</v>
      </c>
      <c r="Y39" s="206" t="s">
        <v>379</v>
      </c>
      <c r="Z39" s="200" t="s">
        <v>383</v>
      </c>
      <c r="AA39" s="200" t="s">
        <v>383</v>
      </c>
      <c r="AB39" s="200">
        <v>0</v>
      </c>
      <c r="AC39" s="200">
        <v>0</v>
      </c>
    </row>
    <row r="40" spans="1:31" s="201" customFormat="1" x14ac:dyDescent="0.25">
      <c r="A40" s="202" t="s">
        <v>431</v>
      </c>
      <c r="B40" s="203" t="s">
        <v>432</v>
      </c>
      <c r="C40" s="200"/>
      <c r="D40" s="200"/>
      <c r="E40" s="200"/>
      <c r="F40" s="200"/>
      <c r="G40" s="200">
        <v>0</v>
      </c>
      <c r="H40" s="200" t="s">
        <v>383</v>
      </c>
      <c r="I40" s="206" t="s">
        <v>383</v>
      </c>
      <c r="J40" s="200">
        <v>0</v>
      </c>
      <c r="K40" s="200" t="s">
        <v>379</v>
      </c>
      <c r="L40" s="200" t="s">
        <v>383</v>
      </c>
      <c r="M40" s="206" t="s">
        <v>383</v>
      </c>
      <c r="N40" s="200">
        <v>2</v>
      </c>
      <c r="O40" s="217">
        <v>3</v>
      </c>
      <c r="P40" s="200" t="s">
        <v>383</v>
      </c>
      <c r="Q40" s="206" t="s">
        <v>383</v>
      </c>
      <c r="R40" s="200">
        <v>0</v>
      </c>
      <c r="S40" s="200" t="s">
        <v>379</v>
      </c>
      <c r="T40" s="200" t="s">
        <v>383</v>
      </c>
      <c r="U40" s="206" t="s">
        <v>383</v>
      </c>
      <c r="V40" s="200">
        <v>0</v>
      </c>
      <c r="W40" s="200" t="s">
        <v>379</v>
      </c>
      <c r="X40" s="200">
        <v>0</v>
      </c>
      <c r="Y40" s="206" t="s">
        <v>379</v>
      </c>
      <c r="Z40" s="200" t="s">
        <v>383</v>
      </c>
      <c r="AA40" s="200" t="s">
        <v>383</v>
      </c>
      <c r="AB40" s="200">
        <v>0</v>
      </c>
      <c r="AC40" s="200">
        <v>2</v>
      </c>
    </row>
    <row r="41" spans="1:31" s="201" customFormat="1" x14ac:dyDescent="0.25">
      <c r="A41" s="202" t="s">
        <v>433</v>
      </c>
      <c r="B41" s="203" t="s">
        <v>434</v>
      </c>
      <c r="C41" s="200"/>
      <c r="D41" s="200"/>
      <c r="E41" s="200"/>
      <c r="F41" s="200"/>
      <c r="G41" s="200">
        <v>0</v>
      </c>
      <c r="H41" s="200" t="s">
        <v>383</v>
      </c>
      <c r="I41" s="206" t="s">
        <v>383</v>
      </c>
      <c r="J41" s="200">
        <v>0</v>
      </c>
      <c r="K41" s="200" t="s">
        <v>379</v>
      </c>
      <c r="L41" s="200" t="s">
        <v>383</v>
      </c>
      <c r="M41" s="206" t="s">
        <v>383</v>
      </c>
      <c r="N41" s="200">
        <v>0</v>
      </c>
      <c r="O41" s="217" t="s">
        <v>379</v>
      </c>
      <c r="P41" s="200" t="s">
        <v>383</v>
      </c>
      <c r="Q41" s="206" t="s">
        <v>383</v>
      </c>
      <c r="R41" s="200">
        <v>0</v>
      </c>
      <c r="S41" s="200" t="s">
        <v>379</v>
      </c>
      <c r="T41" s="200" t="s">
        <v>383</v>
      </c>
      <c r="U41" s="206" t="s">
        <v>383</v>
      </c>
      <c r="V41" s="200">
        <v>0</v>
      </c>
      <c r="W41" s="200" t="s">
        <v>379</v>
      </c>
      <c r="X41" s="200">
        <v>0</v>
      </c>
      <c r="Y41" s="206" t="s">
        <v>379</v>
      </c>
      <c r="Z41" s="200" t="s">
        <v>383</v>
      </c>
      <c r="AA41" s="200" t="s">
        <v>383</v>
      </c>
      <c r="AB41" s="200">
        <v>0</v>
      </c>
      <c r="AC41" s="200">
        <v>0</v>
      </c>
    </row>
    <row r="42" spans="1:31" s="201" customFormat="1" x14ac:dyDescent="0.25">
      <c r="A42" s="202" t="s">
        <v>435</v>
      </c>
      <c r="B42" s="203" t="s">
        <v>436</v>
      </c>
      <c r="C42" s="200"/>
      <c r="D42" s="200"/>
      <c r="E42" s="200"/>
      <c r="F42" s="200"/>
      <c r="G42" s="200">
        <v>0</v>
      </c>
      <c r="H42" s="200" t="s">
        <v>383</v>
      </c>
      <c r="I42" s="206" t="s">
        <v>383</v>
      </c>
      <c r="J42" s="200">
        <v>0</v>
      </c>
      <c r="K42" s="200" t="s">
        <v>379</v>
      </c>
      <c r="L42" s="200" t="s">
        <v>383</v>
      </c>
      <c r="M42" s="206" t="s">
        <v>383</v>
      </c>
      <c r="N42" s="200">
        <v>0</v>
      </c>
      <c r="O42" s="217" t="s">
        <v>379</v>
      </c>
      <c r="P42" s="200" t="s">
        <v>383</v>
      </c>
      <c r="Q42" s="206" t="s">
        <v>383</v>
      </c>
      <c r="R42" s="200">
        <v>0</v>
      </c>
      <c r="S42" s="200" t="s">
        <v>379</v>
      </c>
      <c r="T42" s="200" t="s">
        <v>383</v>
      </c>
      <c r="U42" s="206" t="s">
        <v>383</v>
      </c>
      <c r="V42" s="200">
        <v>0</v>
      </c>
      <c r="W42" s="200" t="s">
        <v>379</v>
      </c>
      <c r="X42" s="200">
        <v>0</v>
      </c>
      <c r="Y42" s="206" t="s">
        <v>379</v>
      </c>
      <c r="Z42" s="200" t="s">
        <v>383</v>
      </c>
      <c r="AA42" s="200" t="s">
        <v>383</v>
      </c>
      <c r="AB42" s="200">
        <v>0</v>
      </c>
      <c r="AC42" s="200">
        <v>0</v>
      </c>
    </row>
    <row r="43" spans="1:31" s="201" customFormat="1" x14ac:dyDescent="0.25">
      <c r="A43" s="202" t="s">
        <v>437</v>
      </c>
      <c r="B43" s="203" t="s">
        <v>438</v>
      </c>
      <c r="C43" s="200"/>
      <c r="D43" s="200"/>
      <c r="E43" s="200"/>
      <c r="F43" s="200"/>
      <c r="G43" s="200">
        <v>0</v>
      </c>
      <c r="H43" s="200" t="s">
        <v>383</v>
      </c>
      <c r="I43" s="206" t="s">
        <v>383</v>
      </c>
      <c r="J43" s="200">
        <v>0</v>
      </c>
      <c r="K43" s="200" t="s">
        <v>379</v>
      </c>
      <c r="L43" s="200" t="s">
        <v>383</v>
      </c>
      <c r="M43" s="206" t="s">
        <v>383</v>
      </c>
      <c r="N43" s="200">
        <v>0</v>
      </c>
      <c r="O43" s="217" t="s">
        <v>379</v>
      </c>
      <c r="P43" s="200" t="s">
        <v>383</v>
      </c>
      <c r="Q43" s="206" t="s">
        <v>383</v>
      </c>
      <c r="R43" s="200">
        <v>0</v>
      </c>
      <c r="S43" s="200" t="s">
        <v>379</v>
      </c>
      <c r="T43" s="200" t="s">
        <v>383</v>
      </c>
      <c r="U43" s="206" t="s">
        <v>383</v>
      </c>
      <c r="V43" s="200">
        <v>0</v>
      </c>
      <c r="W43" s="200" t="s">
        <v>379</v>
      </c>
      <c r="X43" s="200">
        <v>0</v>
      </c>
      <c r="Y43" s="206" t="s">
        <v>379</v>
      </c>
      <c r="Z43" s="200" t="s">
        <v>383</v>
      </c>
      <c r="AA43" s="200" t="s">
        <v>383</v>
      </c>
      <c r="AB43" s="200">
        <v>0</v>
      </c>
      <c r="AC43" s="200">
        <v>0</v>
      </c>
    </row>
    <row r="44" spans="1:31" s="201" customFormat="1" x14ac:dyDescent="0.25">
      <c r="A44" s="202" t="s">
        <v>439</v>
      </c>
      <c r="B44" s="203" t="s">
        <v>440</v>
      </c>
      <c r="C44" s="200"/>
      <c r="D44" s="200"/>
      <c r="E44" s="200"/>
      <c r="F44" s="200"/>
      <c r="G44" s="200">
        <v>0</v>
      </c>
      <c r="H44" s="200" t="s">
        <v>383</v>
      </c>
      <c r="I44" s="206" t="s">
        <v>383</v>
      </c>
      <c r="J44" s="200">
        <v>0</v>
      </c>
      <c r="K44" s="200" t="s">
        <v>379</v>
      </c>
      <c r="L44" s="200" t="s">
        <v>383</v>
      </c>
      <c r="M44" s="206" t="s">
        <v>383</v>
      </c>
      <c r="N44" s="200">
        <v>0</v>
      </c>
      <c r="O44" s="217" t="s">
        <v>379</v>
      </c>
      <c r="P44" s="200" t="s">
        <v>383</v>
      </c>
      <c r="Q44" s="206" t="s">
        <v>383</v>
      </c>
      <c r="R44" s="200">
        <v>0</v>
      </c>
      <c r="S44" s="200" t="s">
        <v>379</v>
      </c>
      <c r="T44" s="200" t="s">
        <v>383</v>
      </c>
      <c r="U44" s="206" t="s">
        <v>383</v>
      </c>
      <c r="V44" s="200">
        <v>0</v>
      </c>
      <c r="W44" s="200" t="s">
        <v>379</v>
      </c>
      <c r="X44" s="200">
        <v>0</v>
      </c>
      <c r="Y44" s="206" t="s">
        <v>379</v>
      </c>
      <c r="Z44" s="200" t="s">
        <v>383</v>
      </c>
      <c r="AA44" s="200" t="s">
        <v>383</v>
      </c>
      <c r="AB44" s="200">
        <v>0</v>
      </c>
      <c r="AC44" s="200">
        <v>0</v>
      </c>
    </row>
    <row r="45" spans="1:31" s="201" customFormat="1" x14ac:dyDescent="0.25">
      <c r="A45" s="202" t="s">
        <v>441</v>
      </c>
      <c r="B45" s="203" t="s">
        <v>442</v>
      </c>
      <c r="C45" s="200"/>
      <c r="D45" s="200"/>
      <c r="E45" s="200"/>
      <c r="F45" s="200"/>
      <c r="G45" s="200">
        <v>0</v>
      </c>
      <c r="H45" s="200" t="s">
        <v>383</v>
      </c>
      <c r="I45" s="206" t="s">
        <v>383</v>
      </c>
      <c r="J45" s="200">
        <v>0</v>
      </c>
      <c r="K45" s="200" t="s">
        <v>379</v>
      </c>
      <c r="L45" s="200" t="s">
        <v>383</v>
      </c>
      <c r="M45" s="206" t="s">
        <v>383</v>
      </c>
      <c r="N45" s="200">
        <v>0</v>
      </c>
      <c r="O45" s="216" t="s">
        <v>379</v>
      </c>
      <c r="P45" s="200" t="s">
        <v>383</v>
      </c>
      <c r="Q45" s="206" t="s">
        <v>383</v>
      </c>
      <c r="R45" s="200">
        <v>0</v>
      </c>
      <c r="S45" s="200" t="s">
        <v>379</v>
      </c>
      <c r="T45" s="200" t="s">
        <v>383</v>
      </c>
      <c r="U45" s="206" t="s">
        <v>383</v>
      </c>
      <c r="V45" s="200">
        <v>0</v>
      </c>
      <c r="W45" s="200" t="s">
        <v>379</v>
      </c>
      <c r="X45" s="200">
        <v>0</v>
      </c>
      <c r="Y45" s="206" t="s">
        <v>379</v>
      </c>
      <c r="Z45" s="200" t="s">
        <v>383</v>
      </c>
      <c r="AA45" s="200" t="s">
        <v>383</v>
      </c>
      <c r="AB45" s="200">
        <v>0</v>
      </c>
      <c r="AC45" s="200">
        <v>0</v>
      </c>
    </row>
    <row r="46" spans="1:31" s="201" customFormat="1" x14ac:dyDescent="0.25">
      <c r="A46" s="202" t="s">
        <v>443</v>
      </c>
      <c r="B46" s="203" t="s">
        <v>444</v>
      </c>
      <c r="C46" s="200"/>
      <c r="D46" s="200"/>
      <c r="E46" s="200"/>
      <c r="F46" s="200"/>
      <c r="G46" s="200">
        <v>0</v>
      </c>
      <c r="H46" s="200" t="s">
        <v>383</v>
      </c>
      <c r="I46" s="206" t="s">
        <v>383</v>
      </c>
      <c r="J46" s="200">
        <v>0</v>
      </c>
      <c r="K46" s="200" t="s">
        <v>379</v>
      </c>
      <c r="L46" s="200" t="s">
        <v>383</v>
      </c>
      <c r="M46" s="206" t="s">
        <v>383</v>
      </c>
      <c r="N46" s="200">
        <v>0</v>
      </c>
      <c r="O46" s="216" t="s">
        <v>379</v>
      </c>
      <c r="P46" s="200" t="s">
        <v>383</v>
      </c>
      <c r="Q46" s="206" t="s">
        <v>383</v>
      </c>
      <c r="R46" s="200">
        <v>0</v>
      </c>
      <c r="S46" s="200" t="s">
        <v>379</v>
      </c>
      <c r="T46" s="200" t="s">
        <v>383</v>
      </c>
      <c r="U46" s="206" t="s">
        <v>383</v>
      </c>
      <c r="V46" s="200">
        <v>0</v>
      </c>
      <c r="W46" s="200" t="s">
        <v>379</v>
      </c>
      <c r="X46" s="200">
        <v>0</v>
      </c>
      <c r="Y46" s="206" t="s">
        <v>379</v>
      </c>
      <c r="Z46" s="200" t="s">
        <v>383</v>
      </c>
      <c r="AA46" s="200" t="s">
        <v>383</v>
      </c>
      <c r="AB46" s="200">
        <v>0</v>
      </c>
      <c r="AC46" s="200">
        <v>0</v>
      </c>
    </row>
    <row r="47" spans="1:31" s="201" customFormat="1" x14ac:dyDescent="0.25">
      <c r="A47" s="198" t="s">
        <v>61</v>
      </c>
      <c r="B47" s="199" t="s">
        <v>125</v>
      </c>
      <c r="C47" s="200"/>
      <c r="D47" s="200"/>
      <c r="E47" s="200"/>
      <c r="F47" s="200"/>
      <c r="G47" s="200"/>
      <c r="H47" s="200"/>
      <c r="I47" s="200"/>
      <c r="J47" s="200"/>
      <c r="K47" s="200"/>
      <c r="L47" s="200"/>
      <c r="M47" s="200"/>
      <c r="N47" s="200"/>
      <c r="O47" s="217"/>
      <c r="P47" s="200"/>
      <c r="Q47" s="200"/>
      <c r="R47" s="200"/>
      <c r="S47" s="206"/>
      <c r="T47" s="200"/>
      <c r="U47" s="200"/>
      <c r="V47" s="200"/>
      <c r="W47" s="200"/>
      <c r="X47" s="200"/>
      <c r="Y47" s="200"/>
      <c r="Z47" s="200"/>
      <c r="AA47" s="200"/>
      <c r="AB47" s="200"/>
      <c r="AC47" s="200"/>
    </row>
    <row r="48" spans="1:31" s="201" customFormat="1" ht="31.5" x14ac:dyDescent="0.25">
      <c r="A48" s="202" t="s">
        <v>445</v>
      </c>
      <c r="B48" s="205" t="s">
        <v>425</v>
      </c>
      <c r="C48" s="207" t="s">
        <v>383</v>
      </c>
      <c r="D48" s="207">
        <v>0</v>
      </c>
      <c r="E48" s="207"/>
      <c r="F48" s="207"/>
      <c r="G48" s="207">
        <v>0</v>
      </c>
      <c r="H48" s="207" t="s">
        <v>383</v>
      </c>
      <c r="I48" s="207"/>
      <c r="J48" s="207">
        <v>0</v>
      </c>
      <c r="K48" s="207"/>
      <c r="L48" s="207" t="s">
        <v>383</v>
      </c>
      <c r="M48" s="207"/>
      <c r="N48" s="207">
        <v>0</v>
      </c>
      <c r="O48" s="217"/>
      <c r="P48" s="207" t="s">
        <v>383</v>
      </c>
      <c r="Q48" s="207"/>
      <c r="R48" s="207">
        <v>0</v>
      </c>
      <c r="S48" s="207"/>
      <c r="T48" s="207" t="s">
        <v>383</v>
      </c>
      <c r="U48" s="207"/>
      <c r="V48" s="207">
        <v>0</v>
      </c>
      <c r="W48" s="207"/>
      <c r="X48" s="207">
        <v>0</v>
      </c>
      <c r="Y48" s="207"/>
      <c r="Z48" s="207" t="s">
        <v>383</v>
      </c>
      <c r="AA48" s="207"/>
      <c r="AB48" s="207">
        <v>0</v>
      </c>
      <c r="AC48" s="207">
        <v>0</v>
      </c>
    </row>
    <row r="49" spans="1:29" s="201" customFormat="1" x14ac:dyDescent="0.25">
      <c r="A49" s="202" t="s">
        <v>446</v>
      </c>
      <c r="B49" s="205" t="s">
        <v>124</v>
      </c>
      <c r="C49" s="207" t="s">
        <v>383</v>
      </c>
      <c r="D49" s="207">
        <v>0</v>
      </c>
      <c r="E49" s="207"/>
      <c r="F49" s="207"/>
      <c r="G49" s="207">
        <v>0</v>
      </c>
      <c r="H49" s="207" t="s">
        <v>383</v>
      </c>
      <c r="I49" s="207"/>
      <c r="J49" s="207">
        <v>0</v>
      </c>
      <c r="K49" s="207"/>
      <c r="L49" s="207" t="s">
        <v>383</v>
      </c>
      <c r="M49" s="207"/>
      <c r="N49" s="207">
        <v>0</v>
      </c>
      <c r="O49" s="217"/>
      <c r="P49" s="207" t="s">
        <v>383</v>
      </c>
      <c r="Q49" s="207"/>
      <c r="R49" s="207">
        <v>0</v>
      </c>
      <c r="S49" s="207"/>
      <c r="T49" s="207" t="s">
        <v>383</v>
      </c>
      <c r="U49" s="207"/>
      <c r="V49" s="207">
        <v>0</v>
      </c>
      <c r="W49" s="207"/>
      <c r="X49" s="207">
        <v>0</v>
      </c>
      <c r="Y49" s="207"/>
      <c r="Z49" s="207" t="s">
        <v>383</v>
      </c>
      <c r="AA49" s="207"/>
      <c r="AB49" s="207">
        <v>0</v>
      </c>
      <c r="AC49" s="207">
        <v>0</v>
      </c>
    </row>
    <row r="50" spans="1:29" s="201" customFormat="1" ht="31.5" x14ac:dyDescent="0.25">
      <c r="A50" s="202" t="s">
        <v>447</v>
      </c>
      <c r="B50" s="203" t="s">
        <v>448</v>
      </c>
      <c r="C50" s="207" t="s">
        <v>383</v>
      </c>
      <c r="D50" s="207">
        <v>0</v>
      </c>
      <c r="E50" s="207"/>
      <c r="F50" s="207"/>
      <c r="G50" s="207">
        <v>0</v>
      </c>
      <c r="H50" s="207" t="s">
        <v>383</v>
      </c>
      <c r="I50" s="207"/>
      <c r="J50" s="207">
        <v>0</v>
      </c>
      <c r="K50" s="207"/>
      <c r="L50" s="207" t="s">
        <v>383</v>
      </c>
      <c r="M50" s="207"/>
      <c r="N50" s="207">
        <v>0</v>
      </c>
      <c r="O50" s="217"/>
      <c r="P50" s="207" t="s">
        <v>383</v>
      </c>
      <c r="Q50" s="207"/>
      <c r="R50" s="207">
        <v>0</v>
      </c>
      <c r="S50" s="207"/>
      <c r="T50" s="207" t="s">
        <v>383</v>
      </c>
      <c r="U50" s="207"/>
      <c r="V50" s="207">
        <v>0</v>
      </c>
      <c r="W50" s="207"/>
      <c r="X50" s="207">
        <v>0</v>
      </c>
      <c r="Y50" s="207"/>
      <c r="Z50" s="207" t="s">
        <v>383</v>
      </c>
      <c r="AA50" s="207"/>
      <c r="AB50" s="207">
        <v>0</v>
      </c>
      <c r="AC50" s="200">
        <v>0</v>
      </c>
    </row>
    <row r="51" spans="1:29" s="201" customFormat="1" ht="31.5" x14ac:dyDescent="0.25">
      <c r="A51" s="202" t="s">
        <v>449</v>
      </c>
      <c r="B51" s="203" t="s">
        <v>450</v>
      </c>
      <c r="C51" s="207" t="s">
        <v>383</v>
      </c>
      <c r="D51" s="207">
        <v>0</v>
      </c>
      <c r="E51" s="207"/>
      <c r="F51" s="207"/>
      <c r="G51" s="207">
        <v>0</v>
      </c>
      <c r="H51" s="207" t="s">
        <v>383</v>
      </c>
      <c r="I51" s="207"/>
      <c r="J51" s="207">
        <v>0</v>
      </c>
      <c r="K51" s="207"/>
      <c r="L51" s="207" t="s">
        <v>383</v>
      </c>
      <c r="M51" s="207"/>
      <c r="N51" s="207">
        <v>0</v>
      </c>
      <c r="O51" s="217"/>
      <c r="P51" s="207" t="s">
        <v>383</v>
      </c>
      <c r="Q51" s="207"/>
      <c r="R51" s="207">
        <v>0</v>
      </c>
      <c r="S51" s="207"/>
      <c r="T51" s="207" t="s">
        <v>383</v>
      </c>
      <c r="U51" s="207"/>
      <c r="V51" s="207">
        <v>0</v>
      </c>
      <c r="W51" s="207"/>
      <c r="X51" s="207">
        <v>0</v>
      </c>
      <c r="Y51" s="207"/>
      <c r="Z51" s="207" t="s">
        <v>383</v>
      </c>
      <c r="AA51" s="207"/>
      <c r="AB51" s="207">
        <v>0</v>
      </c>
      <c r="AC51" s="200">
        <v>0</v>
      </c>
    </row>
    <row r="52" spans="1:29" s="201" customFormat="1" x14ac:dyDescent="0.25">
      <c r="A52" s="202" t="s">
        <v>451</v>
      </c>
      <c r="B52" s="203" t="s">
        <v>123</v>
      </c>
      <c r="C52" s="207" t="s">
        <v>383</v>
      </c>
      <c r="D52" s="207">
        <v>0</v>
      </c>
      <c r="E52" s="207"/>
      <c r="F52" s="207"/>
      <c r="G52" s="207">
        <v>0</v>
      </c>
      <c r="H52" s="207" t="s">
        <v>383</v>
      </c>
      <c r="I52" s="207"/>
      <c r="J52" s="207">
        <v>0</v>
      </c>
      <c r="K52" s="207"/>
      <c r="L52" s="207" t="s">
        <v>383</v>
      </c>
      <c r="M52" s="207"/>
      <c r="N52" s="207">
        <v>0</v>
      </c>
      <c r="O52" s="217"/>
      <c r="P52" s="207" t="s">
        <v>383</v>
      </c>
      <c r="Q52" s="207"/>
      <c r="R52" s="207">
        <v>0</v>
      </c>
      <c r="S52" s="207"/>
      <c r="T52" s="207" t="s">
        <v>383</v>
      </c>
      <c r="U52" s="207"/>
      <c r="V52" s="207">
        <v>0</v>
      </c>
      <c r="W52" s="207"/>
      <c r="X52" s="207">
        <v>0</v>
      </c>
      <c r="Y52" s="207"/>
      <c r="Z52" s="207" t="s">
        <v>383</v>
      </c>
      <c r="AA52" s="207"/>
      <c r="AB52" s="207">
        <v>0</v>
      </c>
      <c r="AC52" s="200">
        <v>0</v>
      </c>
    </row>
    <row r="53" spans="1:29" s="201" customFormat="1" x14ac:dyDescent="0.25">
      <c r="A53" s="202" t="s">
        <v>452</v>
      </c>
      <c r="B53" s="203" t="s">
        <v>430</v>
      </c>
      <c r="C53" s="207" t="s">
        <v>383</v>
      </c>
      <c r="D53" s="207">
        <v>0</v>
      </c>
      <c r="E53" s="207"/>
      <c r="F53" s="207"/>
      <c r="G53" s="207">
        <v>0</v>
      </c>
      <c r="H53" s="207" t="s">
        <v>383</v>
      </c>
      <c r="I53" s="207"/>
      <c r="J53" s="207">
        <v>0</v>
      </c>
      <c r="K53" s="207"/>
      <c r="L53" s="207" t="s">
        <v>383</v>
      </c>
      <c r="M53" s="207"/>
      <c r="N53" s="207">
        <v>0</v>
      </c>
      <c r="O53" s="217"/>
      <c r="P53" s="207" t="s">
        <v>383</v>
      </c>
      <c r="Q53" s="207"/>
      <c r="R53" s="207">
        <v>0</v>
      </c>
      <c r="S53" s="207"/>
      <c r="T53" s="207" t="s">
        <v>383</v>
      </c>
      <c r="U53" s="207"/>
      <c r="V53" s="207">
        <v>0</v>
      </c>
      <c r="W53" s="207"/>
      <c r="X53" s="207">
        <v>0</v>
      </c>
      <c r="Y53" s="207"/>
      <c r="Z53" s="207" t="s">
        <v>383</v>
      </c>
      <c r="AA53" s="207"/>
      <c r="AB53" s="207">
        <v>0</v>
      </c>
      <c r="AC53" s="200">
        <v>0</v>
      </c>
    </row>
    <row r="54" spans="1:29" s="201" customFormat="1" x14ac:dyDescent="0.25">
      <c r="A54" s="202" t="s">
        <v>453</v>
      </c>
      <c r="B54" s="203" t="s">
        <v>432</v>
      </c>
      <c r="C54" s="207" t="s">
        <v>383</v>
      </c>
      <c r="D54" s="207">
        <v>2</v>
      </c>
      <c r="E54" s="207"/>
      <c r="F54" s="207"/>
      <c r="G54" s="207">
        <v>0</v>
      </c>
      <c r="H54" s="207" t="s">
        <v>383</v>
      </c>
      <c r="I54" s="207"/>
      <c r="J54" s="207">
        <v>0</v>
      </c>
      <c r="K54" s="207"/>
      <c r="L54" s="207" t="s">
        <v>383</v>
      </c>
      <c r="M54" s="207"/>
      <c r="N54" s="207">
        <v>2</v>
      </c>
      <c r="O54" s="217"/>
      <c r="P54" s="207" t="s">
        <v>383</v>
      </c>
      <c r="Q54" s="207"/>
      <c r="R54" s="207">
        <v>0</v>
      </c>
      <c r="S54" s="207"/>
      <c r="T54" s="207" t="s">
        <v>383</v>
      </c>
      <c r="U54" s="207"/>
      <c r="V54" s="207">
        <v>0</v>
      </c>
      <c r="W54" s="207"/>
      <c r="X54" s="207">
        <v>0</v>
      </c>
      <c r="Y54" s="207"/>
      <c r="Z54" s="207" t="s">
        <v>383</v>
      </c>
      <c r="AA54" s="207"/>
      <c r="AB54" s="207">
        <v>0</v>
      </c>
      <c r="AC54" s="200">
        <v>2</v>
      </c>
    </row>
    <row r="55" spans="1:29" s="201" customFormat="1" x14ac:dyDescent="0.25">
      <c r="A55" s="202" t="s">
        <v>454</v>
      </c>
      <c r="B55" s="203" t="s">
        <v>434</v>
      </c>
      <c r="C55" s="207" t="s">
        <v>383</v>
      </c>
      <c r="D55" s="207">
        <v>0</v>
      </c>
      <c r="E55" s="207"/>
      <c r="F55" s="207"/>
      <c r="G55" s="207">
        <v>0</v>
      </c>
      <c r="H55" s="207" t="s">
        <v>383</v>
      </c>
      <c r="I55" s="207"/>
      <c r="J55" s="207">
        <v>0</v>
      </c>
      <c r="K55" s="207"/>
      <c r="L55" s="207" t="s">
        <v>383</v>
      </c>
      <c r="M55" s="207"/>
      <c r="N55" s="207">
        <v>0</v>
      </c>
      <c r="O55" s="217"/>
      <c r="P55" s="207" t="s">
        <v>383</v>
      </c>
      <c r="Q55" s="207"/>
      <c r="R55" s="207">
        <v>0</v>
      </c>
      <c r="S55" s="207"/>
      <c r="T55" s="207" t="s">
        <v>383</v>
      </c>
      <c r="U55" s="207"/>
      <c r="V55" s="207">
        <v>0</v>
      </c>
      <c r="W55" s="207"/>
      <c r="X55" s="207">
        <v>0</v>
      </c>
      <c r="Y55" s="207"/>
      <c r="Z55" s="207" t="s">
        <v>383</v>
      </c>
      <c r="AA55" s="207"/>
      <c r="AB55" s="207">
        <v>0</v>
      </c>
      <c r="AC55" s="200">
        <v>0</v>
      </c>
    </row>
    <row r="56" spans="1:29" s="201" customFormat="1" x14ac:dyDescent="0.25">
      <c r="A56" s="202" t="s">
        <v>455</v>
      </c>
      <c r="B56" s="203" t="s">
        <v>436</v>
      </c>
      <c r="C56" s="207" t="s">
        <v>383</v>
      </c>
      <c r="D56" s="207">
        <v>0</v>
      </c>
      <c r="E56" s="207"/>
      <c r="F56" s="207"/>
      <c r="G56" s="207">
        <v>0</v>
      </c>
      <c r="H56" s="207" t="s">
        <v>383</v>
      </c>
      <c r="I56" s="207"/>
      <c r="J56" s="207">
        <v>0</v>
      </c>
      <c r="K56" s="207"/>
      <c r="L56" s="207" t="s">
        <v>383</v>
      </c>
      <c r="M56" s="207"/>
      <c r="N56" s="207">
        <v>0</v>
      </c>
      <c r="O56" s="217"/>
      <c r="P56" s="207" t="s">
        <v>383</v>
      </c>
      <c r="Q56" s="207"/>
      <c r="R56" s="207">
        <v>0</v>
      </c>
      <c r="S56" s="207"/>
      <c r="T56" s="207" t="s">
        <v>383</v>
      </c>
      <c r="U56" s="207"/>
      <c r="V56" s="207">
        <v>0</v>
      </c>
      <c r="W56" s="207"/>
      <c r="X56" s="207">
        <v>0</v>
      </c>
      <c r="Y56" s="207"/>
      <c r="Z56" s="207" t="s">
        <v>383</v>
      </c>
      <c r="AA56" s="207"/>
      <c r="AB56" s="207">
        <v>0</v>
      </c>
      <c r="AC56" s="200">
        <v>0</v>
      </c>
    </row>
    <row r="57" spans="1:29" s="201" customFormat="1" x14ac:dyDescent="0.25">
      <c r="A57" s="202" t="s">
        <v>456</v>
      </c>
      <c r="B57" s="203" t="s">
        <v>438</v>
      </c>
      <c r="C57" s="207" t="s">
        <v>383</v>
      </c>
      <c r="D57" s="207">
        <v>0</v>
      </c>
      <c r="E57" s="207"/>
      <c r="F57" s="207"/>
      <c r="G57" s="207">
        <v>0</v>
      </c>
      <c r="H57" s="207" t="s">
        <v>383</v>
      </c>
      <c r="I57" s="207"/>
      <c r="J57" s="207">
        <v>0</v>
      </c>
      <c r="K57" s="207"/>
      <c r="L57" s="207" t="s">
        <v>383</v>
      </c>
      <c r="M57" s="207"/>
      <c r="N57" s="207">
        <v>0</v>
      </c>
      <c r="O57" s="217"/>
      <c r="P57" s="207" t="s">
        <v>383</v>
      </c>
      <c r="Q57" s="207"/>
      <c r="R57" s="207">
        <v>0</v>
      </c>
      <c r="S57" s="207"/>
      <c r="T57" s="207" t="s">
        <v>383</v>
      </c>
      <c r="U57" s="207"/>
      <c r="V57" s="207">
        <v>0</v>
      </c>
      <c r="W57" s="207"/>
      <c r="X57" s="207">
        <v>0</v>
      </c>
      <c r="Y57" s="207"/>
      <c r="Z57" s="207" t="s">
        <v>383</v>
      </c>
      <c r="AA57" s="207"/>
      <c r="AB57" s="207">
        <v>0</v>
      </c>
      <c r="AC57" s="200">
        <v>0</v>
      </c>
    </row>
    <row r="58" spans="1:29" s="201" customFormat="1" x14ac:dyDescent="0.25">
      <c r="A58" s="202" t="s">
        <v>457</v>
      </c>
      <c r="B58" s="203" t="s">
        <v>440</v>
      </c>
      <c r="C58" s="207" t="s">
        <v>383</v>
      </c>
      <c r="D58" s="207">
        <v>0</v>
      </c>
      <c r="E58" s="207"/>
      <c r="F58" s="207"/>
      <c r="G58" s="207">
        <v>0</v>
      </c>
      <c r="H58" s="207" t="s">
        <v>383</v>
      </c>
      <c r="I58" s="207"/>
      <c r="J58" s="207">
        <v>0</v>
      </c>
      <c r="K58" s="207"/>
      <c r="L58" s="207" t="s">
        <v>383</v>
      </c>
      <c r="M58" s="207"/>
      <c r="N58" s="207">
        <v>0</v>
      </c>
      <c r="O58" s="217"/>
      <c r="P58" s="207" t="s">
        <v>383</v>
      </c>
      <c r="Q58" s="207"/>
      <c r="R58" s="207">
        <v>0</v>
      </c>
      <c r="S58" s="207"/>
      <c r="T58" s="207" t="s">
        <v>383</v>
      </c>
      <c r="U58" s="207"/>
      <c r="V58" s="207">
        <v>0</v>
      </c>
      <c r="W58" s="207"/>
      <c r="X58" s="207">
        <v>0</v>
      </c>
      <c r="Y58" s="207"/>
      <c r="Z58" s="207" t="s">
        <v>383</v>
      </c>
      <c r="AA58" s="207"/>
      <c r="AB58" s="207">
        <v>0</v>
      </c>
      <c r="AC58" s="200">
        <v>0</v>
      </c>
    </row>
    <row r="59" spans="1:29" s="201" customFormat="1" x14ac:dyDescent="0.25">
      <c r="A59" s="202" t="s">
        <v>458</v>
      </c>
      <c r="B59" s="203" t="s">
        <v>442</v>
      </c>
      <c r="C59" s="207" t="s">
        <v>383</v>
      </c>
      <c r="D59" s="207">
        <v>0</v>
      </c>
      <c r="E59" s="207"/>
      <c r="F59" s="207"/>
      <c r="G59" s="207">
        <v>0</v>
      </c>
      <c r="H59" s="207" t="s">
        <v>383</v>
      </c>
      <c r="I59" s="207"/>
      <c r="J59" s="207">
        <v>0</v>
      </c>
      <c r="K59" s="207"/>
      <c r="L59" s="207" t="s">
        <v>383</v>
      </c>
      <c r="M59" s="207"/>
      <c r="N59" s="207">
        <v>0</v>
      </c>
      <c r="O59" s="217"/>
      <c r="P59" s="207" t="s">
        <v>383</v>
      </c>
      <c r="Q59" s="207"/>
      <c r="R59" s="207">
        <v>0</v>
      </c>
      <c r="S59" s="207"/>
      <c r="T59" s="207" t="s">
        <v>383</v>
      </c>
      <c r="U59" s="207"/>
      <c r="V59" s="207">
        <v>0</v>
      </c>
      <c r="W59" s="207"/>
      <c r="X59" s="207">
        <v>0</v>
      </c>
      <c r="Y59" s="207"/>
      <c r="Z59" s="207" t="s">
        <v>383</v>
      </c>
      <c r="AA59" s="207"/>
      <c r="AB59" s="207">
        <v>0</v>
      </c>
      <c r="AC59" s="200">
        <v>0</v>
      </c>
    </row>
    <row r="60" spans="1:29" s="201" customFormat="1" x14ac:dyDescent="0.25">
      <c r="A60" s="202" t="s">
        <v>459</v>
      </c>
      <c r="B60" s="203" t="s">
        <v>444</v>
      </c>
      <c r="C60" s="207" t="s">
        <v>383</v>
      </c>
      <c r="D60" s="207">
        <v>0</v>
      </c>
      <c r="E60" s="207"/>
      <c r="F60" s="207"/>
      <c r="G60" s="207">
        <v>0</v>
      </c>
      <c r="H60" s="207" t="s">
        <v>383</v>
      </c>
      <c r="I60" s="207"/>
      <c r="J60" s="207">
        <v>0</v>
      </c>
      <c r="K60" s="207"/>
      <c r="L60" s="207" t="s">
        <v>383</v>
      </c>
      <c r="M60" s="207"/>
      <c r="N60" s="207">
        <v>0</v>
      </c>
      <c r="O60" s="217"/>
      <c r="P60" s="207" t="s">
        <v>383</v>
      </c>
      <c r="Q60" s="207"/>
      <c r="R60" s="207">
        <v>0</v>
      </c>
      <c r="S60" s="207"/>
      <c r="T60" s="207" t="s">
        <v>383</v>
      </c>
      <c r="U60" s="207"/>
      <c r="V60" s="207">
        <v>0</v>
      </c>
      <c r="W60" s="207"/>
      <c r="X60" s="207">
        <v>0</v>
      </c>
      <c r="Y60" s="207"/>
      <c r="Z60" s="207" t="s">
        <v>383</v>
      </c>
      <c r="AA60" s="207"/>
      <c r="AB60" s="207">
        <v>0</v>
      </c>
      <c r="AC60" s="200">
        <v>0</v>
      </c>
    </row>
    <row r="61" spans="1:29" s="201" customFormat="1" ht="35.25" customHeight="1" x14ac:dyDescent="0.25">
      <c r="A61" s="198" t="s">
        <v>59</v>
      </c>
      <c r="B61" s="199" t="s">
        <v>122</v>
      </c>
      <c r="C61" s="207"/>
      <c r="D61" s="207"/>
      <c r="E61" s="207"/>
      <c r="F61" s="207"/>
      <c r="G61" s="207"/>
      <c r="H61" s="207"/>
      <c r="I61" s="207"/>
      <c r="J61" s="207"/>
      <c r="K61" s="207"/>
      <c r="L61" s="207"/>
      <c r="M61" s="207"/>
      <c r="N61" s="207"/>
      <c r="O61" s="217"/>
      <c r="P61" s="207"/>
      <c r="Q61" s="207"/>
      <c r="R61" s="207"/>
      <c r="S61" s="207"/>
      <c r="T61" s="207"/>
      <c r="U61" s="207"/>
      <c r="V61" s="207"/>
      <c r="W61" s="207"/>
      <c r="X61" s="207"/>
      <c r="Y61" s="207"/>
      <c r="Z61" s="207"/>
      <c r="AA61" s="207"/>
      <c r="AB61" s="207"/>
      <c r="AC61" s="207"/>
    </row>
    <row r="62" spans="1:29" s="201" customFormat="1" x14ac:dyDescent="0.25">
      <c r="A62" s="202" t="s">
        <v>460</v>
      </c>
      <c r="B62" s="203" t="s">
        <v>121</v>
      </c>
      <c r="C62" s="207" t="s">
        <v>383</v>
      </c>
      <c r="D62" s="207">
        <v>0.21233861393</v>
      </c>
      <c r="E62" s="207"/>
      <c r="F62" s="207"/>
      <c r="G62" s="207">
        <v>0</v>
      </c>
      <c r="H62" s="207" t="s">
        <v>383</v>
      </c>
      <c r="I62" s="207"/>
      <c r="J62" s="207">
        <v>0</v>
      </c>
      <c r="K62" s="207"/>
      <c r="L62" s="207" t="s">
        <v>383</v>
      </c>
      <c r="M62" s="207"/>
      <c r="N62" s="207">
        <v>0.21233861393000003</v>
      </c>
      <c r="O62" s="217"/>
      <c r="P62" s="207" t="s">
        <v>383</v>
      </c>
      <c r="Q62" s="207"/>
      <c r="R62" s="207">
        <v>0</v>
      </c>
      <c r="S62" s="207"/>
      <c r="T62" s="207" t="s">
        <v>383</v>
      </c>
      <c r="U62" s="207"/>
      <c r="V62" s="207">
        <v>0</v>
      </c>
      <c r="W62" s="207"/>
      <c r="X62" s="207">
        <v>0</v>
      </c>
      <c r="Y62" s="207"/>
      <c r="Z62" s="207" t="s">
        <v>383</v>
      </c>
      <c r="AA62" s="207"/>
      <c r="AB62" s="207">
        <v>0</v>
      </c>
      <c r="AC62" s="207">
        <v>0.21233861393000003</v>
      </c>
    </row>
    <row r="63" spans="1:29" s="201" customFormat="1" x14ac:dyDescent="0.25">
      <c r="A63" s="202" t="s">
        <v>461</v>
      </c>
      <c r="B63" s="203" t="s">
        <v>118</v>
      </c>
      <c r="C63" s="207"/>
      <c r="D63" s="207"/>
      <c r="E63" s="207"/>
      <c r="F63" s="207"/>
      <c r="G63" s="207">
        <v>0</v>
      </c>
      <c r="H63" s="207" t="s">
        <v>383</v>
      </c>
      <c r="I63" s="207"/>
      <c r="J63" s="207">
        <v>0</v>
      </c>
      <c r="K63" s="207"/>
      <c r="L63" s="207" t="s">
        <v>383</v>
      </c>
      <c r="M63" s="207"/>
      <c r="N63" s="207">
        <v>0</v>
      </c>
      <c r="O63" s="217"/>
      <c r="P63" s="207" t="s">
        <v>383</v>
      </c>
      <c r="Q63" s="207"/>
      <c r="R63" s="207">
        <v>0</v>
      </c>
      <c r="S63" s="207"/>
      <c r="T63" s="207" t="s">
        <v>383</v>
      </c>
      <c r="U63" s="207"/>
      <c r="V63" s="207">
        <v>0</v>
      </c>
      <c r="W63" s="207"/>
      <c r="X63" s="207">
        <v>0</v>
      </c>
      <c r="Y63" s="207"/>
      <c r="Z63" s="207" t="s">
        <v>383</v>
      </c>
      <c r="AA63" s="207"/>
      <c r="AB63" s="207">
        <v>0</v>
      </c>
      <c r="AC63" s="207">
        <v>0</v>
      </c>
    </row>
    <row r="64" spans="1:29" s="201" customFormat="1" x14ac:dyDescent="0.25">
      <c r="A64" s="202" t="s">
        <v>462</v>
      </c>
      <c r="B64" s="205" t="s">
        <v>117</v>
      </c>
      <c r="C64" s="207"/>
      <c r="D64" s="207"/>
      <c r="E64" s="207"/>
      <c r="F64" s="207"/>
      <c r="G64" s="207">
        <v>0</v>
      </c>
      <c r="H64" s="207" t="s">
        <v>383</v>
      </c>
      <c r="I64" s="207"/>
      <c r="J64" s="207">
        <v>0</v>
      </c>
      <c r="K64" s="207"/>
      <c r="L64" s="207" t="s">
        <v>383</v>
      </c>
      <c r="M64" s="207"/>
      <c r="N64" s="207">
        <v>0</v>
      </c>
      <c r="O64" s="217"/>
      <c r="P64" s="207" t="s">
        <v>383</v>
      </c>
      <c r="Q64" s="207"/>
      <c r="R64" s="207">
        <v>0</v>
      </c>
      <c r="S64" s="207"/>
      <c r="T64" s="207" t="s">
        <v>383</v>
      </c>
      <c r="U64" s="207"/>
      <c r="V64" s="207">
        <v>0</v>
      </c>
      <c r="W64" s="207"/>
      <c r="X64" s="207">
        <v>0</v>
      </c>
      <c r="Y64" s="207"/>
      <c r="Z64" s="207" t="s">
        <v>383</v>
      </c>
      <c r="AA64" s="207"/>
      <c r="AB64" s="207">
        <v>0</v>
      </c>
      <c r="AC64" s="207">
        <v>0</v>
      </c>
    </row>
    <row r="65" spans="1:29" s="201" customFormat="1" x14ac:dyDescent="0.25">
      <c r="A65" s="202" t="s">
        <v>463</v>
      </c>
      <c r="B65" s="205" t="s">
        <v>116</v>
      </c>
      <c r="C65" s="207"/>
      <c r="D65" s="207"/>
      <c r="E65" s="207"/>
      <c r="F65" s="207"/>
      <c r="G65" s="207">
        <v>0</v>
      </c>
      <c r="H65" s="207" t="s">
        <v>383</v>
      </c>
      <c r="I65" s="207"/>
      <c r="J65" s="207">
        <v>0</v>
      </c>
      <c r="K65" s="207"/>
      <c r="L65" s="207" t="s">
        <v>383</v>
      </c>
      <c r="M65" s="207"/>
      <c r="N65" s="207">
        <v>0</v>
      </c>
      <c r="O65" s="217"/>
      <c r="P65" s="207" t="s">
        <v>383</v>
      </c>
      <c r="Q65" s="207"/>
      <c r="R65" s="207">
        <v>0</v>
      </c>
      <c r="S65" s="207"/>
      <c r="T65" s="207" t="s">
        <v>383</v>
      </c>
      <c r="U65" s="207"/>
      <c r="V65" s="207">
        <v>0</v>
      </c>
      <c r="W65" s="207"/>
      <c r="X65" s="207">
        <v>0</v>
      </c>
      <c r="Y65" s="207"/>
      <c r="Z65" s="207" t="s">
        <v>383</v>
      </c>
      <c r="AA65" s="207"/>
      <c r="AB65" s="207">
        <v>0</v>
      </c>
      <c r="AC65" s="207">
        <v>0</v>
      </c>
    </row>
    <row r="66" spans="1:29" s="201" customFormat="1" x14ac:dyDescent="0.25">
      <c r="A66" s="202" t="s">
        <v>464</v>
      </c>
      <c r="B66" s="205" t="s">
        <v>119</v>
      </c>
      <c r="C66" s="207"/>
      <c r="D66" s="207"/>
      <c r="E66" s="207"/>
      <c r="F66" s="207"/>
      <c r="G66" s="207">
        <v>0</v>
      </c>
      <c r="H66" s="207" t="s">
        <v>383</v>
      </c>
      <c r="I66" s="207"/>
      <c r="J66" s="207">
        <v>0</v>
      </c>
      <c r="K66" s="207"/>
      <c r="L66" s="207" t="s">
        <v>383</v>
      </c>
      <c r="M66" s="207"/>
      <c r="N66" s="207">
        <v>0</v>
      </c>
      <c r="O66" s="217"/>
      <c r="P66" s="207" t="s">
        <v>383</v>
      </c>
      <c r="Q66" s="207"/>
      <c r="R66" s="207">
        <v>0</v>
      </c>
      <c r="S66" s="207"/>
      <c r="T66" s="207" t="s">
        <v>383</v>
      </c>
      <c r="U66" s="207"/>
      <c r="V66" s="207">
        <v>0</v>
      </c>
      <c r="W66" s="207"/>
      <c r="X66" s="207">
        <v>0</v>
      </c>
      <c r="Y66" s="207"/>
      <c r="Z66" s="207" t="s">
        <v>383</v>
      </c>
      <c r="AA66" s="207"/>
      <c r="AB66" s="207">
        <v>0</v>
      </c>
      <c r="AC66" s="200">
        <v>0</v>
      </c>
    </row>
    <row r="67" spans="1:29" s="201" customFormat="1" x14ac:dyDescent="0.25">
      <c r="A67" s="202" t="s">
        <v>465</v>
      </c>
      <c r="B67" s="205" t="s">
        <v>466</v>
      </c>
      <c r="C67" s="207"/>
      <c r="D67" s="207"/>
      <c r="E67" s="207"/>
      <c r="F67" s="207"/>
      <c r="G67" s="207">
        <v>0</v>
      </c>
      <c r="H67" s="207" t="s">
        <v>383</v>
      </c>
      <c r="I67" s="207"/>
      <c r="J67" s="207">
        <v>0</v>
      </c>
      <c r="K67" s="207"/>
      <c r="L67" s="207" t="s">
        <v>383</v>
      </c>
      <c r="M67" s="207"/>
      <c r="N67" s="207">
        <v>2</v>
      </c>
      <c r="O67" s="217"/>
      <c r="P67" s="207" t="s">
        <v>383</v>
      </c>
      <c r="Q67" s="207"/>
      <c r="R67" s="207">
        <v>0</v>
      </c>
      <c r="S67" s="207"/>
      <c r="T67" s="207" t="s">
        <v>383</v>
      </c>
      <c r="U67" s="207"/>
      <c r="V67" s="207">
        <v>0</v>
      </c>
      <c r="W67" s="207"/>
      <c r="X67" s="207">
        <v>0</v>
      </c>
      <c r="Y67" s="207"/>
      <c r="Z67" s="207" t="s">
        <v>383</v>
      </c>
      <c r="AA67" s="207"/>
      <c r="AB67" s="207">
        <v>0</v>
      </c>
      <c r="AC67" s="200">
        <v>2</v>
      </c>
    </row>
    <row r="68" spans="1:29" s="201" customFormat="1" x14ac:dyDescent="0.25">
      <c r="A68" s="202" t="s">
        <v>467</v>
      </c>
      <c r="B68" s="205" t="s">
        <v>468</v>
      </c>
      <c r="C68" s="207"/>
      <c r="D68" s="207"/>
      <c r="E68" s="207"/>
      <c r="F68" s="207"/>
      <c r="G68" s="207">
        <v>0</v>
      </c>
      <c r="H68" s="207" t="s">
        <v>383</v>
      </c>
      <c r="I68" s="207"/>
      <c r="J68" s="207">
        <v>0</v>
      </c>
      <c r="K68" s="207"/>
      <c r="L68" s="207" t="s">
        <v>383</v>
      </c>
      <c r="M68" s="207"/>
      <c r="N68" s="207">
        <v>0</v>
      </c>
      <c r="O68" s="217"/>
      <c r="P68" s="207" t="s">
        <v>383</v>
      </c>
      <c r="Q68" s="207"/>
      <c r="R68" s="207">
        <v>0</v>
      </c>
      <c r="S68" s="207"/>
      <c r="T68" s="207" t="s">
        <v>383</v>
      </c>
      <c r="U68" s="207"/>
      <c r="V68" s="207">
        <v>0</v>
      </c>
      <c r="W68" s="207"/>
      <c r="X68" s="207">
        <v>0</v>
      </c>
      <c r="Y68" s="207"/>
      <c r="Z68" s="207" t="s">
        <v>383</v>
      </c>
      <c r="AA68" s="207"/>
      <c r="AB68" s="207">
        <v>0</v>
      </c>
      <c r="AC68" s="200">
        <v>0</v>
      </c>
    </row>
    <row r="69" spans="1:29" s="201" customFormat="1" x14ac:dyDescent="0.25">
      <c r="A69" s="202" t="s">
        <v>469</v>
      </c>
      <c r="B69" s="205" t="s">
        <v>470</v>
      </c>
      <c r="C69" s="207"/>
      <c r="D69" s="207"/>
      <c r="E69" s="207"/>
      <c r="F69" s="207"/>
      <c r="G69" s="207">
        <v>0</v>
      </c>
      <c r="H69" s="207" t="s">
        <v>383</v>
      </c>
      <c r="I69" s="207"/>
      <c r="J69" s="207">
        <v>0</v>
      </c>
      <c r="K69" s="207"/>
      <c r="L69" s="207" t="s">
        <v>383</v>
      </c>
      <c r="M69" s="207"/>
      <c r="N69" s="207">
        <v>0</v>
      </c>
      <c r="O69" s="217"/>
      <c r="P69" s="207" t="s">
        <v>383</v>
      </c>
      <c r="Q69" s="207"/>
      <c r="R69" s="207">
        <v>0</v>
      </c>
      <c r="S69" s="207"/>
      <c r="T69" s="207" t="s">
        <v>383</v>
      </c>
      <c r="U69" s="207"/>
      <c r="V69" s="207">
        <v>0</v>
      </c>
      <c r="W69" s="207"/>
      <c r="X69" s="207">
        <v>0</v>
      </c>
      <c r="Y69" s="207"/>
      <c r="Z69" s="207" t="s">
        <v>383</v>
      </c>
      <c r="AA69" s="207"/>
      <c r="AB69" s="207">
        <v>0</v>
      </c>
      <c r="AC69" s="200">
        <v>0</v>
      </c>
    </row>
    <row r="70" spans="1:29" s="201" customFormat="1" x14ac:dyDescent="0.25">
      <c r="A70" s="202" t="s">
        <v>471</v>
      </c>
      <c r="B70" s="205" t="s">
        <v>472</v>
      </c>
      <c r="C70" s="207"/>
      <c r="D70" s="207"/>
      <c r="E70" s="207"/>
      <c r="F70" s="207"/>
      <c r="G70" s="207">
        <v>0</v>
      </c>
      <c r="H70" s="207" t="s">
        <v>383</v>
      </c>
      <c r="I70" s="207"/>
      <c r="J70" s="207">
        <v>0</v>
      </c>
      <c r="K70" s="207"/>
      <c r="L70" s="207" t="s">
        <v>383</v>
      </c>
      <c r="M70" s="207"/>
      <c r="N70" s="207">
        <v>0</v>
      </c>
      <c r="O70" s="217"/>
      <c r="P70" s="207" t="s">
        <v>383</v>
      </c>
      <c r="Q70" s="207"/>
      <c r="R70" s="207">
        <v>0</v>
      </c>
      <c r="S70" s="207"/>
      <c r="T70" s="207" t="s">
        <v>383</v>
      </c>
      <c r="U70" s="207"/>
      <c r="V70" s="207">
        <v>0</v>
      </c>
      <c r="W70" s="207"/>
      <c r="X70" s="207">
        <v>0</v>
      </c>
      <c r="Y70" s="207"/>
      <c r="Z70" s="207" t="s">
        <v>383</v>
      </c>
      <c r="AA70" s="207"/>
      <c r="AB70" s="207">
        <v>0</v>
      </c>
      <c r="AC70" s="200">
        <v>0</v>
      </c>
    </row>
    <row r="71" spans="1:29" s="201" customFormat="1" x14ac:dyDescent="0.25">
      <c r="A71" s="202" t="s">
        <v>473</v>
      </c>
      <c r="B71" s="205" t="s">
        <v>474</v>
      </c>
      <c r="C71" s="207"/>
      <c r="D71" s="207"/>
      <c r="E71" s="207"/>
      <c r="F71" s="207"/>
      <c r="G71" s="207">
        <v>0</v>
      </c>
      <c r="H71" s="207" t="s">
        <v>383</v>
      </c>
      <c r="I71" s="207"/>
      <c r="J71" s="207">
        <v>0</v>
      </c>
      <c r="K71" s="207"/>
      <c r="L71" s="207" t="s">
        <v>383</v>
      </c>
      <c r="M71" s="207"/>
      <c r="N71" s="207">
        <v>0</v>
      </c>
      <c r="O71" s="217"/>
      <c r="P71" s="207" t="s">
        <v>383</v>
      </c>
      <c r="Q71" s="207"/>
      <c r="R71" s="207">
        <v>0</v>
      </c>
      <c r="S71" s="207"/>
      <c r="T71" s="207" t="s">
        <v>383</v>
      </c>
      <c r="U71" s="207"/>
      <c r="V71" s="207">
        <v>0</v>
      </c>
      <c r="W71" s="207"/>
      <c r="X71" s="207">
        <v>0</v>
      </c>
      <c r="Y71" s="207"/>
      <c r="Z71" s="207" t="s">
        <v>383</v>
      </c>
      <c r="AA71" s="207"/>
      <c r="AB71" s="207">
        <v>0</v>
      </c>
      <c r="AC71" s="200">
        <v>0</v>
      </c>
    </row>
    <row r="72" spans="1:29" s="201" customFormat="1" x14ac:dyDescent="0.25">
      <c r="A72" s="202" t="s">
        <v>475</v>
      </c>
      <c r="B72" s="205" t="s">
        <v>476</v>
      </c>
      <c r="C72" s="207"/>
      <c r="D72" s="207"/>
      <c r="E72" s="207"/>
      <c r="F72" s="207"/>
      <c r="G72" s="207">
        <v>0</v>
      </c>
      <c r="H72" s="207" t="s">
        <v>383</v>
      </c>
      <c r="I72" s="207"/>
      <c r="J72" s="207">
        <v>0</v>
      </c>
      <c r="K72" s="207"/>
      <c r="L72" s="207" t="s">
        <v>383</v>
      </c>
      <c r="M72" s="207"/>
      <c r="N72" s="207">
        <v>0</v>
      </c>
      <c r="O72" s="217"/>
      <c r="P72" s="207" t="s">
        <v>383</v>
      </c>
      <c r="Q72" s="207"/>
      <c r="R72" s="207">
        <v>0</v>
      </c>
      <c r="S72" s="207"/>
      <c r="T72" s="207" t="s">
        <v>383</v>
      </c>
      <c r="U72" s="207"/>
      <c r="V72" s="207">
        <v>0</v>
      </c>
      <c r="W72" s="207"/>
      <c r="X72" s="207">
        <v>0</v>
      </c>
      <c r="Y72" s="207"/>
      <c r="Z72" s="207" t="s">
        <v>383</v>
      </c>
      <c r="AA72" s="207"/>
      <c r="AB72" s="207">
        <v>0</v>
      </c>
      <c r="AC72" s="200">
        <v>0</v>
      </c>
    </row>
    <row r="73" spans="1:29" s="201" customFormat="1" x14ac:dyDescent="0.25">
      <c r="A73" s="202" t="s">
        <v>477</v>
      </c>
      <c r="B73" s="205" t="s">
        <v>478</v>
      </c>
      <c r="C73" s="207"/>
      <c r="D73" s="207"/>
      <c r="E73" s="207"/>
      <c r="F73" s="207"/>
      <c r="G73" s="207">
        <v>0</v>
      </c>
      <c r="H73" s="207" t="s">
        <v>383</v>
      </c>
      <c r="I73" s="207"/>
      <c r="J73" s="207">
        <v>0</v>
      </c>
      <c r="K73" s="207"/>
      <c r="L73" s="207" t="s">
        <v>383</v>
      </c>
      <c r="M73" s="207"/>
      <c r="N73" s="207">
        <v>0</v>
      </c>
      <c r="O73" s="217"/>
      <c r="P73" s="207" t="s">
        <v>383</v>
      </c>
      <c r="Q73" s="207"/>
      <c r="R73" s="207">
        <v>0</v>
      </c>
      <c r="S73" s="207"/>
      <c r="T73" s="207" t="s">
        <v>383</v>
      </c>
      <c r="U73" s="207"/>
      <c r="V73" s="207">
        <v>0</v>
      </c>
      <c r="W73" s="207"/>
      <c r="X73" s="207">
        <v>0</v>
      </c>
      <c r="Y73" s="207"/>
      <c r="Z73" s="207" t="s">
        <v>383</v>
      </c>
      <c r="AA73" s="207"/>
      <c r="AB73" s="207">
        <v>0</v>
      </c>
      <c r="AC73" s="200">
        <v>0</v>
      </c>
    </row>
    <row r="74" spans="1:29" s="201" customFormat="1" ht="36.75" customHeight="1" x14ac:dyDescent="0.25">
      <c r="A74" s="198" t="s">
        <v>58</v>
      </c>
      <c r="B74" s="208" t="s">
        <v>169</v>
      </c>
      <c r="C74" s="207"/>
      <c r="D74" s="207"/>
      <c r="E74" s="207"/>
      <c r="F74" s="207"/>
      <c r="G74" s="207">
        <v>0</v>
      </c>
      <c r="H74" s="207" t="s">
        <v>383</v>
      </c>
      <c r="I74" s="207"/>
      <c r="J74" s="207">
        <v>0</v>
      </c>
      <c r="K74" s="207"/>
      <c r="L74" s="207" t="s">
        <v>383</v>
      </c>
      <c r="M74" s="207"/>
      <c r="N74" s="207">
        <v>0</v>
      </c>
      <c r="O74" s="217"/>
      <c r="P74" s="207" t="s">
        <v>383</v>
      </c>
      <c r="Q74" s="207"/>
      <c r="R74" s="207">
        <v>0</v>
      </c>
      <c r="S74" s="207"/>
      <c r="T74" s="207" t="s">
        <v>383</v>
      </c>
      <c r="U74" s="207"/>
      <c r="V74" s="207">
        <v>0</v>
      </c>
      <c r="W74" s="207"/>
      <c r="X74" s="207">
        <v>0</v>
      </c>
      <c r="Y74" s="207"/>
      <c r="Z74" s="207" t="s">
        <v>383</v>
      </c>
      <c r="AA74" s="207"/>
      <c r="AB74" s="207">
        <v>0</v>
      </c>
      <c r="AC74" s="200">
        <v>0</v>
      </c>
    </row>
    <row r="75" spans="1:29" s="201" customFormat="1" x14ac:dyDescent="0.25">
      <c r="A75" s="198" t="s">
        <v>56</v>
      </c>
      <c r="B75" s="199" t="s">
        <v>120</v>
      </c>
      <c r="C75" s="207"/>
      <c r="D75" s="207"/>
      <c r="E75" s="207"/>
      <c r="F75" s="207"/>
      <c r="G75" s="207"/>
      <c r="H75" s="207"/>
      <c r="I75" s="207"/>
      <c r="J75" s="207"/>
      <c r="K75" s="207"/>
      <c r="L75" s="207"/>
      <c r="M75" s="207"/>
      <c r="N75" s="207"/>
      <c r="O75" s="217"/>
      <c r="P75" s="207"/>
      <c r="Q75" s="207"/>
      <c r="R75" s="207"/>
      <c r="S75" s="207"/>
      <c r="T75" s="207"/>
      <c r="U75" s="207"/>
      <c r="V75" s="207"/>
      <c r="W75" s="207"/>
      <c r="X75" s="207"/>
      <c r="Y75" s="207"/>
      <c r="Z75" s="207"/>
      <c r="AA75" s="207"/>
      <c r="AB75" s="207"/>
      <c r="AC75" s="207"/>
    </row>
    <row r="76" spans="1:29" s="201" customFormat="1" ht="31.5" x14ac:dyDescent="0.25">
      <c r="A76" s="202" t="s">
        <v>479</v>
      </c>
      <c r="B76" s="205" t="s">
        <v>425</v>
      </c>
      <c r="C76" s="153"/>
      <c r="D76" s="207"/>
      <c r="E76" s="210"/>
      <c r="F76" s="210"/>
      <c r="G76" s="207">
        <v>0</v>
      </c>
      <c r="H76" s="207" t="s">
        <v>383</v>
      </c>
      <c r="I76" s="210"/>
      <c r="J76" s="207">
        <v>0</v>
      </c>
      <c r="K76" s="209"/>
      <c r="L76" s="207" t="s">
        <v>383</v>
      </c>
      <c r="M76" s="209"/>
      <c r="N76" s="207">
        <v>0</v>
      </c>
      <c r="O76" s="217"/>
      <c r="P76" s="207" t="s">
        <v>383</v>
      </c>
      <c r="Q76" s="209"/>
      <c r="R76" s="207">
        <v>0</v>
      </c>
      <c r="S76" s="207"/>
      <c r="T76" s="207" t="s">
        <v>383</v>
      </c>
      <c r="U76" s="209"/>
      <c r="V76" s="207">
        <v>0</v>
      </c>
      <c r="W76" s="209"/>
      <c r="X76" s="207">
        <v>0</v>
      </c>
      <c r="Y76" s="209"/>
      <c r="Z76" s="207" t="s">
        <v>383</v>
      </c>
      <c r="AA76" s="209"/>
      <c r="AB76" s="207">
        <v>0</v>
      </c>
      <c r="AC76" s="207">
        <v>0</v>
      </c>
    </row>
    <row r="77" spans="1:29" s="201" customFormat="1" x14ac:dyDescent="0.25">
      <c r="A77" s="202" t="s">
        <v>480</v>
      </c>
      <c r="B77" s="205" t="s">
        <v>124</v>
      </c>
      <c r="C77" s="207"/>
      <c r="D77" s="207"/>
      <c r="E77" s="207"/>
      <c r="F77" s="207"/>
      <c r="G77" s="207">
        <v>0</v>
      </c>
      <c r="H77" s="207" t="s">
        <v>383</v>
      </c>
      <c r="I77" s="207"/>
      <c r="J77" s="207">
        <v>0</v>
      </c>
      <c r="K77" s="207"/>
      <c r="L77" s="207" t="s">
        <v>383</v>
      </c>
      <c r="M77" s="207"/>
      <c r="N77" s="207">
        <v>0</v>
      </c>
      <c r="O77" s="217"/>
      <c r="P77" s="207" t="s">
        <v>383</v>
      </c>
      <c r="Q77" s="207"/>
      <c r="R77" s="207">
        <v>0</v>
      </c>
      <c r="S77" s="207"/>
      <c r="T77" s="207" t="s">
        <v>383</v>
      </c>
      <c r="U77" s="207"/>
      <c r="V77" s="207">
        <v>0</v>
      </c>
      <c r="W77" s="207"/>
      <c r="X77" s="207">
        <v>0</v>
      </c>
      <c r="Y77" s="207"/>
      <c r="Z77" s="207" t="s">
        <v>383</v>
      </c>
      <c r="AA77" s="207"/>
      <c r="AB77" s="207">
        <v>0</v>
      </c>
      <c r="AC77" s="207">
        <v>0</v>
      </c>
    </row>
    <row r="78" spans="1:29" s="201" customFormat="1" x14ac:dyDescent="0.25">
      <c r="A78" s="202" t="s">
        <v>481</v>
      </c>
      <c r="B78" s="203" t="s">
        <v>405</v>
      </c>
      <c r="C78" s="214"/>
      <c r="D78" s="219"/>
      <c r="E78" s="207"/>
      <c r="F78" s="207"/>
      <c r="G78" s="207">
        <v>0</v>
      </c>
      <c r="H78" s="207" t="s">
        <v>383</v>
      </c>
      <c r="I78" s="207"/>
      <c r="J78" s="207">
        <v>0</v>
      </c>
      <c r="K78" s="207"/>
      <c r="L78" s="207" t="s">
        <v>383</v>
      </c>
      <c r="M78" s="207"/>
      <c r="N78" s="207">
        <v>0</v>
      </c>
      <c r="O78" s="217"/>
      <c r="P78" s="207" t="s">
        <v>383</v>
      </c>
      <c r="Q78" s="207"/>
      <c r="R78" s="207">
        <v>0</v>
      </c>
      <c r="S78" s="207"/>
      <c r="T78" s="207" t="s">
        <v>383</v>
      </c>
      <c r="U78" s="207"/>
      <c r="V78" s="207">
        <v>0</v>
      </c>
      <c r="W78" s="207"/>
      <c r="X78" s="207">
        <v>0</v>
      </c>
      <c r="Y78" s="207"/>
      <c r="Z78" s="207" t="s">
        <v>383</v>
      </c>
      <c r="AA78" s="207"/>
      <c r="AB78" s="207">
        <v>0</v>
      </c>
      <c r="AC78" s="207">
        <v>0</v>
      </c>
    </row>
    <row r="79" spans="1:29" s="201" customFormat="1" x14ac:dyDescent="0.25">
      <c r="A79" s="202" t="s">
        <v>482</v>
      </c>
      <c r="B79" s="203" t="s">
        <v>430</v>
      </c>
      <c r="C79" s="207"/>
      <c r="D79" s="207"/>
      <c r="E79" s="207"/>
      <c r="F79" s="207"/>
      <c r="G79" s="207">
        <v>0</v>
      </c>
      <c r="H79" s="207" t="s">
        <v>383</v>
      </c>
      <c r="I79" s="207"/>
      <c r="J79" s="207">
        <v>0</v>
      </c>
      <c r="K79" s="207"/>
      <c r="L79" s="207" t="s">
        <v>383</v>
      </c>
      <c r="M79" s="207"/>
      <c r="N79" s="207">
        <v>0</v>
      </c>
      <c r="O79" s="217"/>
      <c r="P79" s="207" t="s">
        <v>383</v>
      </c>
      <c r="Q79" s="207"/>
      <c r="R79" s="207">
        <v>0</v>
      </c>
      <c r="S79" s="207"/>
      <c r="T79" s="207" t="s">
        <v>383</v>
      </c>
      <c r="U79" s="207"/>
      <c r="V79" s="207">
        <v>0</v>
      </c>
      <c r="W79" s="207"/>
      <c r="X79" s="207">
        <v>0</v>
      </c>
      <c r="Y79" s="207"/>
      <c r="Z79" s="207" t="s">
        <v>383</v>
      </c>
      <c r="AA79" s="207"/>
      <c r="AB79" s="207">
        <v>0</v>
      </c>
      <c r="AC79" s="207">
        <v>0</v>
      </c>
    </row>
    <row r="80" spans="1:29" s="201" customFormat="1" x14ac:dyDescent="0.25">
      <c r="A80" s="202" t="s">
        <v>483</v>
      </c>
      <c r="B80" s="203" t="s">
        <v>432</v>
      </c>
      <c r="C80" s="153"/>
      <c r="D80" s="209"/>
      <c r="E80" s="210"/>
      <c r="F80" s="210"/>
      <c r="G80" s="207">
        <v>0</v>
      </c>
      <c r="H80" s="207" t="s">
        <v>383</v>
      </c>
      <c r="I80" s="210"/>
      <c r="J80" s="207">
        <v>0</v>
      </c>
      <c r="K80" s="209"/>
      <c r="L80" s="207" t="s">
        <v>383</v>
      </c>
      <c r="M80" s="209"/>
      <c r="N80" s="207">
        <v>0</v>
      </c>
      <c r="O80" s="217"/>
      <c r="P80" s="207" t="s">
        <v>383</v>
      </c>
      <c r="Q80" s="209"/>
      <c r="R80" s="207">
        <v>0</v>
      </c>
      <c r="S80" s="209"/>
      <c r="T80" s="207" t="s">
        <v>383</v>
      </c>
      <c r="U80" s="209"/>
      <c r="V80" s="207">
        <v>0</v>
      </c>
      <c r="W80" s="209"/>
      <c r="X80" s="207">
        <v>0</v>
      </c>
      <c r="Y80" s="209"/>
      <c r="Z80" s="207" t="s">
        <v>383</v>
      </c>
      <c r="AA80" s="209"/>
      <c r="AB80" s="207">
        <v>0</v>
      </c>
      <c r="AC80" s="207">
        <v>0</v>
      </c>
    </row>
    <row r="81" spans="1:29" s="201" customFormat="1" x14ac:dyDescent="0.25">
      <c r="A81" s="202" t="s">
        <v>484</v>
      </c>
      <c r="B81" s="203" t="s">
        <v>434</v>
      </c>
      <c r="C81" s="153"/>
      <c r="D81" s="209"/>
      <c r="E81" s="210"/>
      <c r="F81" s="210"/>
      <c r="G81" s="207">
        <v>0</v>
      </c>
      <c r="H81" s="207" t="s">
        <v>383</v>
      </c>
      <c r="I81" s="210"/>
      <c r="J81" s="207">
        <v>0</v>
      </c>
      <c r="K81" s="209"/>
      <c r="L81" s="207" t="s">
        <v>383</v>
      </c>
      <c r="M81" s="209"/>
      <c r="N81" s="207">
        <v>0</v>
      </c>
      <c r="O81" s="217"/>
      <c r="P81" s="207" t="s">
        <v>383</v>
      </c>
      <c r="Q81" s="209"/>
      <c r="R81" s="207">
        <v>0</v>
      </c>
      <c r="S81" s="209"/>
      <c r="T81" s="207" t="s">
        <v>383</v>
      </c>
      <c r="U81" s="209"/>
      <c r="V81" s="207">
        <v>0</v>
      </c>
      <c r="W81" s="209"/>
      <c r="X81" s="207">
        <v>0</v>
      </c>
      <c r="Y81" s="209"/>
      <c r="Z81" s="207" t="s">
        <v>383</v>
      </c>
      <c r="AA81" s="209"/>
      <c r="AB81" s="207">
        <v>0</v>
      </c>
      <c r="AC81" s="207">
        <v>0</v>
      </c>
    </row>
    <row r="82" spans="1:29" s="201" customFormat="1" x14ac:dyDescent="0.25">
      <c r="A82" s="202" t="s">
        <v>485</v>
      </c>
      <c r="B82" s="203" t="s">
        <v>436</v>
      </c>
      <c r="C82" s="153"/>
      <c r="D82" s="209"/>
      <c r="E82" s="210"/>
      <c r="F82" s="210"/>
      <c r="G82" s="207">
        <v>0</v>
      </c>
      <c r="H82" s="207" t="s">
        <v>383</v>
      </c>
      <c r="I82" s="210"/>
      <c r="J82" s="207">
        <v>0</v>
      </c>
      <c r="K82" s="209"/>
      <c r="L82" s="207" t="s">
        <v>383</v>
      </c>
      <c r="M82" s="209"/>
      <c r="N82" s="207">
        <v>0</v>
      </c>
      <c r="O82" s="217"/>
      <c r="P82" s="207" t="s">
        <v>383</v>
      </c>
      <c r="Q82" s="209"/>
      <c r="R82" s="207">
        <v>0</v>
      </c>
      <c r="S82" s="209"/>
      <c r="T82" s="207" t="s">
        <v>383</v>
      </c>
      <c r="U82" s="209"/>
      <c r="V82" s="207">
        <v>0</v>
      </c>
      <c r="W82" s="209"/>
      <c r="X82" s="207">
        <v>0</v>
      </c>
      <c r="Y82" s="209"/>
      <c r="Z82" s="207" t="s">
        <v>383</v>
      </c>
      <c r="AA82" s="209"/>
      <c r="AB82" s="207">
        <v>0</v>
      </c>
      <c r="AC82" s="207">
        <v>0</v>
      </c>
    </row>
    <row r="83" spans="1:29" s="201" customFormat="1" x14ac:dyDescent="0.25">
      <c r="A83" s="202" t="s">
        <v>486</v>
      </c>
      <c r="B83" s="203" t="s">
        <v>438</v>
      </c>
      <c r="C83" s="153"/>
      <c r="D83" s="209"/>
      <c r="E83" s="210"/>
      <c r="F83" s="210"/>
      <c r="G83" s="207">
        <v>0</v>
      </c>
      <c r="H83" s="207" t="s">
        <v>383</v>
      </c>
      <c r="I83" s="210"/>
      <c r="J83" s="207">
        <v>0</v>
      </c>
      <c r="K83" s="209"/>
      <c r="L83" s="207" t="s">
        <v>383</v>
      </c>
      <c r="M83" s="209"/>
      <c r="N83" s="207">
        <v>0</v>
      </c>
      <c r="O83" s="217"/>
      <c r="P83" s="207" t="s">
        <v>383</v>
      </c>
      <c r="Q83" s="209"/>
      <c r="R83" s="207">
        <v>0</v>
      </c>
      <c r="S83" s="209"/>
      <c r="T83" s="207" t="s">
        <v>383</v>
      </c>
      <c r="U83" s="209"/>
      <c r="V83" s="207">
        <v>0</v>
      </c>
      <c r="W83" s="209"/>
      <c r="X83" s="207">
        <v>0</v>
      </c>
      <c r="Y83" s="209"/>
      <c r="Z83" s="207" t="s">
        <v>383</v>
      </c>
      <c r="AA83" s="209"/>
      <c r="AB83" s="207">
        <v>0</v>
      </c>
      <c r="AC83" s="207">
        <v>0</v>
      </c>
    </row>
    <row r="84" spans="1:29" s="201" customFormat="1" x14ac:dyDescent="0.25">
      <c r="A84" s="202" t="s">
        <v>487</v>
      </c>
      <c r="B84" s="203" t="s">
        <v>440</v>
      </c>
      <c r="C84" s="153"/>
      <c r="D84" s="209"/>
      <c r="E84" s="210"/>
      <c r="F84" s="210"/>
      <c r="G84" s="207">
        <v>0</v>
      </c>
      <c r="H84" s="207" t="s">
        <v>383</v>
      </c>
      <c r="I84" s="210"/>
      <c r="J84" s="207">
        <v>0</v>
      </c>
      <c r="K84" s="209"/>
      <c r="L84" s="207" t="s">
        <v>383</v>
      </c>
      <c r="M84" s="209"/>
      <c r="N84" s="207">
        <v>0</v>
      </c>
      <c r="O84" s="217"/>
      <c r="P84" s="207" t="s">
        <v>383</v>
      </c>
      <c r="Q84" s="209"/>
      <c r="R84" s="207">
        <v>0</v>
      </c>
      <c r="S84" s="209"/>
      <c r="T84" s="207" t="s">
        <v>383</v>
      </c>
      <c r="U84" s="209"/>
      <c r="V84" s="207">
        <v>0</v>
      </c>
      <c r="W84" s="209"/>
      <c r="X84" s="207">
        <v>0</v>
      </c>
      <c r="Y84" s="209"/>
      <c r="Z84" s="207" t="s">
        <v>383</v>
      </c>
      <c r="AA84" s="209"/>
      <c r="AB84" s="207">
        <v>0</v>
      </c>
      <c r="AC84" s="207">
        <v>0</v>
      </c>
    </row>
    <row r="85" spans="1:29" s="201" customFormat="1" x14ac:dyDescent="0.25">
      <c r="A85" s="202" t="s">
        <v>488</v>
      </c>
      <c r="B85" s="203" t="s">
        <v>442</v>
      </c>
      <c r="C85" s="153"/>
      <c r="D85" s="209"/>
      <c r="E85" s="210"/>
      <c r="F85" s="210"/>
      <c r="G85" s="207">
        <v>0</v>
      </c>
      <c r="H85" s="207" t="s">
        <v>383</v>
      </c>
      <c r="I85" s="210"/>
      <c r="J85" s="207">
        <v>0</v>
      </c>
      <c r="K85" s="209"/>
      <c r="L85" s="207" t="s">
        <v>383</v>
      </c>
      <c r="M85" s="209"/>
      <c r="N85" s="207">
        <v>0</v>
      </c>
      <c r="O85" s="217"/>
      <c r="P85" s="207" t="s">
        <v>383</v>
      </c>
      <c r="Q85" s="209"/>
      <c r="R85" s="207">
        <v>0</v>
      </c>
      <c r="S85" s="209"/>
      <c r="T85" s="207" t="s">
        <v>383</v>
      </c>
      <c r="U85" s="209"/>
      <c r="V85" s="207">
        <v>0</v>
      </c>
      <c r="W85" s="209"/>
      <c r="X85" s="207">
        <v>0</v>
      </c>
      <c r="Y85" s="209"/>
      <c r="Z85" s="207" t="s">
        <v>383</v>
      </c>
      <c r="AA85" s="209"/>
      <c r="AB85" s="207">
        <v>0</v>
      </c>
      <c r="AC85" s="207">
        <v>0</v>
      </c>
    </row>
    <row r="86" spans="1:29" s="201" customFormat="1" ht="13.5" customHeight="1" x14ac:dyDescent="0.25">
      <c r="A86" s="202" t="s">
        <v>489</v>
      </c>
      <c r="B86" s="203" t="s">
        <v>444</v>
      </c>
      <c r="C86" s="211"/>
      <c r="D86" s="209"/>
      <c r="E86" s="210"/>
      <c r="F86" s="210"/>
      <c r="G86" s="207">
        <v>0</v>
      </c>
      <c r="H86" s="207" t="s">
        <v>383</v>
      </c>
      <c r="I86" s="210"/>
      <c r="J86" s="207">
        <v>0</v>
      </c>
      <c r="K86" s="209"/>
      <c r="L86" s="207" t="s">
        <v>383</v>
      </c>
      <c r="M86" s="209"/>
      <c r="N86" s="207">
        <v>0</v>
      </c>
      <c r="O86" s="217"/>
      <c r="P86" s="207" t="s">
        <v>383</v>
      </c>
      <c r="Q86" s="209"/>
      <c r="R86" s="207">
        <v>0</v>
      </c>
      <c r="S86" s="209"/>
      <c r="T86" s="207" t="s">
        <v>383</v>
      </c>
      <c r="U86" s="209"/>
      <c r="V86" s="207">
        <v>0</v>
      </c>
      <c r="W86" s="209"/>
      <c r="X86" s="207">
        <v>0</v>
      </c>
      <c r="Y86" s="209"/>
      <c r="Z86" s="207" t="s">
        <v>383</v>
      </c>
      <c r="AA86" s="209"/>
      <c r="AB86" s="207">
        <v>0</v>
      </c>
      <c r="AC86" s="207">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5" sqref="A15:AV1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00" t="str">
        <f>'1. паспорт местоположение'!$A$5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18" t="str">
        <f>'1. паспорт местоположение'!$A$9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8.25" customHeight="1"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18" t="str">
        <f>'1. паспорт местоположение'!A12:C12</f>
        <v>O_NS1100.AS.0005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8"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1" customFormat="1" x14ac:dyDescent="0.25">
      <c r="A21" s="484" t="s">
        <v>356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1" customFormat="1" ht="58.5" customHeight="1" x14ac:dyDescent="0.25">
      <c r="A22" s="485" t="s">
        <v>52</v>
      </c>
      <c r="B22" s="488" t="s">
        <v>24</v>
      </c>
      <c r="C22" s="485" t="s">
        <v>51</v>
      </c>
      <c r="D22" s="485" t="s">
        <v>50</v>
      </c>
      <c r="E22" s="491" t="s">
        <v>367</v>
      </c>
      <c r="F22" s="492"/>
      <c r="G22" s="492"/>
      <c r="H22" s="492"/>
      <c r="I22" s="492"/>
      <c r="J22" s="492"/>
      <c r="K22" s="492"/>
      <c r="L22" s="493"/>
      <c r="M22" s="485" t="s">
        <v>49</v>
      </c>
      <c r="N22" s="485" t="s">
        <v>48</v>
      </c>
      <c r="O22" s="485" t="s">
        <v>47</v>
      </c>
      <c r="P22" s="494" t="s">
        <v>177</v>
      </c>
      <c r="Q22" s="494" t="s">
        <v>46</v>
      </c>
      <c r="R22" s="494" t="s">
        <v>45</v>
      </c>
      <c r="S22" s="494" t="s">
        <v>44</v>
      </c>
      <c r="T22" s="494"/>
      <c r="U22" s="495" t="s">
        <v>43</v>
      </c>
      <c r="V22" s="495" t="s">
        <v>42</v>
      </c>
      <c r="W22" s="494" t="s">
        <v>41</v>
      </c>
      <c r="X22" s="494" t="s">
        <v>40</v>
      </c>
      <c r="Y22" s="494" t="s">
        <v>39</v>
      </c>
      <c r="Z22" s="508"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498" t="s">
        <v>25</v>
      </c>
    </row>
    <row r="23" spans="1:48" s="21" customFormat="1" ht="64.5" customHeight="1" x14ac:dyDescent="0.25">
      <c r="A23" s="486"/>
      <c r="B23" s="489"/>
      <c r="C23" s="486"/>
      <c r="D23" s="486"/>
      <c r="E23" s="500" t="s">
        <v>23</v>
      </c>
      <c r="F23" s="502" t="s">
        <v>119</v>
      </c>
      <c r="G23" s="502" t="s">
        <v>118</v>
      </c>
      <c r="H23" s="502" t="s">
        <v>117</v>
      </c>
      <c r="I23" s="506" t="s">
        <v>280</v>
      </c>
      <c r="J23" s="506" t="s">
        <v>281</v>
      </c>
      <c r="K23" s="506" t="s">
        <v>282</v>
      </c>
      <c r="L23" s="502" t="s">
        <v>78</v>
      </c>
      <c r="M23" s="486"/>
      <c r="N23" s="486"/>
      <c r="O23" s="486"/>
      <c r="P23" s="494"/>
      <c r="Q23" s="494"/>
      <c r="R23" s="494"/>
      <c r="S23" s="504" t="s">
        <v>2</v>
      </c>
      <c r="T23" s="504" t="s">
        <v>11</v>
      </c>
      <c r="U23" s="495"/>
      <c r="V23" s="495"/>
      <c r="W23" s="494"/>
      <c r="X23" s="494"/>
      <c r="Y23" s="494"/>
      <c r="Z23" s="494"/>
      <c r="AA23" s="494"/>
      <c r="AB23" s="494"/>
      <c r="AC23" s="494"/>
      <c r="AD23" s="494"/>
      <c r="AE23" s="494"/>
      <c r="AF23" s="494" t="s">
        <v>22</v>
      </c>
      <c r="AG23" s="494"/>
      <c r="AH23" s="494" t="s">
        <v>21</v>
      </c>
      <c r="AI23" s="494"/>
      <c r="AJ23" s="485" t="s">
        <v>20</v>
      </c>
      <c r="AK23" s="485" t="s">
        <v>19</v>
      </c>
      <c r="AL23" s="485" t="s">
        <v>18</v>
      </c>
      <c r="AM23" s="485" t="s">
        <v>17</v>
      </c>
      <c r="AN23" s="485" t="s">
        <v>16</v>
      </c>
      <c r="AO23" s="485" t="s">
        <v>15</v>
      </c>
      <c r="AP23" s="485" t="s">
        <v>14</v>
      </c>
      <c r="AQ23" s="496" t="s">
        <v>11</v>
      </c>
      <c r="AR23" s="494"/>
      <c r="AS23" s="494"/>
      <c r="AT23" s="494"/>
      <c r="AU23" s="494"/>
      <c r="AV23" s="499"/>
    </row>
    <row r="24" spans="1:48" s="21"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93" t="s">
        <v>13</v>
      </c>
      <c r="AG24" s="93" t="s">
        <v>12</v>
      </c>
      <c r="AH24" s="94" t="s">
        <v>2</v>
      </c>
      <c r="AI24" s="94" t="s">
        <v>11</v>
      </c>
      <c r="AJ24" s="487"/>
      <c r="AK24" s="487"/>
      <c r="AL24" s="487"/>
      <c r="AM24" s="487"/>
      <c r="AN24" s="487"/>
      <c r="AO24" s="487"/>
      <c r="AP24" s="487"/>
      <c r="AQ24" s="497"/>
      <c r="AR24" s="494"/>
      <c r="AS24" s="494"/>
      <c r="AT24" s="494"/>
      <c r="AU24" s="494"/>
      <c r="AV24" s="4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58"/>
      <c r="B26" s="159"/>
      <c r="C26" s="159"/>
      <c r="D26" s="182"/>
      <c r="E26" s="160"/>
      <c r="F26" s="160"/>
      <c r="G26" s="160"/>
      <c r="H26" s="160"/>
      <c r="I26" s="160"/>
      <c r="J26" s="160"/>
      <c r="K26" s="191"/>
      <c r="L26" s="191"/>
      <c r="M26" s="159"/>
      <c r="N26" s="159"/>
      <c r="O26" s="159"/>
      <c r="P26" s="180"/>
      <c r="Q26" s="159"/>
      <c r="R26" s="180"/>
      <c r="S26" s="159"/>
      <c r="T26" s="159"/>
      <c r="U26" s="159"/>
      <c r="V26" s="159"/>
      <c r="W26" s="159"/>
      <c r="X26" s="162"/>
      <c r="Y26" s="159"/>
      <c r="Z26" s="163"/>
      <c r="AA26" s="162"/>
      <c r="AB26" s="162"/>
      <c r="AC26" s="159"/>
      <c r="AD26" s="161"/>
      <c r="AE26" s="161"/>
      <c r="AF26" s="158"/>
      <c r="AG26" s="159"/>
      <c r="AH26" s="159"/>
      <c r="AI26" s="159"/>
      <c r="AJ26" s="159"/>
      <c r="AK26" s="159"/>
      <c r="AL26" s="163"/>
      <c r="AM26" s="163"/>
      <c r="AN26" s="163"/>
      <c r="AO26" s="163"/>
      <c r="AP26" s="159"/>
      <c r="AQ26" s="159"/>
      <c r="AR26" s="159"/>
      <c r="AS26" s="159"/>
      <c r="AT26" s="159"/>
      <c r="AU26" s="163"/>
      <c r="AV26" s="159"/>
    </row>
    <row r="27" spans="1:48"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59"/>
      <c r="X27" s="162"/>
      <c r="Y27" s="159"/>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row>
    <row r="28" spans="1:48"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59"/>
      <c r="X28" s="162"/>
      <c r="Y28" s="159"/>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row>
    <row r="29" spans="1:48"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59"/>
      <c r="X29" s="162"/>
      <c r="Y29" s="159"/>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59"/>
      <c r="X30" s="162"/>
      <c r="Y30" s="159"/>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row>
    <row r="31" spans="1:4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59"/>
      <c r="X31" s="162"/>
      <c r="Y31" s="159"/>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row>
    <row r="32" spans="1:4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59"/>
      <c r="X32" s="162"/>
      <c r="Y32" s="159"/>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opLeftCell="A9" zoomScale="85" zoomScaleNormal="85" workbookViewId="0">
      <selection activeCell="B22" sqref="B22"/>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68</v>
      </c>
    </row>
    <row r="2" spans="1:2" ht="18.75" x14ac:dyDescent="0.3">
      <c r="B2" s="14" t="s">
        <v>10</v>
      </c>
    </row>
    <row r="3" spans="1:2" ht="18.75" x14ac:dyDescent="0.3">
      <c r="B3" s="14" t="s">
        <v>385</v>
      </c>
    </row>
    <row r="5" spans="1:2" ht="18.75" x14ac:dyDescent="0.3">
      <c r="A5" s="512" t="str">
        <f>'1. паспорт местоположение'!A5:C5</f>
        <v>Год раскрытия информации: 2024 год</v>
      </c>
      <c r="B5" s="512"/>
    </row>
    <row r="6" spans="1:2" ht="18.75" x14ac:dyDescent="0.3">
      <c r="A6" s="136"/>
      <c r="B6" s="136"/>
    </row>
    <row r="7" spans="1:2" ht="18.75" x14ac:dyDescent="0.25">
      <c r="A7" s="304" t="s">
        <v>9</v>
      </c>
      <c r="B7" s="304"/>
    </row>
    <row r="8" spans="1:2" ht="18.75" x14ac:dyDescent="0.25">
      <c r="A8" s="96"/>
      <c r="B8" s="96"/>
    </row>
    <row r="9" spans="1:2" ht="15.75" x14ac:dyDescent="0.25">
      <c r="A9" s="513" t="str">
        <f>'1. паспорт местоположение'!A9:C9</f>
        <v xml:space="preserve"> АО "Россети Тюмень" </v>
      </c>
      <c r="B9" s="513"/>
    </row>
    <row r="10" spans="1:2" ht="18.75" x14ac:dyDescent="0.25">
      <c r="A10" s="510" t="s">
        <v>8</v>
      </c>
      <c r="B10" s="510"/>
    </row>
    <row r="11" spans="1:2" ht="18.75" x14ac:dyDescent="0.25">
      <c r="A11" s="96"/>
      <c r="B11" s="96"/>
    </row>
    <row r="12" spans="1:2" ht="15.75" x14ac:dyDescent="0.25">
      <c r="A12" s="514" t="str">
        <f>'1. паспорт местоположение'!A12:C12</f>
        <v>O_NS1100.AS.0005</v>
      </c>
      <c r="B12" s="515"/>
    </row>
    <row r="13" spans="1:2" ht="18.75" x14ac:dyDescent="0.25">
      <c r="A13" s="510" t="s">
        <v>7</v>
      </c>
      <c r="B13" s="510"/>
    </row>
    <row r="14" spans="1:2" ht="18.75" x14ac:dyDescent="0.25">
      <c r="A14" s="10"/>
      <c r="B14" s="10"/>
    </row>
    <row r="15" spans="1:2" ht="97.5" customHeight="1" x14ac:dyDescent="0.25">
      <c r="A15" s="509"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509"/>
    </row>
    <row r="16" spans="1:2" ht="18.75" x14ac:dyDescent="0.25">
      <c r="A16" s="510" t="s">
        <v>6</v>
      </c>
      <c r="B16" s="510"/>
    </row>
    <row r="17" spans="1:3" ht="15.75" x14ac:dyDescent="0.25">
      <c r="A17" s="90"/>
      <c r="B17" s="115"/>
    </row>
    <row r="18" spans="1:3" ht="30" customHeight="1" x14ac:dyDescent="0.25">
      <c r="A18" s="511" t="s">
        <v>357</v>
      </c>
      <c r="B18" s="511"/>
    </row>
    <row r="19" spans="1:3" s="171" customFormat="1" ht="30" customHeight="1" x14ac:dyDescent="0.25">
      <c r="A19" s="228"/>
      <c r="B19" s="228"/>
    </row>
    <row r="20" spans="1:3" ht="15.75" thickBot="1" x14ac:dyDescent="0.3"/>
    <row r="21" spans="1:3" ht="142.5" customHeight="1" x14ac:dyDescent="0.25">
      <c r="A21" s="116" t="s">
        <v>386</v>
      </c>
      <c r="B21" s="117" t="str">
        <f>A15</f>
        <v>Установка средств учета электрической энергии на ПС 110/35/6 кВ Элегаз для подключения энергопринимающих устройств ООО «СГЭС» ПКУ по 35 кВ – 2 шт.)</v>
      </c>
      <c r="C21" s="171"/>
    </row>
    <row r="22" spans="1:3" ht="28.5" x14ac:dyDescent="0.25">
      <c r="A22" s="118" t="s">
        <v>250</v>
      </c>
      <c r="B22" s="119" t="s">
        <v>518</v>
      </c>
      <c r="C22" s="171"/>
    </row>
    <row r="23" spans="1:3" x14ac:dyDescent="0.25">
      <c r="A23" s="118" t="s">
        <v>231</v>
      </c>
      <c r="B23" s="120" t="s">
        <v>522</v>
      </c>
      <c r="C23" s="171"/>
    </row>
    <row r="24" spans="1:3" ht="61.5" customHeight="1" x14ac:dyDescent="0.25">
      <c r="A24" s="118" t="s">
        <v>251</v>
      </c>
      <c r="B24" s="224" t="s">
        <v>546</v>
      </c>
      <c r="C24" s="171"/>
    </row>
    <row r="25" spans="1:3" x14ac:dyDescent="0.25">
      <c r="A25" s="122" t="s">
        <v>252</v>
      </c>
      <c r="B25" s="215">
        <v>2025</v>
      </c>
      <c r="C25" s="171"/>
    </row>
    <row r="26" spans="1:3" ht="28.5" x14ac:dyDescent="0.25">
      <c r="A26" s="122" t="s">
        <v>253</v>
      </c>
      <c r="B26" s="185" t="str">
        <f>'3.3 паспорт описание'!C30</f>
        <v>Н</v>
      </c>
      <c r="C26" s="171"/>
    </row>
    <row r="27" spans="1:3" ht="28.5" x14ac:dyDescent="0.25">
      <c r="A27" s="123" t="s">
        <v>524</v>
      </c>
      <c r="B27" s="181">
        <f>'6.2. Паспорт фин осв ввод'!D24</f>
        <v>0.25313957262298747</v>
      </c>
      <c r="C27" s="171"/>
    </row>
    <row r="28" spans="1:3" ht="30" x14ac:dyDescent="0.25">
      <c r="A28" s="125" t="s">
        <v>254</v>
      </c>
      <c r="B28" s="151" t="s">
        <v>511</v>
      </c>
      <c r="C28" s="171"/>
    </row>
    <row r="29" spans="1:3" ht="28.5" x14ac:dyDescent="0.25">
      <c r="A29" s="123" t="s">
        <v>255</v>
      </c>
      <c r="B29" s="124"/>
      <c r="C29" s="139"/>
    </row>
    <row r="30" spans="1:3" ht="28.5" x14ac:dyDescent="0.25">
      <c r="A30" s="126" t="s">
        <v>256</v>
      </c>
      <c r="B30" s="127"/>
      <c r="C30" s="171"/>
    </row>
    <row r="31" spans="1:3" x14ac:dyDescent="0.25">
      <c r="A31" s="125" t="s">
        <v>257</v>
      </c>
      <c r="B31" s="121"/>
      <c r="C31" s="171"/>
    </row>
    <row r="32" spans="1:3" ht="30" customHeight="1" thickBot="1" x14ac:dyDescent="0.3">
      <c r="A32" s="128" t="s">
        <v>387</v>
      </c>
      <c r="B32" s="129"/>
      <c r="C32" s="171"/>
    </row>
    <row r="33" spans="1:3" s="131" customFormat="1" ht="42.75" customHeight="1" x14ac:dyDescent="0.25">
      <c r="A33" s="130"/>
      <c r="B33" s="138"/>
    </row>
    <row r="34" spans="1:3" s="131" customFormat="1" x14ac:dyDescent="0.25">
      <c r="A34" s="132" t="s">
        <v>258</v>
      </c>
      <c r="B34" s="133"/>
    </row>
    <row r="35" spans="1:3" s="131" customFormat="1" x14ac:dyDescent="0.25">
      <c r="A35" s="132" t="s">
        <v>259</v>
      </c>
      <c r="B35" s="134"/>
    </row>
    <row r="36" spans="1:3" s="131" customFormat="1" x14ac:dyDescent="0.25">
      <c r="A36" s="132" t="s">
        <v>260</v>
      </c>
      <c r="B36" s="134"/>
    </row>
    <row r="37" spans="1:3" ht="45" customHeight="1" thickBot="1" x14ac:dyDescent="0.3">
      <c r="A37" s="128" t="s">
        <v>388</v>
      </c>
      <c r="B37" s="129"/>
      <c r="C37" s="171"/>
    </row>
    <row r="38" spans="1:3" s="131" customFormat="1" ht="30" customHeight="1" x14ac:dyDescent="0.25">
      <c r="A38" s="132" t="s">
        <v>389</v>
      </c>
      <c r="B38" s="133"/>
    </row>
    <row r="39" spans="1:3" s="131" customFormat="1" x14ac:dyDescent="0.25">
      <c r="A39" s="132" t="s">
        <v>258</v>
      </c>
      <c r="B39" s="133"/>
    </row>
    <row r="40" spans="1:3" s="131" customFormat="1" x14ac:dyDescent="0.25">
      <c r="A40" s="132" t="s">
        <v>259</v>
      </c>
      <c r="B40" s="133"/>
    </row>
    <row r="41" spans="1:3" s="131" customFormat="1" x14ac:dyDescent="0.25">
      <c r="A41" s="132" t="s">
        <v>260</v>
      </c>
      <c r="B41" s="133"/>
    </row>
    <row r="42" spans="1:3" ht="30" customHeight="1" thickBot="1" x14ac:dyDescent="0.3">
      <c r="A42" s="128" t="s">
        <v>390</v>
      </c>
      <c r="B42" s="129"/>
      <c r="C42" s="171"/>
    </row>
    <row r="43" spans="1:3" s="131" customFormat="1" ht="30" customHeight="1" x14ac:dyDescent="0.25">
      <c r="A43" s="132" t="s">
        <v>389</v>
      </c>
      <c r="B43" s="133"/>
    </row>
    <row r="44" spans="1:3" s="131" customFormat="1" x14ac:dyDescent="0.25">
      <c r="A44" s="132" t="s">
        <v>258</v>
      </c>
      <c r="B44" s="133"/>
    </row>
    <row r="45" spans="1:3" s="131" customFormat="1" x14ac:dyDescent="0.25">
      <c r="A45" s="132" t="s">
        <v>259</v>
      </c>
      <c r="B45" s="133"/>
    </row>
    <row r="46" spans="1:3" s="131" customFormat="1" x14ac:dyDescent="0.25">
      <c r="A46" s="132" t="s">
        <v>260</v>
      </c>
      <c r="B46" s="133"/>
    </row>
    <row r="47" spans="1:3" ht="30" customHeight="1" thickBot="1" x14ac:dyDescent="0.3">
      <c r="A47" s="128" t="s">
        <v>261</v>
      </c>
      <c r="B47" s="135"/>
      <c r="C47" s="171"/>
    </row>
    <row r="48" spans="1:3" s="131" customFormat="1" x14ac:dyDescent="0.25">
      <c r="A48" s="132" t="s">
        <v>257</v>
      </c>
      <c r="B48" s="133"/>
    </row>
    <row r="49" spans="1:3" s="131" customFormat="1" x14ac:dyDescent="0.25">
      <c r="A49" s="132" t="s">
        <v>391</v>
      </c>
      <c r="B49" s="133"/>
    </row>
    <row r="50" spans="1:3" s="131" customFormat="1" x14ac:dyDescent="0.25">
      <c r="A50" s="132" t="s">
        <v>392</v>
      </c>
      <c r="B50" s="133"/>
    </row>
    <row r="51" spans="1:3" s="131" customFormat="1" ht="30" customHeight="1" x14ac:dyDescent="0.25">
      <c r="A51" s="132" t="s">
        <v>393</v>
      </c>
      <c r="B51" s="133"/>
    </row>
    <row r="52" spans="1:3" ht="15.75" thickBot="1" x14ac:dyDescent="0.3">
      <c r="A52" s="128" t="s">
        <v>262</v>
      </c>
      <c r="B52" s="169"/>
      <c r="C52" s="171"/>
    </row>
    <row r="53" spans="1:3" ht="15.75" thickBot="1" x14ac:dyDescent="0.3">
      <c r="A53" s="128" t="s">
        <v>263</v>
      </c>
      <c r="B53" s="170"/>
      <c r="C53" s="171"/>
    </row>
    <row r="54" spans="1:3" ht="15.75" thickBot="1" x14ac:dyDescent="0.3">
      <c r="A54" s="128" t="s">
        <v>264</v>
      </c>
      <c r="B54" s="169"/>
      <c r="C54" s="171"/>
    </row>
    <row r="55" spans="1:3" ht="15.75" thickBot="1" x14ac:dyDescent="0.3">
      <c r="A55" s="128" t="s">
        <v>265</v>
      </c>
      <c r="B55" s="170"/>
      <c r="C55" s="171"/>
    </row>
    <row r="56" spans="1:3" ht="15.75" thickBot="1" x14ac:dyDescent="0.3">
      <c r="A56" s="128" t="s">
        <v>266</v>
      </c>
      <c r="B56" s="135" t="s">
        <v>379</v>
      </c>
      <c r="C56" s="171"/>
    </row>
    <row r="57" spans="1:3" s="131" customFormat="1" ht="30" customHeight="1" x14ac:dyDescent="0.25">
      <c r="A57" s="132" t="s">
        <v>267</v>
      </c>
      <c r="B57" s="133" t="s">
        <v>504</v>
      </c>
    </row>
    <row r="58" spans="1:3" s="131" customFormat="1" x14ac:dyDescent="0.25">
      <c r="A58" s="132" t="s">
        <v>268</v>
      </c>
      <c r="B58" s="133"/>
    </row>
    <row r="59" spans="1:3" s="131" customFormat="1" x14ac:dyDescent="0.25">
      <c r="A59" s="132" t="s">
        <v>269</v>
      </c>
      <c r="B59" s="133" t="s">
        <v>379</v>
      </c>
    </row>
    <row r="60" spans="1:3" s="131" customFormat="1" x14ac:dyDescent="0.25">
      <c r="A60" s="132" t="s">
        <v>499</v>
      </c>
      <c r="B60" s="133"/>
    </row>
    <row r="61" spans="1:3" s="131" customFormat="1" x14ac:dyDescent="0.25">
      <c r="A61" s="132" t="s">
        <v>270</v>
      </c>
      <c r="B61" s="133" t="s">
        <v>379</v>
      </c>
    </row>
    <row r="62" spans="1:3" ht="30" customHeight="1" thickBot="1" x14ac:dyDescent="0.3">
      <c r="A62" s="128" t="s">
        <v>271</v>
      </c>
      <c r="B62" s="186" t="s">
        <v>500</v>
      </c>
      <c r="C62" s="171"/>
    </row>
    <row r="63" spans="1:3" ht="30" customHeight="1" thickBot="1" x14ac:dyDescent="0.3">
      <c r="A63" s="128" t="s">
        <v>272</v>
      </c>
      <c r="B63" s="186" t="s">
        <v>500</v>
      </c>
      <c r="C63" s="171"/>
    </row>
    <row r="64" spans="1:3" s="131" customFormat="1" x14ac:dyDescent="0.25">
      <c r="A64" s="132" t="s">
        <v>257</v>
      </c>
      <c r="B64" s="187" t="s">
        <v>379</v>
      </c>
    </row>
    <row r="65" spans="1:3" s="131" customFormat="1" x14ac:dyDescent="0.25">
      <c r="A65" s="132" t="s">
        <v>394</v>
      </c>
      <c r="B65" s="187" t="s">
        <v>379</v>
      </c>
    </row>
    <row r="66" spans="1:3" s="131" customFormat="1" x14ac:dyDescent="0.25">
      <c r="A66" s="132" t="s">
        <v>395</v>
      </c>
      <c r="B66" s="187" t="s">
        <v>379</v>
      </c>
    </row>
    <row r="67" spans="1:3" ht="38.25" customHeight="1" thickBot="1" x14ac:dyDescent="0.3">
      <c r="A67" s="128" t="s">
        <v>273</v>
      </c>
      <c r="B67" s="188" t="s">
        <v>547</v>
      </c>
      <c r="C67" s="171"/>
    </row>
    <row r="68" spans="1:3" ht="15.75" thickBot="1" x14ac:dyDescent="0.3">
      <c r="A68" s="128" t="s">
        <v>274</v>
      </c>
      <c r="B68" s="186"/>
    </row>
    <row r="69" spans="1:3" s="131" customFormat="1" x14ac:dyDescent="0.25">
      <c r="A69" s="132" t="s">
        <v>396</v>
      </c>
      <c r="B69" s="222" t="s">
        <v>243</v>
      </c>
      <c r="C69"/>
    </row>
    <row r="70" spans="1:3" s="131" customFormat="1" x14ac:dyDescent="0.25">
      <c r="A70" s="132" t="s">
        <v>397</v>
      </c>
      <c r="B70" s="187" t="s">
        <v>243</v>
      </c>
    </row>
    <row r="71" spans="1:3" s="131" customFormat="1" x14ac:dyDescent="0.25">
      <c r="A71" s="132" t="s">
        <v>398</v>
      </c>
      <c r="B71" s="187" t="s">
        <v>243</v>
      </c>
    </row>
    <row r="72" spans="1:3" ht="30" customHeight="1" thickBot="1" x14ac:dyDescent="0.3">
      <c r="A72" s="128" t="s">
        <v>275</v>
      </c>
      <c r="B72" s="186" t="s">
        <v>501</v>
      </c>
      <c r="C72" s="171"/>
    </row>
    <row r="73" spans="1:3" ht="30" customHeight="1" thickBot="1" x14ac:dyDescent="0.3">
      <c r="A73" s="128" t="s">
        <v>276</v>
      </c>
      <c r="B73" s="188" t="s">
        <v>412</v>
      </c>
      <c r="C73" s="171"/>
    </row>
    <row r="74" spans="1:3" s="131" customFormat="1" x14ac:dyDescent="0.25">
      <c r="A74" s="132" t="s">
        <v>399</v>
      </c>
      <c r="B74" s="133" t="s">
        <v>379</v>
      </c>
    </row>
    <row r="75" spans="1:3" s="131" customFormat="1" ht="30" customHeight="1" x14ac:dyDescent="0.25">
      <c r="A75" s="132" t="s">
        <v>400</v>
      </c>
      <c r="B75" s="133" t="s">
        <v>379</v>
      </c>
    </row>
    <row r="76" spans="1:3" s="131" customFormat="1" x14ac:dyDescent="0.25">
      <c r="A76" s="132" t="s">
        <v>401</v>
      </c>
      <c r="B76" s="133" t="s">
        <v>379</v>
      </c>
    </row>
    <row r="77" spans="1:3" s="131" customFormat="1" x14ac:dyDescent="0.25">
      <c r="A77" s="132" t="s">
        <v>402</v>
      </c>
      <c r="B77" s="133" t="s">
        <v>379</v>
      </c>
    </row>
    <row r="78" spans="1:3" s="131" customFormat="1" x14ac:dyDescent="0.25">
      <c r="A78" s="132" t="s">
        <v>403</v>
      </c>
      <c r="B78" s="133" t="s">
        <v>379</v>
      </c>
    </row>
    <row r="79" spans="1:3" x14ac:dyDescent="0.25">
      <c r="C79" s="17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2023-10-27T12:16:00Z</cp:lastPrinted>
  <dcterms:created xsi:type="dcterms:W3CDTF">2015-08-16T15:31:05Z</dcterms:created>
  <dcterms:modified xsi:type="dcterms:W3CDTF">2024-11-29T12:38:54Z</dcterms:modified>
</cp:coreProperties>
</file>