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KL.0020\"/>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67" i="26" l="1"/>
  <c r="A15" i="16" l="1"/>
  <c r="A14" i="28" s="1"/>
  <c r="A15" i="5" l="1"/>
  <c r="A15" i="23" s="1"/>
  <c r="B21" i="23" s="1"/>
  <c r="A11" i="12"/>
  <c r="A13" i="13" s="1"/>
  <c r="A12" i="14" s="1"/>
  <c r="A12" i="6" s="1"/>
  <c r="A11" i="17" s="1"/>
  <c r="A12" i="10" s="1"/>
  <c r="A12" i="26" s="1"/>
  <c r="A12" i="16" s="1"/>
  <c r="A12" i="5" l="1"/>
  <c r="A12" i="23" s="1"/>
  <c r="A11" i="28"/>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<sst xmlns="http://schemas.openxmlformats.org/spreadsheetml/2006/main" count="1572" uniqueCount="562">
  <si>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</si>
  <si>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</si>
  <si>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</si>
  <si>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</si>
  <si>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</si>
  <si>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</si>
  <si>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</si>
  <si>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</si>
  <si>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</si>
  <si>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</si>
  <si>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</si>
  <si>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</si>
  <si>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</si>
  <si>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</si>
  <si>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</si>
  <si>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</si>
  <si>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</si>
  <si>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</si>
  <si>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</si>
  <si>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</si>
  <si>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</si>
  <si>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</si>
  <si>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</si>
  <si>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</si>
  <si>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</si>
  <si>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</si>
  <si>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</si>
  <si>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</si>
  <si>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</si>
  <si>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</si>
  <si>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</si>
  <si>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</si>
  <si>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</si>
  <si>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</si>
  <si>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</si>
  <si>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</si>
  <si>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</si>
  <si>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</si>
  <si>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</si>
  <si>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</si>
  <si>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</si>
  <si>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</si>
  <si>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</si>
  <si>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</si>
  <si>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</si>
  <si>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</si>
  <si>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</si>
  <si>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</si>
  <si>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</si>
  <si>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</si>
  <si>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</si>
  <si>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</si>
  <si>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</si>
  <si>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</si>
  <si>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</si>
  <si>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</si>
  <si>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</si>
  <si>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</si>
  <si>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</si>
  <si>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</si>
  <si>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</si>
  <si>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</si>
  <si>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</si>
  <si>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</si>
  <si>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</si>
  <si>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</si>
  <si>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</si>
  <si>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</si>
  <si>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</si>
  <si>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</si>
  <si>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</si>
  <si>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</si>
  <si>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</si>
  <si>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</si>
  <si>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</si>
  <si>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</si>
  <si>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</si>
  <si>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</si>
  <si>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</si>
  <si>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</si>
  <si>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</si>
  <si>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</si>
  <si>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</si>
  <si>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</si>
  <si>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</si>
  <si>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</si>
  <si>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</si>
  <si>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</si>
  <si>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</si>
  <si>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</si>
  <si>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</si>
  <si>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</si>
  <si>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</si>
  <si>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</si>
  <si>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</si>
  <si>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</si>
  <si>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</si>
  <si>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</si>
  <si>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</si>
  <si>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</si>
  <si>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</si>
  <si>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</si>
  <si>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</si>
  <si>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</si>
  <si>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</si>
  <si>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</si>
  <si>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</si>
  <si>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</si>
  <si>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</si>
  <si>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</si>
  <si>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</si>
  <si>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</si>
  <si>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</si>
  <si>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</si>
  <si>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</si>
  <si>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</si>
  <si>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</si>
  <si>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</si>
  <si>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</si>
  <si>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</si>
  <si>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</si>
  <si>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</si>
  <si>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</si>
  <si>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</si>
  <si>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</si>
  <si>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</si>
  <si>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</si>
  <si>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</si>
  <si>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</si>
  <si>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</si>
  <si>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</si>
  <si>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</si>
  <si>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</si>
  <si>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</si>
  <si>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</si>
  <si>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</si>
  <si>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</si>
  <si>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</si>
  <si>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</si>
  <si>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</si>
  <si>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</si>
  <si>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</si>
  <si>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</si>
  <si>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</si>
  <si>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</si>
  <si>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</si>
  <si>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</si>
  <si>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</si>
  <si>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</si>
  <si>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</si>
  <si>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</si>
  <si>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</si>
  <si>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</si>
  <si>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</si>
  <si>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</si>
  <si>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</si>
  <si>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</si>
  <si>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</si>
  <si>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</si>
  <si>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</si>
  <si>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</si>
  <si>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</si>
  <si>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</si>
  <si>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</si>
  <si>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</si>
  <si>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</si>
  <si>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</si>
  <si>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</si>
  <si>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</si>
  <si>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</si>
  <si>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</si>
  <si>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</si>
  <si>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</si>
  <si>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</si>
  <si>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</si>
  <si>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</si>
  <si>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</si>
  <si>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</si>
  <si>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</si>
  <si>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</si>
  <si>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</si>
  <si>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</si>
  <si>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</si>
  <si>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</si>
  <si>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</si>
  <si>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</si>
  <si>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</si>
  <si>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</si>
  <si>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</si>
  <si>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</si>
  <si>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</si>
  <si>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</si>
  <si>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</si>
  <si>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</si>
  <si>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</si>
  <si>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</si>
  <si>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</si>
  <si>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</si>
  <si>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</si>
  <si>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</si>
  <si>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</si>
  <si>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</si>
  <si>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</si>
  <si>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</si>
  <si>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</si>
  <si>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</si>
  <si>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</si>
  <si>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</si>
  <si>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</si>
  <si>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</si>
  <si>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</si>
  <si>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</si>
  <si>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</si>
  <si>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</si>
  <si>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</si>
  <si>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</si>
  <si>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</si>
  <si>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</si>
  <si>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</si>
  <si>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</si>
  <si>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</si>
  <si>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</si>
  <si>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</si>
  <si>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</si>
  <si>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</si>
  <si>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</si>
  <si>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</si>
  <si>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</si>
  <si>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</si>
  <si>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</si>
  <si>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</si>
  <si>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</si>
  <si>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</si>
  <si>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</si>
  <si>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</si>
  <si>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</si>
  <si>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</si>
  <si>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</si>
  <si>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</si>
  <si>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</si>
  <si>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</si>
  <si>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</si>
  <si>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</si>
  <si>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</si>
  <si>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</si>
  <si>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</si>
  <si>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</si>
  <si>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</si>
  <si>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</si>
  <si>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</si>
  <si>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</si>
  <si>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</si>
  <si>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</si>
  <si>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</si>
  <si>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</si>
  <si>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</si>
  <si>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</si>
  <si>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</si>
  <si>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</si>
  <si>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</si>
  <si>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</si>
  <si>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</si>
  <si>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</si>
  <si>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</si>
  <si>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</si>
  <si>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</si>
  <si>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</si>
  <si>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</si>
  <si>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</si>
  <si>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</si>
  <si>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</si>
  <si>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</si>
  <si>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</si>
  <si>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</si>
  <si>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</si>
  <si>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</si>
  <si>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</si>
  <si>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</si>
  <si>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</si>
  <si>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</si>
  <si>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</si>
  <si>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</si>
  <si>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</si>
  <si>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</si>
  <si>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</si>
  <si>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</si>
  <si>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</si>
  <si>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</si>
  <si>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</si>
  <si>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</si>
  <si>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</si>
  <si>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</si>
  <si>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</si>
  <si>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</si>
  <si>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</si>
  <si>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</si>
  <si>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</si>
  <si>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</si>
  <si>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</si>
  <si>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</si>
  <si>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</si>
  <si>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</si>
  <si>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</si>
  <si>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</si>
  <si>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</si>
  <si>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</si>
  <si>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</si>
  <si>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</si>
  <si>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</si>
  <si>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</si>
  <si>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</si>
  <si>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</si>
  <si>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</si>
  <si>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</si>
  <si>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</si>
  <si>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</si>
  <si>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</si>
  <si>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</si>
  <si>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</si>
  <si>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</si>
  <si>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</si>
  <si>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</si>
  <si>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</si>
  <si>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</si>
  <si>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</si>
  <si>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</si>
  <si>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</si>
  <si>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</si>
  <si>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</si>
  <si>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</si>
  <si>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</si>
  <si>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</si>
  <si>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</si>
  <si>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</si>
  <si>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</si>
  <si>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</si>
  <si>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</si>
  <si>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</si>
  <si>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</si>
  <si>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</si>
  <si>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</si>
  <si>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</si>
  <si>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</si>
  <si>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</si>
  <si>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</si>
  <si>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</si>
  <si>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</si>
  <si>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</si>
  <si>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</si>
  <si>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</si>
  <si>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</si>
  <si>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</si>
  <si>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</si>
  <si>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</si>
  <si>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</si>
  <si>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</si>
  <si>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</si>
  <si>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</si>
  <si>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</si>
  <si>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</si>
  <si>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</si>
  <si>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</si>
  <si>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</si>
  <si>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</si>
  <si>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</si>
  <si>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</si>
  <si>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</si>
  <si>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</si>
  <si>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</si>
  <si>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</si>
  <si>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</si>
  <si>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</si>
  <si>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</si>
  <si>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</si>
  <si>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</si>
  <si>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</si>
  <si>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</si>
  <si>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</si>
  <si>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</si>
  <si>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</si>
  <si>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</si>
  <si>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</si>
  <si>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</si>
  <si>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</si>
  <si>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</si>
  <si>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</si>
  <si>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</si>
  <si>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</si>
  <si>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</si>
  <si>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</si>
  <si>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</si>
  <si>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</si>
  <si>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</si>
  <si>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</si>
  <si>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</si>
  <si>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</si>
  <si>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</si>
  <si>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</si>
  <si>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</si>
  <si>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</si>
  <si>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</si>
  <si>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</si>
  <si>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</si>
  <si>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</si>
  <si>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</si>
  <si>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</si>
  <si>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</si>
  <si>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</si>
  <si>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</si>
  <si>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</si>
  <si>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</si>
  <si>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</si>
  <si>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</si>
  <si>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</si>
  <si>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</si>
  <si>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</si>
  <si>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</si>
  <si>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</si>
  <si>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</si>
  <si>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</si>
  <si>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</si>
  <si>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</si>
  <si>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</si>
  <si>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</si>
  <si>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</si>
  <si>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</si>
  <si>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</si>
  <si>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</si>
  <si>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</si>
  <si>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</si>
  <si>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</si>
  <si>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</si>
  <si>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</si>
  <si>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</si>
  <si>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</si>
  <si>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</si>
  <si>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</si>
  <si>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</si>
  <si>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</si>
  <si>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</si>
  <si>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</si>
  <si>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</si>
  <si>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</si>
  <si>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</si>
  <si>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</si>
  <si>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</si>
  <si>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</si>
  <si>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</si>
  <si>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</si>
  <si>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</si>
  <si>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</si>
  <si>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</si>
  <si>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</si>
  <si>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</si>
  <si>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</si>
  <si>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</si>
  <si>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</si>
  <si>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</si>
  <si>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</si>
  <si>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</si>
  <si>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</si>
  <si>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</si>
  <si>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</si>
  <si>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</si>
  <si>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</si>
  <si>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</si>
  <si>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</si>
  <si>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</si>
  <si>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</si>
  <si>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</si>
  <si>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</si>
  <si>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</si>
  <si>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</si>
  <si>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</si>
  <si>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</si>
  <si>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</si>
  <si>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</si>
  <si>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</si>
  <si>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</si>
  <si>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</si>
  <si>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</si>
  <si>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</si>
  <si>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</si>
  <si>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</si>
  <si>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</si>
  <si>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</si>
  <si>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</si>
  <si>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</si>
  <si>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</si>
  <si>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</si>
  <si>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</si>
  <si>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</si>
  <si>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</si>
  <si>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</si>
  <si>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</si>
  <si>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</si>
  <si>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</si>
  <si>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</si>
  <si>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</si>
  <si>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</si>
  <si>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</si>
  <si>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</si>
  <si>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</si>
  <si>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</si>
  <si>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</si>
  <si>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</si>
  <si>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</si>
  <si>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</si>
  <si>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</si>
  <si>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</si>
  <si>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</si>
  <si>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</si>
  <si>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</si>
  <si>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III</t>
  </si>
  <si>
    <t>Развитие электрической сети связанное с подключением новых потребителей (договор тех.присоединения)</t>
  </si>
  <si>
    <t>не подошел срок</t>
  </si>
  <si>
    <t>Реализация проекта в установленные сроки</t>
  </si>
  <si>
    <t>ХМАО-Югра, г.Сургут</t>
  </si>
  <si>
    <t>да</t>
  </si>
  <si>
    <t>ж/б</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</si>
  <si>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</si>
  <si>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</si>
  <si>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</si>
  <si>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</si>
  <si>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</si>
  <si>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</si>
  <si>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</si>
  <si>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1990</t>
  </si>
  <si>
    <t/>
  </si>
  <si>
    <t>Строительство ВЛ-6кВ – протяженностью 0,025 км, 
установка КТПН6/0,4кВ – 1шт и ПКУ – 1 шт.</t>
  </si>
  <si>
    <t>ВЛ</t>
  </si>
  <si>
    <t>Строительство</t>
  </si>
  <si>
    <t>Расчет стоимости</t>
  </si>
  <si>
    <t>01.07.2024-15.07.2024</t>
  </si>
  <si>
    <t>Т7/23/0018-ДТП от 16.05.2023</t>
  </si>
  <si>
    <t>опора №50, ф. 36 ЗРУ-6кВ ПС 110/6 кВ "Строительная"</t>
  </si>
  <si>
    <t xml:space="preserve">Проектирование и строительство ВЛ-6 кВ протяженностью 0,007 км, КЛ-6 кВ протяженностью 0,16 км, ПКУ                                                </t>
  </si>
  <si>
    <t>ВЛ 6 кВ №36</t>
  </si>
  <si>
    <t>ВЛ 6 кВ №36 (от опоры №50)</t>
  </si>
  <si>
    <t>после ПИР</t>
  </si>
  <si>
    <t>СИП-3 1*70</t>
  </si>
  <si>
    <t>0,167 км, 1 т.у., 2 шт.</t>
  </si>
  <si>
    <t>определится проектом</t>
  </si>
  <si>
    <t>Осуществление технологического присоединения согласно Догвора № Т7/23/0018-ДТП от 16.05.2023 на присоединение энергопринимающих устройств ООО "СибмашТехСервис"</t>
  </si>
  <si>
    <t>Осуществление технологического присоединения ООО "СибМашТехСервис"</t>
  </si>
  <si>
    <t>Строительство ВЛ-6кВ – протяженностью 0,007 км,
Строительство КЛ-6кВ - протяженностью 0,160 км,
установка разъединителя, установка реклоузера, установка ПКУ.</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</si>
  <si>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</si>
  <si>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</si>
  <si>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Год раскрытия информации:   2024 год</t>
  </si>
  <si>
    <t xml:space="preserve"> Постановка объектов электросетевого хозяйства под напряжение:</t>
  </si>
  <si>
    <t>КТПН 6/0.4 кВ 400 кВА</t>
  </si>
  <si>
    <t>O_NS1100.KL.0020</t>
  </si>
  <si>
    <t>Технологическое присоединение</t>
  </si>
  <si>
    <t xml:space="preserve">Факт 2023 года </t>
  </si>
  <si>
    <t>Год 2028</t>
  </si>
  <si>
    <t xml:space="preserve"> по состоянию на 01.01.2023</t>
  </si>
  <si>
    <t>по состоянию на 01.01.2024</t>
  </si>
  <si>
    <t>г. Сургут</t>
  </si>
  <si>
    <t>региональный</t>
  </si>
  <si>
    <t>+</t>
  </si>
  <si>
    <t>С</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</si>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</sst>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4" fontId="11" fillId="25" borderId="38" xfId="0" applyNumberFormat="1"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7"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2" fillId="0" borderId="0" xfId="0" applyFont="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vertical="top" wrapText="1"/>
    </xf>
    <xf numFmtId="0" fontId="60" fillId="0" borderId="38" xfId="0" applyFont="1" applyFill="1" applyBorder="1" applyAlignment="1">
      <alignment horizontal="left" vertical="center" wrapText="1"/>
    </xf>
    <xf numFmtId="0" fontId="60" fillId="0" borderId="2" xfId="0" applyFont="1" applyFill="1" applyBorder="1" applyAlignment="1">
      <alignment horizontal="left" vertical="center" wrapText="1"/>
    </xf>
    <xf numFmtId="176" fontId="7" fillId="0" borderId="38" xfId="1" applyNumberFormat="1" applyFont="1" applyFill="1" applyBorder="1" applyAlignment="1">
      <alignment horizontal="left" vertical="center" wrapText="1"/>
    </xf>
    <xf numFmtId="0" fontId="7" fillId="0" borderId="38" xfId="1" applyFont="1" applyFill="1" applyBorder="1" applyAlignment="1">
      <alignment horizontal="left" vertical="center" wrapText="1"/>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2" xfId="41" applyFont="1" applyFill="1" applyBorder="1" applyAlignment="1">
      <alignment horizontal="center" vertical="center" textRotation="90" wrapText="1"/>
    </xf>
    <xf numFmtId="0" fontId="11" fillId="25" borderId="38" xfId="2" applyFont="1" applyFill="1" applyBorder="1" applyAlignment="1">
      <alignment horizontal="center" vertical="center" wrapText="1"/>
    </xf>
    <xf numFmtId="0" fontId="11" fillId="25" borderId="38" xfId="2" applyFont="1" applyFill="1" applyBorder="1" applyAlignment="1">
      <alignment vertical="center"/>
    </xf>
    <xf numFmtId="14" fontId="11" fillId="25" borderId="38" xfId="2" applyNumberFormat="1" applyFont="1" applyFill="1" applyBorder="1" applyAlignment="1">
      <alignment horizontal="center" vertical="center" wrapText="1"/>
    </xf>
    <xf numFmtId="14" fontId="7" fillId="25" borderId="38" xfId="0" applyNumberFormat="1" applyFont="1" applyFill="1" applyBorder="1" applyAlignment="1">
      <alignment horizontal="center" vertical="center" wrapText="1" readingOrder="1"/>
    </xf>
    <xf numFmtId="14" fontId="7" fillId="25" borderId="42" xfId="0" applyNumberFormat="1" applyFont="1" applyFill="1" applyBorder="1" applyAlignment="1">
      <alignment horizontal="center" vertical="center" wrapText="1" readingOrder="1"/>
    </xf>
    <xf numFmtId="14" fontId="11" fillId="25" borderId="42" xfId="2" applyNumberFormat="1" applyFont="1" applyFill="1" applyBorder="1" applyAlignment="1">
      <alignment horizontal="center" vertical="center" wrapText="1"/>
    </xf>
    <xf numFmtId="14" fontId="11" fillId="25" borderId="42" xfId="0" applyNumberFormat="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2" xfId="52" applyFont="1" applyFill="1" applyBorder="1" applyAlignment="1">
      <alignment horizontal="center" vertical="center" wrapText="1"/>
    </xf>
    <xf numFmtId="0" fontId="43" fillId="25" borderId="4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684762.71829182003</c:v>
                </c:pt>
                <c:pt idx="1">
                  <c:v>540296.77800090332</c:v>
                </c:pt>
                <c:pt idx="2">
                  <c:v>446249.29305275407</c:v>
                </c:pt>
                <c:pt idx="3">
                  <c:v>406027.77974770812</c:v>
                </c:pt>
                <c:pt idx="4">
                  <c:v>369381.78455085104</c:v>
                </c:pt>
                <c:pt idx="5">
                  <c:v>335999.80811223132</c:v>
                </c:pt>
                <c:pt idx="6">
                  <c:v>305596.66481824772</c:v>
                </c:pt>
                <c:pt idx="7">
                  <c:v>277911.37070507579</c:v>
                </c:pt>
                <c:pt idx="8">
                  <c:v>252705.18216859884</c:v>
                </c:pt>
                <c:pt idx="9">
                  <c:v>229759.78412638741</c:v>
                </c:pt>
                <c:pt idx="10">
                  <c:v>208341.29961152395</c:v>
                </c:pt>
                <c:pt idx="11">
                  <c:v>189385.42704794876</c:v>
                </c:pt>
                <c:pt idx="12">
                  <c:v>172137.26347233282</c:v>
                </c:pt>
                <c:pt idx="13">
                  <c:v>156445.10247618385</c:v>
                </c:pt>
                <c:pt idx="14">
                  <c:v>142170.44154206745</c:v>
                </c:pt>
                <c:pt idx="15">
                  <c:v>129186.86843574203</c:v>
                </c:pt>
                <c:pt idx="16">
                  <c:v>117379.03614693877</c:v>
                </c:pt>
                <c:pt idx="17">
                  <c:v>106641.72129859966</c:v>
                </c:pt>
                <c:pt idx="18">
                  <c:v>96878.959441023166</c:v>
                </c:pt>
                <c:pt idx="19">
                  <c:v>88003.250695593641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-694947.06170817977</c:v>
                </c:pt>
                <c:pt idx="1">
                  <c:v>-154650.28370727645</c:v>
                </c:pt>
                <c:pt idx="2">
                  <c:v>291599.00934547762</c:v>
                </c:pt>
                <c:pt idx="3">
                  <c:v>697626.78909318568</c:v>
                </c:pt>
                <c:pt idx="4">
                  <c:v>1067008.5736440367</c:v>
                </c:pt>
                <c:pt idx="5">
                  <c:v>1403008.381756268</c:v>
                </c:pt>
                <c:pt idx="6">
                  <c:v>1708605.0465745158</c:v>
                </c:pt>
                <c:pt idx="7">
                  <c:v>1986516.4172795916</c:v>
                </c:pt>
                <c:pt idx="8">
                  <c:v>2239221.5994481905</c:v>
                </c:pt>
                <c:pt idx="9">
                  <c:v>2468981.383574578</c:v>
                </c:pt>
                <c:pt idx="10">
                  <c:v>2677322.6831861017</c:v>
                </c:pt>
                <c:pt idx="11">
                  <c:v>2866708.1102340505</c:v>
                </c:pt>
                <c:pt idx="12">
                  <c:v>3038845.3737063832</c:v>
                </c:pt>
                <c:pt idx="13">
                  <c:v>3195290.476182567</c:v>
                </c:pt>
                <c:pt idx="14">
                  <c:v>3337460.9177246345</c:v>
                </c:pt>
                <c:pt idx="15">
                  <c:v>3466647.7861603764</c:v>
                </c:pt>
                <c:pt idx="16">
                  <c:v>3584026.8223073152</c:v>
                </c:pt>
                <c:pt idx="17">
                  <c:v>3690668.5436059148</c:v>
                </c:pt>
                <c:pt idx="18">
                  <c:v>3787547.5030469378</c:v>
                </c:pt>
                <c:pt idx="19">
                  <c:v>3875550.7537425314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-2467458.0217159558</c:v>
              </c:pt>
              <c:pt idx="1">
                <c:v>-1887363.4214062481</c:v>
              </c:pt>
              <c:pt idx="2">
                <c:v>-1359710.8478243558</c:v>
              </c:pt>
              <c:pt idx="3">
                <c:v>-959014.8605845531</c:v>
              </c:pt>
              <c:pt idx="4">
                <c:v>-615171.11134439614</c:v>
              </c:pt>
              <c:pt idx="5">
                <c:v>-302307.89454181865</c:v>
              </c:pt>
              <c:pt idx="6">
                <c:v>-17672.988307560561</c:v>
              </c:pt>
              <c:pt idx="7">
                <c:v>241246.3321348803</c:v>
              </c:pt>
              <c:pt idx="8">
                <c:v>476743.4845193653</c:v>
              </c:pt>
              <c:pt idx="9">
                <c:v>690911.15494251892</c:v>
              </c:pt>
              <c:pt idx="10">
                <c:v>885157.45557854604</c:v>
              </c:pt>
            </c:numLit>
          </c:val>
          <c:smooth val="0"/>
          <c:extLst>
            <c:ext xmlns:c16="http://schemas.microsoft.com/office/drawing/2014/chart" uri="{C3380CC4-5D6E-409C-BE32-E72D297353CC}">
              <c16:uniqueId val="{00000000-1E1D-4331-8804-1276A34B06E4}"/>
            </c:ext>
          </c:extLst>
        </c:ser>
        <c:ser>
          <c:idx val="0"/>
          <c:order val="1"/>
          <c:tx>
            <c:v>Накопленный ЧДП</c:v>
          </c:tx>
          <c:marker>
            <c:symbol val="none"/>
          </c:marker>
          <c:val>
            <c:numLit>
              <c:formatCode>General</c:formatCode>
              <c:ptCount val="12"/>
              <c:pt idx="0">
                <c:v>-3105126.32</c:v>
              </c:pt>
              <c:pt idx="1">
                <c:v>-2381372.8014476099</c:v>
              </c:pt>
              <c:pt idx="2">
                <c:v>-1634080.4349636368</c:v>
              </c:pt>
              <c:pt idx="3">
                <c:v>-862580.94141976163</c:v>
              </c:pt>
              <c:pt idx="4">
                <c:v>-197616.47388477577</c:v>
              </c:pt>
              <c:pt idx="5">
                <c:v>450033.63268662419</c:v>
              </c:pt>
              <c:pt idx="6">
                <c:v>1118885.0866763641</c:v>
              </c:pt>
              <c:pt idx="7">
                <c:v>1809536.9525927536</c:v>
              </c:pt>
              <c:pt idx="8">
                <c:v>2522605.6150475228</c:v>
              </c:pt>
              <c:pt idx="9">
                <c:v>3258725.2698669787</c:v>
              </c:pt>
              <c:pt idx="10">
                <c:v>4018548.431561369</c:v>
              </c:pt>
              <c:pt idx="11">
                <c:v>4800729.3794877185</c:v>
              </c:pt>
            </c:numLit>
          </c:val>
          <c:smooth val="0"/>
          <c:extLst>
            <c:ext xmlns:c16="http://schemas.microsoft.com/office/drawing/2014/chart" uri="{C3380CC4-5D6E-409C-BE32-E72D297353CC}">
              <c16:uniqueId val="{00000001-1E1D-4331-8804-1276A34B06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3" t="s">
        <v>69</v>
      </c>
      <c r="F1" s="15"/>
      <c r="G1" s="15"/>
    </row>
    <row r="2" spans="1:22" s="11" customFormat="1" ht="18.75" customHeight="1" x14ac:dyDescent="0.3">
      <c r="A2" s="17"/>
      <c r="C2" s="192" t="s">
        <v>10</v>
      </c>
      <c r="F2" s="15"/>
      <c r="G2" s="15"/>
    </row>
    <row r="3" spans="1:22" s="11" customFormat="1" ht="18.75" customHeight="1" x14ac:dyDescent="0.3">
      <c r="A3" s="17"/>
      <c r="C3" s="192" t="s">
        <v>68</v>
      </c>
      <c r="F3" s="15"/>
      <c r="G3" s="15"/>
    </row>
    <row r="4" spans="1:22" s="11" customFormat="1" ht="18.75" x14ac:dyDescent="0.3">
      <c r="A4" s="16"/>
      <c r="F4" s="15"/>
      <c r="G4" s="15"/>
      <c r="H4" s="14"/>
    </row>
    <row r="5" spans="1:22" s="11" customFormat="1" ht="15.75" x14ac:dyDescent="0.25">
      <c r="A5" s="336" t="s">
        <v>546</v>
      </c>
      <c r="B5" s="336"/>
      <c r="C5" s="336"/>
      <c r="D5" s="105"/>
      <c r="E5" s="105"/>
      <c r="F5" s="105"/>
      <c r="G5" s="105"/>
      <c r="H5" s="105"/>
      <c r="I5" s="105"/>
      <c r="J5" s="105"/>
    </row>
    <row r="6" spans="1:22" s="11" customFormat="1" ht="18.75" x14ac:dyDescent="0.3">
      <c r="A6" s="16"/>
      <c r="F6" s="15"/>
      <c r="G6" s="15"/>
      <c r="H6" s="14"/>
    </row>
    <row r="7" spans="1:22" s="11" customFormat="1" ht="18.75" x14ac:dyDescent="0.2">
      <c r="A7" s="340" t="s">
        <v>9</v>
      </c>
      <c r="B7" s="340"/>
      <c r="C7" s="3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1" t="s">
        <v>417</v>
      </c>
      <c r="B9" s="341"/>
      <c r="C9" s="341"/>
      <c r="D9" s="7"/>
      <c r="E9" s="7"/>
      <c r="F9" s="7"/>
      <c r="G9" s="7"/>
      <c r="H9" s="7"/>
      <c r="I9" s="12"/>
      <c r="J9" s="12"/>
      <c r="K9" s="12"/>
      <c r="L9" s="12"/>
      <c r="M9" s="12"/>
      <c r="N9" s="12"/>
      <c r="O9" s="12"/>
      <c r="P9" s="12"/>
      <c r="Q9" s="12"/>
      <c r="R9" s="12"/>
      <c r="S9" s="12"/>
      <c r="T9" s="12"/>
      <c r="U9" s="12"/>
      <c r="V9" s="12"/>
    </row>
    <row r="10" spans="1:22" s="11" customFormat="1" ht="18.75" x14ac:dyDescent="0.2">
      <c r="A10" s="337" t="s">
        <v>8</v>
      </c>
      <c r="B10" s="337"/>
      <c r="C10" s="3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2" t="s">
        <v>551</v>
      </c>
      <c r="B12" s="342"/>
      <c r="C12" s="342"/>
      <c r="D12" s="7"/>
      <c r="E12" s="7"/>
      <c r="F12" s="7"/>
      <c r="G12" s="7"/>
      <c r="H12" s="7"/>
      <c r="I12" s="12"/>
      <c r="J12" s="12"/>
      <c r="K12" s="12"/>
      <c r="L12" s="12"/>
      <c r="M12" s="12"/>
      <c r="N12" s="12"/>
      <c r="O12" s="12"/>
      <c r="P12" s="12"/>
      <c r="Q12" s="12"/>
      <c r="R12" s="12"/>
      <c r="S12" s="12"/>
      <c r="T12" s="12"/>
      <c r="U12" s="12"/>
      <c r="V12" s="12"/>
    </row>
    <row r="13" spans="1:22" s="11" customFormat="1" ht="18.75" x14ac:dyDescent="0.2">
      <c r="A13" s="337" t="s">
        <v>7</v>
      </c>
      <c r="B13" s="337"/>
      <c r="C13" s="3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3" t="s">
        <v>561</v>
      </c>
      <c r="B15" s="343"/>
      <c r="C15" s="343"/>
      <c r="D15" s="7"/>
      <c r="E15" s="7"/>
      <c r="F15" s="7"/>
      <c r="G15" s="7"/>
      <c r="H15" s="7"/>
      <c r="I15" s="7"/>
      <c r="J15" s="7"/>
      <c r="K15" s="7"/>
      <c r="L15" s="7"/>
      <c r="M15" s="7"/>
      <c r="N15" s="7"/>
      <c r="O15" s="7"/>
      <c r="P15" s="7"/>
      <c r="Q15" s="7"/>
      <c r="R15" s="7"/>
      <c r="S15" s="7"/>
      <c r="T15" s="7"/>
      <c r="U15" s="7"/>
      <c r="V15" s="7"/>
    </row>
    <row r="16" spans="1:22" s="2" customFormat="1" ht="15" customHeight="1" x14ac:dyDescent="0.2">
      <c r="A16" s="337" t="s">
        <v>6</v>
      </c>
      <c r="B16" s="337"/>
      <c r="C16" s="3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8" t="s">
        <v>360</v>
      </c>
      <c r="B18" s="339"/>
      <c r="C18" s="3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8" t="s">
        <v>552</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8"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3"/>
      <c r="B24" s="334"/>
      <c r="C24" s="335"/>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310</v>
      </c>
      <c r="C25" s="142"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75</v>
      </c>
      <c r="C26" s="142"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74</v>
      </c>
      <c r="C27" s="142" t="s">
        <v>557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311</v>
      </c>
      <c r="C28" s="142"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312</v>
      </c>
      <c r="C29" s="208"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313</v>
      </c>
      <c r="C30" s="208"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08" t="s">
        <v>376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08"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42" t="s">
        <v>558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42"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42"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42"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42" t="s">
        <v>559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42"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3"/>
      <c r="B39" s="334"/>
      <c r="C39" s="335"/>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112" t="s">
        <v>529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12"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12"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12" t="s">
        <v>394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13" t="s">
        <v>394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14"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14"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3"/>
      <c r="B47" s="334"/>
      <c r="C47" s="33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07">
        <f>'6.2. Паспорт фин осв ввод'!AC24</f>
        <v>4.3112696760000002</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07">
        <f>'6.2. Паспорт фин осв ввод'!AC30</f>
        <v>3.6292948800000002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6" t="str">
        <f>'1. паспорт местоположение'!$A$5</f>
        <v>Год раскрытия информации: 2024 год</v>
      </c>
      <c r="B4" s="336"/>
      <c r="C4" s="336"/>
      <c r="D4" s="336"/>
      <c r="E4" s="336"/>
      <c r="F4" s="336"/>
      <c r="G4" s="336"/>
      <c r="H4" s="336"/>
      <c r="I4" s="336"/>
      <c r="J4" s="336"/>
      <c r="K4" s="336"/>
      <c r="L4" s="336"/>
      <c r="M4" s="336"/>
      <c r="N4" s="336"/>
      <c r="O4" s="336"/>
      <c r="P4" s="336"/>
      <c r="Q4" s="336"/>
      <c r="R4" s="336"/>
      <c r="S4" s="336"/>
    </row>
    <row r="5" spans="1:28" s="11" customFormat="1" ht="15.75" x14ac:dyDescent="0.2">
      <c r="A5" s="16"/>
    </row>
    <row r="6" spans="1:28" s="11" customFormat="1" ht="18.75" x14ac:dyDescent="0.2">
      <c r="A6" s="340" t="s">
        <v>9</v>
      </c>
      <c r="B6" s="340"/>
      <c r="C6" s="340"/>
      <c r="D6" s="340"/>
      <c r="E6" s="340"/>
      <c r="F6" s="340"/>
      <c r="G6" s="340"/>
      <c r="H6" s="340"/>
      <c r="I6" s="340"/>
      <c r="J6" s="340"/>
      <c r="K6" s="340"/>
      <c r="L6" s="340"/>
      <c r="M6" s="340"/>
      <c r="N6" s="340"/>
      <c r="O6" s="340"/>
      <c r="P6" s="340"/>
      <c r="Q6" s="340"/>
      <c r="R6" s="340"/>
      <c r="S6" s="340"/>
      <c r="T6" s="12"/>
      <c r="U6" s="12"/>
      <c r="V6" s="12"/>
      <c r="W6" s="12"/>
      <c r="X6" s="12"/>
      <c r="Y6" s="12"/>
      <c r="Z6" s="12"/>
      <c r="AA6" s="12"/>
      <c r="AB6" s="12"/>
    </row>
    <row r="7" spans="1:28" s="11" customFormat="1" ht="18.75" x14ac:dyDescent="0.2">
      <c r="A7" s="340"/>
      <c r="B7" s="340"/>
      <c r="C7" s="340"/>
      <c r="D7" s="340"/>
      <c r="E7" s="340"/>
      <c r="F7" s="340"/>
      <c r="G7" s="340"/>
      <c r="H7" s="340"/>
      <c r="I7" s="340"/>
      <c r="J7" s="340"/>
      <c r="K7" s="340"/>
      <c r="L7" s="340"/>
      <c r="M7" s="340"/>
      <c r="N7" s="340"/>
      <c r="O7" s="340"/>
      <c r="P7" s="340"/>
      <c r="Q7" s="340"/>
      <c r="R7" s="340"/>
      <c r="S7" s="340"/>
      <c r="T7" s="12"/>
      <c r="U7" s="12"/>
      <c r="V7" s="12"/>
      <c r="W7" s="12"/>
      <c r="X7" s="12"/>
      <c r="Y7" s="12"/>
      <c r="Z7" s="12"/>
      <c r="AA7" s="12"/>
      <c r="AB7" s="12"/>
    </row>
    <row r="8" spans="1:28" s="11" customFormat="1" ht="18.75" x14ac:dyDescent="0.2">
      <c r="A8" s="341" t="str">
        <f>'1. паспорт местоположение'!$A$9</f>
        <v xml:space="preserve"> АО "Россети Тюмень" </v>
      </c>
      <c r="B8" s="341"/>
      <c r="C8" s="341"/>
      <c r="D8" s="341"/>
      <c r="E8" s="341"/>
      <c r="F8" s="341"/>
      <c r="G8" s="341"/>
      <c r="H8" s="341"/>
      <c r="I8" s="341"/>
      <c r="J8" s="341"/>
      <c r="K8" s="341"/>
      <c r="L8" s="341"/>
      <c r="M8" s="341"/>
      <c r="N8" s="341"/>
      <c r="O8" s="341"/>
      <c r="P8" s="341"/>
      <c r="Q8" s="341"/>
      <c r="R8" s="341"/>
      <c r="S8" s="341"/>
      <c r="T8" s="12"/>
      <c r="U8" s="12"/>
      <c r="V8" s="12"/>
      <c r="W8" s="12"/>
      <c r="X8" s="12"/>
      <c r="Y8" s="12"/>
      <c r="Z8" s="12"/>
      <c r="AA8" s="12"/>
      <c r="AB8" s="12"/>
    </row>
    <row r="9" spans="1:28" s="11" customFormat="1" ht="18.75" x14ac:dyDescent="0.2">
      <c r="A9" s="337" t="s">
        <v>8</v>
      </c>
      <c r="B9" s="337"/>
      <c r="C9" s="337"/>
      <c r="D9" s="337"/>
      <c r="E9" s="337"/>
      <c r="F9" s="337"/>
      <c r="G9" s="337"/>
      <c r="H9" s="337"/>
      <c r="I9" s="337"/>
      <c r="J9" s="337"/>
      <c r="K9" s="337"/>
      <c r="L9" s="337"/>
      <c r="M9" s="337"/>
      <c r="N9" s="337"/>
      <c r="O9" s="337"/>
      <c r="P9" s="337"/>
      <c r="Q9" s="337"/>
      <c r="R9" s="337"/>
      <c r="S9" s="337"/>
      <c r="T9" s="12"/>
      <c r="U9" s="12"/>
      <c r="V9" s="12"/>
      <c r="W9" s="12"/>
      <c r="X9" s="12"/>
      <c r="Y9" s="12"/>
      <c r="Z9" s="12"/>
      <c r="AA9" s="12"/>
      <c r="AB9" s="12"/>
    </row>
    <row r="10" spans="1:28" s="11" customFormat="1" ht="18.75" x14ac:dyDescent="0.2">
      <c r="A10" s="340"/>
      <c r="B10" s="340"/>
      <c r="C10" s="340"/>
      <c r="D10" s="340"/>
      <c r="E10" s="340"/>
      <c r="F10" s="340"/>
      <c r="G10" s="340"/>
      <c r="H10" s="340"/>
      <c r="I10" s="340"/>
      <c r="J10" s="340"/>
      <c r="K10" s="340"/>
      <c r="L10" s="340"/>
      <c r="M10" s="340"/>
      <c r="N10" s="340"/>
      <c r="O10" s="340"/>
      <c r="P10" s="340"/>
      <c r="Q10" s="340"/>
      <c r="R10" s="340"/>
      <c r="S10" s="340"/>
      <c r="T10" s="12"/>
      <c r="U10" s="12"/>
      <c r="V10" s="12"/>
      <c r="W10" s="12"/>
      <c r="X10" s="12"/>
      <c r="Y10" s="12"/>
      <c r="Z10" s="12"/>
      <c r="AA10" s="12"/>
      <c r="AB10" s="12"/>
    </row>
    <row r="11" spans="1:28" s="11" customFormat="1" ht="18.75" x14ac:dyDescent="0.2">
      <c r="A11" s="347" t="str">
        <f>'1. паспорт местоположение'!A12:C12</f>
        <v>O_NS1100.KL.0020</v>
      </c>
      <c r="B11" s="347"/>
      <c r="C11" s="347"/>
      <c r="D11" s="347"/>
      <c r="E11" s="347"/>
      <c r="F11" s="347"/>
      <c r="G11" s="347"/>
      <c r="H11" s="347"/>
      <c r="I11" s="347"/>
      <c r="J11" s="347"/>
      <c r="K11" s="347"/>
      <c r="L11" s="347"/>
      <c r="M11" s="347"/>
      <c r="N11" s="347"/>
      <c r="O11" s="347"/>
      <c r="P11" s="347"/>
      <c r="Q11" s="347"/>
      <c r="R11" s="347"/>
      <c r="S11" s="347"/>
      <c r="T11" s="12"/>
      <c r="U11" s="12"/>
      <c r="V11" s="12"/>
      <c r="W11" s="12"/>
      <c r="X11" s="12"/>
      <c r="Y11" s="12"/>
      <c r="Z11" s="12"/>
      <c r="AA11" s="12"/>
      <c r="AB11" s="12"/>
    </row>
    <row r="12" spans="1:28" s="11"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9" customHeight="1" x14ac:dyDescent="0.2">
      <c r="A14" s="343"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4" s="344"/>
      <c r="C14" s="344"/>
      <c r="D14" s="344"/>
      <c r="E14" s="344"/>
      <c r="F14" s="344"/>
      <c r="G14" s="344"/>
      <c r="H14" s="344"/>
      <c r="I14" s="344"/>
      <c r="J14" s="344"/>
      <c r="K14" s="344"/>
      <c r="L14" s="344"/>
      <c r="M14" s="344"/>
      <c r="N14" s="344"/>
      <c r="O14" s="344"/>
      <c r="P14" s="344"/>
      <c r="Q14" s="344"/>
      <c r="R14" s="344"/>
      <c r="S14" s="344"/>
      <c r="T14" s="7"/>
      <c r="U14" s="7"/>
      <c r="V14" s="7"/>
      <c r="W14" s="7"/>
      <c r="X14" s="7"/>
      <c r="Y14" s="7"/>
      <c r="Z14" s="7"/>
      <c r="AA14" s="7"/>
      <c r="AB14" s="7"/>
    </row>
    <row r="15" spans="1:28" s="2"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5"/>
      <c r="U15" s="5"/>
      <c r="V15" s="5"/>
      <c r="W15" s="5"/>
      <c r="X15" s="5"/>
      <c r="Y15" s="5"/>
      <c r="Z15" s="5"/>
      <c r="AA15" s="5"/>
      <c r="AB15" s="5"/>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3"/>
      <c r="U16" s="3"/>
      <c r="V16" s="3"/>
      <c r="W16" s="3"/>
      <c r="X16" s="3"/>
      <c r="Y16" s="3"/>
    </row>
    <row r="17" spans="1:28" s="2" customFormat="1" ht="45.75" customHeight="1" x14ac:dyDescent="0.2">
      <c r="A17" s="338" t="s">
        <v>335</v>
      </c>
      <c r="B17" s="338"/>
      <c r="C17" s="338"/>
      <c r="D17" s="338"/>
      <c r="E17" s="338"/>
      <c r="F17" s="338"/>
      <c r="G17" s="338"/>
      <c r="H17" s="338"/>
      <c r="I17" s="338"/>
      <c r="J17" s="338"/>
      <c r="K17" s="338"/>
      <c r="L17" s="338"/>
      <c r="M17" s="338"/>
      <c r="N17" s="338"/>
      <c r="O17" s="338"/>
      <c r="P17" s="338"/>
      <c r="Q17" s="338"/>
      <c r="R17" s="338"/>
      <c r="S17" s="338"/>
      <c r="T17" s="6"/>
      <c r="U17" s="6"/>
      <c r="V17" s="6"/>
      <c r="W17" s="6"/>
      <c r="X17" s="6"/>
      <c r="Y17" s="6"/>
      <c r="Z17" s="6"/>
      <c r="AA17" s="6"/>
      <c r="AB17" s="6"/>
    </row>
    <row r="18" spans="1:28"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
      <c r="U18" s="3"/>
      <c r="V18" s="3"/>
      <c r="W18" s="3"/>
      <c r="X18" s="3"/>
      <c r="Y18" s="3"/>
    </row>
    <row r="19" spans="1:28" s="2" customFormat="1" ht="54" customHeight="1" x14ac:dyDescent="0.2">
      <c r="A19" s="349" t="s">
        <v>5</v>
      </c>
      <c r="B19" s="349" t="s">
        <v>100</v>
      </c>
      <c r="C19" s="350" t="s">
        <v>251</v>
      </c>
      <c r="D19" s="349" t="s">
        <v>250</v>
      </c>
      <c r="E19" s="349" t="s">
        <v>99</v>
      </c>
      <c r="F19" s="349" t="s">
        <v>98</v>
      </c>
      <c r="G19" s="349" t="s">
        <v>246</v>
      </c>
      <c r="H19" s="349" t="s">
        <v>97</v>
      </c>
      <c r="I19" s="349" t="s">
        <v>96</v>
      </c>
      <c r="J19" s="349" t="s">
        <v>95</v>
      </c>
      <c r="K19" s="349" t="s">
        <v>94</v>
      </c>
      <c r="L19" s="349" t="s">
        <v>93</v>
      </c>
      <c r="M19" s="349" t="s">
        <v>92</v>
      </c>
      <c r="N19" s="349" t="s">
        <v>91</v>
      </c>
      <c r="O19" s="349" t="s">
        <v>90</v>
      </c>
      <c r="P19" s="349" t="s">
        <v>89</v>
      </c>
      <c r="Q19" s="349" t="s">
        <v>249</v>
      </c>
      <c r="R19" s="349"/>
      <c r="S19" s="352" t="s">
        <v>329</v>
      </c>
      <c r="T19" s="3"/>
      <c r="U19" s="3"/>
      <c r="V19" s="3"/>
      <c r="W19" s="3"/>
      <c r="X19" s="3"/>
      <c r="Y19" s="3"/>
    </row>
    <row r="20" spans="1:28" s="2" customFormat="1" ht="180.75" customHeight="1" x14ac:dyDescent="0.2">
      <c r="A20" s="349"/>
      <c r="B20" s="349"/>
      <c r="C20" s="351"/>
      <c r="D20" s="349"/>
      <c r="E20" s="349"/>
      <c r="F20" s="349"/>
      <c r="G20" s="349"/>
      <c r="H20" s="349"/>
      <c r="I20" s="349"/>
      <c r="J20" s="349"/>
      <c r="K20" s="349"/>
      <c r="L20" s="349"/>
      <c r="M20" s="349"/>
      <c r="N20" s="349"/>
      <c r="O20" s="349"/>
      <c r="P20" s="349"/>
      <c r="Q20" s="41" t="s">
        <v>247</v>
      </c>
      <c r="R20" s="42" t="s">
        <v>248</v>
      </c>
      <c r="S20" s="352"/>
      <c r="T20" s="27"/>
      <c r="U20" s="27"/>
      <c r="V20" s="27"/>
      <c r="W20" s="27"/>
      <c r="X20" s="27"/>
      <c r="Y20" s="27"/>
      <c r="Z20" s="26"/>
      <c r="AA20" s="26"/>
      <c r="AB20" s="26"/>
    </row>
    <row r="21" spans="1:28" s="2" customFormat="1" ht="18.75" x14ac:dyDescent="0.2">
      <c r="A21" s="180">
        <v>1</v>
      </c>
      <c r="B21" s="181">
        <v>2</v>
      </c>
      <c r="C21" s="180">
        <v>3</v>
      </c>
      <c r="D21" s="181">
        <v>4</v>
      </c>
      <c r="E21" s="180">
        <v>5</v>
      </c>
      <c r="F21" s="181">
        <v>6</v>
      </c>
      <c r="G21" s="180">
        <v>7</v>
      </c>
      <c r="H21" s="181">
        <v>8</v>
      </c>
      <c r="I21" s="180">
        <v>9</v>
      </c>
      <c r="J21" s="181">
        <v>10</v>
      </c>
      <c r="K21" s="180">
        <v>11</v>
      </c>
      <c r="L21" s="181">
        <v>12</v>
      </c>
      <c r="M21" s="180">
        <v>13</v>
      </c>
      <c r="N21" s="181">
        <v>14</v>
      </c>
      <c r="O21" s="180">
        <v>15</v>
      </c>
      <c r="P21" s="181">
        <v>16</v>
      </c>
      <c r="Q21" s="180">
        <v>17</v>
      </c>
      <c r="R21" s="181">
        <v>18</v>
      </c>
      <c r="S21" s="180">
        <v>19</v>
      </c>
      <c r="T21" s="27"/>
      <c r="U21" s="27"/>
      <c r="V21" s="27"/>
      <c r="W21" s="27"/>
      <c r="X21" s="27"/>
      <c r="Y21" s="27"/>
      <c r="Z21" s="26"/>
      <c r="AA21" s="26"/>
      <c r="AB21" s="26"/>
    </row>
    <row r="22" spans="1:28" s="2" customFormat="1" ht="135.75" customHeight="1" x14ac:dyDescent="0.2">
      <c r="A22" s="182">
        <v>1</v>
      </c>
      <c r="B22" s="218" t="s">
        <v>534</v>
      </c>
      <c r="C22" s="181"/>
      <c r="D22" s="181" t="s">
        <v>503</v>
      </c>
      <c r="E22" s="181" t="s">
        <v>517</v>
      </c>
      <c r="F22" s="181" t="s">
        <v>550</v>
      </c>
      <c r="G22" s="181" t="s">
        <v>535</v>
      </c>
      <c r="H22" s="181">
        <v>0.3</v>
      </c>
      <c r="I22" s="181">
        <v>0</v>
      </c>
      <c r="J22" s="181">
        <v>0.3</v>
      </c>
      <c r="K22" s="181">
        <v>6</v>
      </c>
      <c r="L22" s="181" t="s">
        <v>513</v>
      </c>
      <c r="M22" s="311">
        <v>0.4</v>
      </c>
      <c r="N22" s="181">
        <v>1</v>
      </c>
      <c r="O22" s="181" t="s">
        <v>245</v>
      </c>
      <c r="P22" s="181" t="s">
        <v>245</v>
      </c>
      <c r="Q22" s="183" t="s">
        <v>536</v>
      </c>
      <c r="R22" s="184" t="s">
        <v>518</v>
      </c>
      <c r="S22" s="217">
        <v>3.823</v>
      </c>
      <c r="T22" s="27"/>
      <c r="U22" s="27"/>
      <c r="V22" s="27"/>
      <c r="W22" s="27"/>
      <c r="X22" s="27"/>
      <c r="Y22" s="27"/>
      <c r="Z22" s="26"/>
      <c r="AA22" s="26"/>
      <c r="AB22" s="26"/>
    </row>
    <row r="23" spans="1:28" ht="20.25" customHeight="1" x14ac:dyDescent="0.25">
      <c r="A23" s="149"/>
      <c r="B23" s="148" t="s">
        <v>244</v>
      </c>
      <c r="C23" s="148" t="s">
        <v>245</v>
      </c>
      <c r="D23" s="148" t="s">
        <v>245</v>
      </c>
      <c r="E23" s="149" t="s">
        <v>245</v>
      </c>
      <c r="F23" s="149" t="s">
        <v>245</v>
      </c>
      <c r="G23" s="149" t="s">
        <v>245</v>
      </c>
      <c r="H23" s="149" t="s">
        <v>245</v>
      </c>
      <c r="I23" s="149" t="s">
        <v>245</v>
      </c>
      <c r="J23" s="149" t="s">
        <v>245</v>
      </c>
      <c r="K23" s="149" t="s">
        <v>245</v>
      </c>
      <c r="L23" s="149" t="s">
        <v>245</v>
      </c>
      <c r="M23" s="149" t="s">
        <v>245</v>
      </c>
      <c r="N23" s="149" t="s">
        <v>245</v>
      </c>
      <c r="O23" s="149" t="s">
        <v>245</v>
      </c>
      <c r="P23" s="149" t="s">
        <v>245</v>
      </c>
      <c r="Q23" s="91" t="s">
        <v>245</v>
      </c>
      <c r="R23" s="150" t="s">
        <v>245</v>
      </c>
      <c r="S23" s="150"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6" t="str">
        <f>'1. паспорт местоположение'!$A$5</f>
        <v>Год раскрытия информации: 2024 год</v>
      </c>
      <c r="B6" s="336"/>
      <c r="C6" s="336"/>
      <c r="D6" s="336"/>
      <c r="E6" s="336"/>
      <c r="F6" s="336"/>
      <c r="G6" s="336"/>
      <c r="H6" s="336"/>
      <c r="I6" s="336"/>
      <c r="J6" s="336"/>
      <c r="K6" s="336"/>
      <c r="L6" s="336"/>
      <c r="M6" s="336"/>
      <c r="N6" s="336"/>
      <c r="O6" s="336"/>
      <c r="P6" s="336"/>
      <c r="Q6" s="336"/>
      <c r="R6" s="336"/>
      <c r="S6" s="336"/>
      <c r="T6" s="336"/>
    </row>
    <row r="7" spans="1:20" s="11" customFormat="1" x14ac:dyDescent="0.2">
      <c r="A7" s="16"/>
      <c r="H7" s="15"/>
    </row>
    <row r="8" spans="1:20" s="11"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1"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 customFormat="1" ht="18.75" customHeight="1" x14ac:dyDescent="0.2">
      <c r="A10" s="341" t="str">
        <f>'1. паспорт местоположение'!$A$9</f>
        <v xml:space="preserve"> АО "Россети Тюмень" </v>
      </c>
      <c r="B10" s="347"/>
      <c r="C10" s="347"/>
      <c r="D10" s="347"/>
      <c r="E10" s="347"/>
      <c r="F10" s="347"/>
      <c r="G10" s="347"/>
      <c r="H10" s="347"/>
      <c r="I10" s="347"/>
      <c r="J10" s="347"/>
      <c r="K10" s="347"/>
      <c r="L10" s="347"/>
      <c r="M10" s="347"/>
      <c r="N10" s="347"/>
      <c r="O10" s="347"/>
      <c r="P10" s="347"/>
      <c r="Q10" s="347"/>
      <c r="R10" s="347"/>
      <c r="S10" s="347"/>
      <c r="T10" s="347"/>
    </row>
    <row r="11" spans="1:20" s="11"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1"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 customFormat="1" ht="18.75" customHeight="1" x14ac:dyDescent="0.2">
      <c r="A13" s="347" t="str">
        <f>'2. паспорт  ТП'!A11:S11</f>
        <v>O_NS1100.KL.0020</v>
      </c>
      <c r="B13" s="347"/>
      <c r="C13" s="347"/>
      <c r="D13" s="347"/>
      <c r="E13" s="347"/>
      <c r="F13" s="347"/>
      <c r="G13" s="347"/>
      <c r="H13" s="347"/>
      <c r="I13" s="347"/>
      <c r="J13" s="347"/>
      <c r="K13" s="347"/>
      <c r="L13" s="347"/>
      <c r="M13" s="347"/>
      <c r="N13" s="347"/>
      <c r="O13" s="347"/>
      <c r="P13" s="347"/>
      <c r="Q13" s="347"/>
      <c r="R13" s="347"/>
      <c r="S13" s="347"/>
      <c r="T13" s="347"/>
    </row>
    <row r="14" spans="1:20" s="11"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49.5" customHeight="1" x14ac:dyDescent="0.2">
      <c r="A16" s="343"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6" s="356"/>
      <c r="C16" s="356"/>
      <c r="D16" s="356"/>
      <c r="E16" s="356"/>
      <c r="F16" s="356"/>
      <c r="G16" s="356"/>
      <c r="H16" s="356"/>
      <c r="I16" s="356"/>
      <c r="J16" s="356"/>
      <c r="K16" s="356"/>
      <c r="L16" s="356"/>
      <c r="M16" s="356"/>
      <c r="N16" s="356"/>
      <c r="O16" s="356"/>
      <c r="P16" s="356"/>
      <c r="Q16" s="356"/>
      <c r="R16" s="356"/>
      <c r="S16" s="356"/>
      <c r="T16" s="356"/>
    </row>
    <row r="17" spans="1:113" s="2"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113"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2" customFormat="1" ht="15" customHeight="1" x14ac:dyDescent="0.2">
      <c r="A19" s="339" t="s">
        <v>339</v>
      </c>
      <c r="B19" s="339"/>
      <c r="C19" s="339"/>
      <c r="D19" s="339"/>
      <c r="E19" s="339"/>
      <c r="F19" s="339"/>
      <c r="G19" s="339"/>
      <c r="H19" s="339"/>
      <c r="I19" s="339"/>
      <c r="J19" s="339"/>
      <c r="K19" s="339"/>
      <c r="L19" s="339"/>
      <c r="M19" s="339"/>
      <c r="N19" s="339"/>
      <c r="O19" s="339"/>
      <c r="P19" s="339"/>
      <c r="Q19" s="339"/>
      <c r="R19" s="339"/>
      <c r="S19" s="339"/>
      <c r="T19" s="339"/>
    </row>
    <row r="20" spans="1:113" s="56"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5</v>
      </c>
      <c r="B21" s="361" t="s">
        <v>170</v>
      </c>
      <c r="C21" s="362"/>
      <c r="D21" s="365" t="s">
        <v>112</v>
      </c>
      <c r="E21" s="361" t="s">
        <v>368</v>
      </c>
      <c r="F21" s="362"/>
      <c r="G21" s="361" t="s">
        <v>184</v>
      </c>
      <c r="H21" s="362"/>
      <c r="I21" s="361" t="s">
        <v>111</v>
      </c>
      <c r="J21" s="362"/>
      <c r="K21" s="365" t="s">
        <v>110</v>
      </c>
      <c r="L21" s="361" t="s">
        <v>109</v>
      </c>
      <c r="M21" s="362"/>
      <c r="N21" s="361" t="s">
        <v>364</v>
      </c>
      <c r="O21" s="362"/>
      <c r="P21" s="365" t="s">
        <v>108</v>
      </c>
      <c r="Q21" s="353" t="s">
        <v>107</v>
      </c>
      <c r="R21" s="354"/>
      <c r="S21" s="353" t="s">
        <v>106</v>
      </c>
      <c r="T21" s="355"/>
    </row>
    <row r="22" spans="1:113" ht="204.75" customHeight="1" x14ac:dyDescent="0.25">
      <c r="A22" s="359"/>
      <c r="B22" s="363"/>
      <c r="C22" s="364"/>
      <c r="D22" s="368"/>
      <c r="E22" s="363"/>
      <c r="F22" s="364"/>
      <c r="G22" s="363"/>
      <c r="H22" s="364"/>
      <c r="I22" s="363"/>
      <c r="J22" s="364"/>
      <c r="K22" s="366"/>
      <c r="L22" s="363"/>
      <c r="M22" s="364"/>
      <c r="N22" s="363"/>
      <c r="O22" s="364"/>
      <c r="P22" s="366"/>
      <c r="Q22" s="80" t="s">
        <v>105</v>
      </c>
      <c r="R22" s="80" t="s">
        <v>338</v>
      </c>
      <c r="S22" s="80" t="s">
        <v>104</v>
      </c>
      <c r="T22" s="80" t="s">
        <v>103</v>
      </c>
    </row>
    <row r="23" spans="1:113" ht="51.75" customHeight="1" x14ac:dyDescent="0.25">
      <c r="A23" s="360"/>
      <c r="B23" s="103" t="s">
        <v>101</v>
      </c>
      <c r="C23" s="103" t="s">
        <v>102</v>
      </c>
      <c r="D23" s="366"/>
      <c r="E23" s="103" t="s">
        <v>101</v>
      </c>
      <c r="F23" s="103" t="s">
        <v>102</v>
      </c>
      <c r="G23" s="103" t="s">
        <v>101</v>
      </c>
      <c r="H23" s="103" t="s">
        <v>102</v>
      </c>
      <c r="I23" s="103" t="s">
        <v>101</v>
      </c>
      <c r="J23" s="103" t="s">
        <v>102</v>
      </c>
      <c r="K23" s="103" t="s">
        <v>101</v>
      </c>
      <c r="L23" s="103" t="s">
        <v>101</v>
      </c>
      <c r="M23" s="103" t="s">
        <v>102</v>
      </c>
      <c r="N23" s="103" t="s">
        <v>101</v>
      </c>
      <c r="O23" s="103" t="s">
        <v>102</v>
      </c>
      <c r="P23" s="104" t="s">
        <v>101</v>
      </c>
      <c r="Q23" s="80" t="s">
        <v>101</v>
      </c>
      <c r="R23" s="80" t="s">
        <v>101</v>
      </c>
      <c r="S23" s="80" t="s">
        <v>101</v>
      </c>
      <c r="T23" s="80"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114" customHeight="1" x14ac:dyDescent="0.25">
      <c r="A25" s="58"/>
      <c r="B25" s="186"/>
      <c r="C25" s="186"/>
      <c r="D25" s="186"/>
      <c r="E25" s="186"/>
      <c r="F25" s="186"/>
      <c r="G25" s="186"/>
      <c r="H25" s="186"/>
      <c r="I25" s="186"/>
      <c r="J25" s="185"/>
      <c r="K25" s="57"/>
      <c r="L25" s="57"/>
      <c r="M25" s="186"/>
      <c r="N25" s="58"/>
      <c r="O25" s="186"/>
      <c r="P25" s="57"/>
      <c r="Q25" s="185"/>
      <c r="R25" s="186"/>
      <c r="S25" s="185"/>
      <c r="T25" s="186"/>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7"/>
      <c r="C29" s="367"/>
      <c r="D29" s="367"/>
      <c r="E29" s="367"/>
      <c r="F29" s="367"/>
      <c r="G29" s="367"/>
      <c r="H29" s="367"/>
      <c r="I29" s="367"/>
      <c r="J29" s="367"/>
      <c r="K29" s="367"/>
      <c r="L29" s="367"/>
      <c r="M29" s="367"/>
      <c r="N29" s="367"/>
      <c r="O29" s="367"/>
      <c r="P29" s="367"/>
      <c r="Q29" s="367"/>
      <c r="R29" s="36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M21" sqref="M21:N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6" t="str">
        <f>'1. паспорт местоположение'!$A$5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1" t="str">
        <f>'1. паспорт местоположение'!$A$9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1"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7" t="str">
        <f>'3.1. паспорт Техсостояние ПС'!A13:T13</f>
        <v>O_NS1100.KL.0020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1"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43"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191"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341</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6" customFormat="1" ht="21" customHeight="1" x14ac:dyDescent="0.25"/>
    <row r="21" spans="1:27" ht="15.75" customHeight="1" x14ac:dyDescent="0.25">
      <c r="A21" s="369" t="s">
        <v>5</v>
      </c>
      <c r="B21" s="371" t="s">
        <v>348</v>
      </c>
      <c r="C21" s="372"/>
      <c r="D21" s="371" t="s">
        <v>350</v>
      </c>
      <c r="E21" s="372"/>
      <c r="F21" s="353" t="s">
        <v>94</v>
      </c>
      <c r="G21" s="355"/>
      <c r="H21" s="355"/>
      <c r="I21" s="354"/>
      <c r="J21" s="369" t="s">
        <v>351</v>
      </c>
      <c r="K21" s="371" t="s">
        <v>352</v>
      </c>
      <c r="L21" s="372"/>
      <c r="M21" s="371" t="s">
        <v>353</v>
      </c>
      <c r="N21" s="372"/>
      <c r="O21" s="371" t="s">
        <v>340</v>
      </c>
      <c r="P21" s="372"/>
      <c r="Q21" s="371" t="s">
        <v>117</v>
      </c>
      <c r="R21" s="372"/>
      <c r="S21" s="369" t="s">
        <v>116</v>
      </c>
      <c r="T21" s="369" t="s">
        <v>354</v>
      </c>
      <c r="U21" s="369" t="s">
        <v>349</v>
      </c>
      <c r="V21" s="371" t="s">
        <v>115</v>
      </c>
      <c r="W21" s="372"/>
      <c r="X21" s="353" t="s">
        <v>107</v>
      </c>
      <c r="Y21" s="355"/>
      <c r="Z21" s="353" t="s">
        <v>106</v>
      </c>
      <c r="AA21" s="355"/>
    </row>
    <row r="22" spans="1:27" ht="216" customHeight="1" x14ac:dyDescent="0.25">
      <c r="A22" s="375"/>
      <c r="B22" s="373"/>
      <c r="C22" s="374"/>
      <c r="D22" s="373"/>
      <c r="E22" s="374"/>
      <c r="F22" s="353" t="s">
        <v>114</v>
      </c>
      <c r="G22" s="354"/>
      <c r="H22" s="353" t="s">
        <v>113</v>
      </c>
      <c r="I22" s="354"/>
      <c r="J22" s="370"/>
      <c r="K22" s="373"/>
      <c r="L22" s="374"/>
      <c r="M22" s="373"/>
      <c r="N22" s="374"/>
      <c r="O22" s="373"/>
      <c r="P22" s="374"/>
      <c r="Q22" s="373"/>
      <c r="R22" s="374"/>
      <c r="S22" s="370"/>
      <c r="T22" s="370"/>
      <c r="U22" s="370"/>
      <c r="V22" s="373"/>
      <c r="W22" s="374"/>
      <c r="X22" s="80" t="s">
        <v>105</v>
      </c>
      <c r="Y22" s="80" t="s">
        <v>338</v>
      </c>
      <c r="Z22" s="80" t="s">
        <v>104</v>
      </c>
      <c r="AA22" s="80" t="s">
        <v>103</v>
      </c>
    </row>
    <row r="23" spans="1:27" ht="60" customHeight="1" x14ac:dyDescent="0.25">
      <c r="A23" s="370"/>
      <c r="B23" s="101" t="s">
        <v>101</v>
      </c>
      <c r="C23" s="101"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9" customFormat="1" ht="135" customHeight="1" x14ac:dyDescent="0.25">
      <c r="A25" s="151">
        <v>1</v>
      </c>
      <c r="B25" s="187" t="s">
        <v>537</v>
      </c>
      <c r="C25" s="187" t="s">
        <v>537</v>
      </c>
      <c r="D25" s="187" t="s">
        <v>538</v>
      </c>
      <c r="E25" s="187" t="s">
        <v>539</v>
      </c>
      <c r="F25" s="151">
        <v>6</v>
      </c>
      <c r="G25" s="187">
        <v>6</v>
      </c>
      <c r="H25" s="151">
        <v>6</v>
      </c>
      <c r="I25" s="187">
        <v>6</v>
      </c>
      <c r="J25" s="152" t="s">
        <v>527</v>
      </c>
      <c r="K25" s="152" t="s">
        <v>65</v>
      </c>
      <c r="L25" s="153" t="s">
        <v>65</v>
      </c>
      <c r="M25" s="153" t="s">
        <v>540</v>
      </c>
      <c r="N25" s="153" t="s">
        <v>540</v>
      </c>
      <c r="O25" s="154" t="s">
        <v>530</v>
      </c>
      <c r="P25" s="154" t="s">
        <v>530</v>
      </c>
      <c r="Q25" s="154">
        <v>3.0310000000000001</v>
      </c>
      <c r="R25" s="187"/>
      <c r="S25" s="152" t="s">
        <v>394</v>
      </c>
      <c r="T25" s="152" t="s">
        <v>394</v>
      </c>
      <c r="U25" s="152" t="s">
        <v>394</v>
      </c>
      <c r="V25" s="152" t="s">
        <v>519</v>
      </c>
      <c r="W25" s="153"/>
      <c r="X25" s="200"/>
      <c r="Y25" s="200"/>
      <c r="Z25" s="151"/>
      <c r="AA25" s="151"/>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6" t="str">
        <f>'1. паспорт местоположение'!$A$5</f>
        <v>Год раскрытия информации: 2024 год</v>
      </c>
      <c r="B5" s="336"/>
      <c r="C5" s="3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40" t="s">
        <v>9</v>
      </c>
      <c r="B7" s="340"/>
      <c r="C7" s="340"/>
      <c r="D7" s="12"/>
      <c r="E7" s="12"/>
      <c r="F7" s="12"/>
      <c r="G7" s="12"/>
      <c r="H7" s="12"/>
      <c r="I7" s="12"/>
      <c r="J7" s="12"/>
      <c r="K7" s="12"/>
      <c r="L7" s="12"/>
      <c r="M7" s="12"/>
      <c r="N7" s="12"/>
      <c r="O7" s="12"/>
      <c r="P7" s="12"/>
      <c r="Q7" s="12"/>
      <c r="R7" s="12"/>
      <c r="S7" s="12"/>
      <c r="T7" s="12"/>
      <c r="U7" s="12"/>
    </row>
    <row r="8" spans="1:29" s="11" customFormat="1" ht="18.75" x14ac:dyDescent="0.2">
      <c r="A8" s="340"/>
      <c r="B8" s="340"/>
      <c r="C8" s="340"/>
      <c r="D8" s="13"/>
      <c r="E8" s="13"/>
      <c r="F8" s="13"/>
      <c r="G8" s="13"/>
      <c r="H8" s="12"/>
      <c r="I8" s="12"/>
      <c r="J8" s="12"/>
      <c r="K8" s="12"/>
      <c r="L8" s="12"/>
      <c r="M8" s="12"/>
      <c r="N8" s="12"/>
      <c r="O8" s="12"/>
      <c r="P8" s="12"/>
      <c r="Q8" s="12"/>
      <c r="R8" s="12"/>
      <c r="S8" s="12"/>
      <c r="T8" s="12"/>
      <c r="U8" s="12"/>
    </row>
    <row r="9" spans="1:29" s="11" customFormat="1" ht="18.75" x14ac:dyDescent="0.2">
      <c r="A9" s="341" t="str">
        <f>'1. паспорт местоположение'!$A$9</f>
        <v xml:space="preserve"> АО "Россети Тюмень" </v>
      </c>
      <c r="B9" s="347"/>
      <c r="C9" s="347"/>
      <c r="D9" s="7"/>
      <c r="E9" s="7"/>
      <c r="F9" s="7"/>
      <c r="G9" s="7"/>
      <c r="H9" s="12"/>
      <c r="I9" s="12"/>
      <c r="J9" s="12"/>
      <c r="K9" s="12"/>
      <c r="L9" s="12"/>
      <c r="M9" s="12"/>
      <c r="N9" s="12"/>
      <c r="O9" s="12"/>
      <c r="P9" s="12"/>
      <c r="Q9" s="12"/>
      <c r="R9" s="12"/>
      <c r="S9" s="12"/>
      <c r="T9" s="12"/>
      <c r="U9" s="12"/>
    </row>
    <row r="10" spans="1:29" s="11" customFormat="1" ht="18.75" x14ac:dyDescent="0.2">
      <c r="A10" s="337" t="s">
        <v>8</v>
      </c>
      <c r="B10" s="337"/>
      <c r="C10" s="337"/>
      <c r="D10" s="5"/>
      <c r="E10" s="5"/>
      <c r="F10" s="5"/>
      <c r="G10" s="5"/>
      <c r="H10" s="12"/>
      <c r="I10" s="12"/>
      <c r="J10" s="12"/>
      <c r="K10" s="12"/>
      <c r="L10" s="12"/>
      <c r="M10" s="12"/>
      <c r="N10" s="12"/>
      <c r="O10" s="12"/>
      <c r="P10" s="12"/>
      <c r="Q10" s="12"/>
      <c r="R10" s="12"/>
      <c r="S10" s="12"/>
      <c r="T10" s="12"/>
      <c r="U10" s="12"/>
    </row>
    <row r="11" spans="1:29" s="11" customFormat="1" ht="18.75" x14ac:dyDescent="0.2">
      <c r="A11" s="340"/>
      <c r="B11" s="340"/>
      <c r="C11" s="340"/>
      <c r="D11" s="13"/>
      <c r="E11" s="13"/>
      <c r="F11" s="13"/>
      <c r="G11" s="13"/>
      <c r="H11" s="12"/>
      <c r="I11" s="12"/>
      <c r="J11" s="12"/>
      <c r="K11" s="12"/>
      <c r="L11" s="12"/>
      <c r="M11" s="12"/>
      <c r="N11" s="12"/>
      <c r="O11" s="12"/>
      <c r="P11" s="12"/>
      <c r="Q11" s="12"/>
      <c r="R11" s="12"/>
      <c r="S11" s="12"/>
      <c r="T11" s="12"/>
      <c r="U11" s="12"/>
    </row>
    <row r="12" spans="1:29" s="11" customFormat="1" ht="18.75" x14ac:dyDescent="0.2">
      <c r="A12" s="347" t="str">
        <f>'3.2 паспорт Техсостояние ЛЭП'!A12:AA12</f>
        <v>O_NS1100.KL.0020</v>
      </c>
      <c r="B12" s="347"/>
      <c r="C12" s="347"/>
      <c r="D12" s="7"/>
      <c r="E12" s="7"/>
      <c r="F12" s="7"/>
      <c r="G12" s="7"/>
      <c r="H12" s="12"/>
      <c r="I12" s="12"/>
      <c r="J12" s="12"/>
      <c r="K12" s="12"/>
      <c r="L12" s="12"/>
      <c r="M12" s="12"/>
      <c r="N12" s="12"/>
      <c r="O12" s="12"/>
      <c r="P12" s="12"/>
      <c r="Q12" s="12"/>
      <c r="R12" s="12"/>
      <c r="S12" s="12"/>
      <c r="T12" s="12"/>
      <c r="U12" s="12"/>
    </row>
    <row r="13" spans="1:29" s="11" customFormat="1" ht="18.75" x14ac:dyDescent="0.2">
      <c r="A13" s="337" t="s">
        <v>7</v>
      </c>
      <c r="B13" s="337"/>
      <c r="C13" s="3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48" customHeight="1" x14ac:dyDescent="0.2">
      <c r="A15" s="343"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56"/>
      <c r="C15" s="356"/>
      <c r="D15" s="7"/>
      <c r="E15" s="7"/>
      <c r="F15" s="7"/>
      <c r="G15" s="7"/>
      <c r="H15" s="7"/>
      <c r="I15" s="7"/>
      <c r="J15" s="7"/>
      <c r="K15" s="7"/>
      <c r="L15" s="7"/>
      <c r="M15" s="7"/>
      <c r="N15" s="7"/>
      <c r="O15" s="7"/>
      <c r="P15" s="7"/>
      <c r="Q15" s="7"/>
      <c r="R15" s="7"/>
      <c r="S15" s="7"/>
      <c r="T15" s="7"/>
      <c r="U15" s="7"/>
    </row>
    <row r="16" spans="1:29" s="2" customFormat="1" ht="15" customHeight="1" x14ac:dyDescent="0.2">
      <c r="A16" s="337" t="s">
        <v>6</v>
      </c>
      <c r="B16" s="337"/>
      <c r="C16" s="337"/>
      <c r="D16" s="5"/>
      <c r="E16" s="5"/>
      <c r="F16" s="5"/>
      <c r="G16" s="5"/>
      <c r="H16" s="5"/>
      <c r="I16" s="5"/>
      <c r="J16" s="5"/>
      <c r="K16" s="5"/>
      <c r="L16" s="5"/>
      <c r="M16" s="5"/>
      <c r="N16" s="5"/>
      <c r="O16" s="5"/>
      <c r="P16" s="5"/>
      <c r="Q16" s="5"/>
      <c r="R16" s="5"/>
      <c r="S16" s="5"/>
      <c r="T16" s="5"/>
      <c r="U16" s="5"/>
    </row>
    <row r="17" spans="1:21" s="2" customFormat="1" ht="15" customHeight="1" x14ac:dyDescent="0.2">
      <c r="A17" s="345"/>
      <c r="B17" s="345"/>
      <c r="C17" s="345"/>
      <c r="D17" s="3"/>
      <c r="E17" s="3"/>
      <c r="F17" s="3"/>
      <c r="G17" s="3"/>
      <c r="H17" s="3"/>
      <c r="I17" s="3"/>
      <c r="J17" s="3"/>
      <c r="K17" s="3"/>
      <c r="L17" s="3"/>
      <c r="M17" s="3"/>
      <c r="N17" s="3"/>
      <c r="O17" s="3"/>
      <c r="P17" s="3"/>
      <c r="Q17" s="3"/>
      <c r="R17" s="3"/>
    </row>
    <row r="18" spans="1:21" s="2" customFormat="1" ht="27.75" customHeight="1" x14ac:dyDescent="0.2">
      <c r="A18" s="338" t="s">
        <v>334</v>
      </c>
      <c r="B18" s="338"/>
      <c r="C18" s="3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315" t="s">
        <v>514</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316" t="s">
        <v>544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18"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317">
        <v>4.4200000000000003E-2</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318"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31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8">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18" t="s">
        <v>560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6" t="str">
        <f>'1. паспорт местоположение'!$A$5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98"/>
      <c r="AB6" s="9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98"/>
      <c r="AB7" s="98"/>
    </row>
    <row r="8" spans="1:28" ht="15.75" x14ac:dyDescent="0.25">
      <c r="A8" s="341" t="str">
        <f>'1. паспорт местоположение'!$A$9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99"/>
      <c r="AB8" s="99"/>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00"/>
      <c r="AB9" s="10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98"/>
      <c r="AB10" s="98"/>
    </row>
    <row r="11" spans="1:28" x14ac:dyDescent="0.25">
      <c r="A11" s="347" t="str">
        <f>'3.3 паспорт описание'!A12:C12</f>
        <v>O_NS1100.KL.0020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99"/>
      <c r="AB11" s="99"/>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00"/>
      <c r="AB12" s="100"/>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1"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99"/>
      <c r="AB14" s="99"/>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00"/>
      <c r="AB15" s="100"/>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8"/>
      <c r="AB16" s="10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8"/>
      <c r="AB17" s="10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8"/>
      <c r="AB18" s="10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8"/>
      <c r="AB19" s="10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365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242</v>
      </c>
      <c r="B23" s="381"/>
      <c r="C23" s="381"/>
      <c r="D23" s="381"/>
      <c r="E23" s="381"/>
      <c r="F23" s="381"/>
      <c r="G23" s="381"/>
      <c r="H23" s="381"/>
      <c r="I23" s="381"/>
      <c r="J23" s="381"/>
      <c r="K23" s="381"/>
      <c r="L23" s="382"/>
      <c r="M23" s="379" t="s">
        <v>243</v>
      </c>
      <c r="N23" s="379"/>
      <c r="O23" s="379"/>
      <c r="P23" s="379"/>
      <c r="Q23" s="379"/>
      <c r="R23" s="379"/>
      <c r="S23" s="379"/>
      <c r="T23" s="379"/>
      <c r="U23" s="379"/>
      <c r="V23" s="379"/>
      <c r="W23" s="379"/>
      <c r="X23" s="379"/>
      <c r="Y23" s="379"/>
      <c r="Z23" s="379"/>
    </row>
    <row r="24" spans="1:28" ht="151.5" customHeight="1" x14ac:dyDescent="0.25">
      <c r="A24" s="77" t="s">
        <v>175</v>
      </c>
      <c r="B24" s="78" t="s">
        <v>182</v>
      </c>
      <c r="C24" s="77" t="s">
        <v>236</v>
      </c>
      <c r="D24" s="77" t="s">
        <v>176</v>
      </c>
      <c r="E24" s="77" t="s">
        <v>237</v>
      </c>
      <c r="F24" s="77" t="s">
        <v>239</v>
      </c>
      <c r="G24" s="77" t="s">
        <v>238</v>
      </c>
      <c r="H24" s="77" t="s">
        <v>177</v>
      </c>
      <c r="I24" s="77" t="s">
        <v>240</v>
      </c>
      <c r="J24" s="77" t="s">
        <v>183</v>
      </c>
      <c r="K24" s="78" t="s">
        <v>181</v>
      </c>
      <c r="L24" s="78" t="s">
        <v>178</v>
      </c>
      <c r="M24" s="79" t="s">
        <v>190</v>
      </c>
      <c r="N24" s="78" t="s">
        <v>375</v>
      </c>
      <c r="O24" s="77" t="s">
        <v>188</v>
      </c>
      <c r="P24" s="77" t="s">
        <v>189</v>
      </c>
      <c r="Q24" s="77" t="s">
        <v>187</v>
      </c>
      <c r="R24" s="77" t="s">
        <v>177</v>
      </c>
      <c r="S24" s="77" t="s">
        <v>186</v>
      </c>
      <c r="T24" s="77" t="s">
        <v>185</v>
      </c>
      <c r="U24" s="77" t="s">
        <v>235</v>
      </c>
      <c r="V24" s="77" t="s">
        <v>187</v>
      </c>
      <c r="W24" s="86" t="s">
        <v>180</v>
      </c>
      <c r="X24" s="86" t="s">
        <v>192</v>
      </c>
      <c r="Y24" s="86" t="s">
        <v>193</v>
      </c>
      <c r="Z24" s="88" t="s">
        <v>191</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2" sqref="R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6" t="str">
        <f>'1. паспорт местоположение'!$A$5</f>
        <v>Год раскрытия информации: 2024 год</v>
      </c>
      <c r="B5" s="336"/>
      <c r="C5" s="336"/>
      <c r="D5" s="336"/>
      <c r="E5" s="336"/>
      <c r="F5" s="336"/>
      <c r="G5" s="336"/>
      <c r="H5" s="336"/>
      <c r="I5" s="336"/>
      <c r="J5" s="336"/>
      <c r="K5" s="336"/>
      <c r="L5" s="336"/>
      <c r="M5" s="336"/>
      <c r="N5" s="336"/>
      <c r="O5" s="336"/>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f>
        <v xml:space="preserve"> АО "Россети Тюмень" </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7" t="str">
        <f>'3.4. Паспорт надежность'!A11:Z11</f>
        <v>O_NS1100.KL.0020</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41"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86" t="s">
        <v>342</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49" t="s">
        <v>5</v>
      </c>
      <c r="B19" s="349" t="s">
        <v>88</v>
      </c>
      <c r="C19" s="349" t="s">
        <v>87</v>
      </c>
      <c r="D19" s="349" t="s">
        <v>76</v>
      </c>
      <c r="E19" s="383" t="s">
        <v>86</v>
      </c>
      <c r="F19" s="384"/>
      <c r="G19" s="384"/>
      <c r="H19" s="384"/>
      <c r="I19" s="385"/>
      <c r="J19" s="349" t="s">
        <v>85</v>
      </c>
      <c r="K19" s="349"/>
      <c r="L19" s="349"/>
      <c r="M19" s="349"/>
      <c r="N19" s="349"/>
      <c r="O19" s="349"/>
      <c r="P19" s="3"/>
      <c r="Q19" s="3"/>
      <c r="R19" s="3"/>
      <c r="S19" s="3"/>
      <c r="T19" s="3"/>
      <c r="U19" s="3"/>
      <c r="V19" s="3"/>
      <c r="W19" s="3"/>
    </row>
    <row r="20" spans="1:26" s="2" customFormat="1" ht="51" customHeight="1" x14ac:dyDescent="0.2">
      <c r="A20" s="349"/>
      <c r="B20" s="349"/>
      <c r="C20" s="349"/>
      <c r="D20" s="349"/>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topLeftCell="A5" zoomScale="70" zoomScaleNormal="100" zoomScaleSheetLayoutView="70" zoomScalePageLayoutView="50" workbookViewId="0">
      <selection activeCell="E19" sqref="E19"/>
    </sheetView>
  </sheetViews>
  <sheetFormatPr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6" t="str">
        <f>'4. паспортбюджет'!A5:O5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16"/>
      <c r="I6" s="15"/>
      <c r="J6" s="15"/>
      <c r="K6" s="14"/>
    </row>
    <row r="7" spans="1:44" s="11"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1" customFormat="1" ht="18.75" x14ac:dyDescent="0.2">
      <c r="A8" s="145"/>
      <c r="B8" s="145"/>
      <c r="C8" s="145"/>
      <c r="D8" s="145"/>
      <c r="E8" s="145"/>
      <c r="F8" s="145"/>
      <c r="G8" s="145"/>
      <c r="H8" s="145"/>
      <c r="I8" s="145"/>
      <c r="J8" s="145"/>
      <c r="K8" s="145"/>
      <c r="L8" s="98"/>
      <c r="M8" s="98"/>
      <c r="N8" s="98"/>
      <c r="O8" s="98"/>
      <c r="P8" s="98"/>
      <c r="Q8" s="98"/>
      <c r="R8" s="98"/>
      <c r="S8" s="98"/>
      <c r="T8" s="98"/>
      <c r="U8" s="98"/>
      <c r="V8" s="98"/>
      <c r="W8" s="98"/>
      <c r="X8" s="98"/>
      <c r="Y8" s="98"/>
    </row>
    <row r="9" spans="1:44" s="11" customFormat="1" ht="18.75" customHeight="1" x14ac:dyDescent="0.2">
      <c r="A9" s="341" t="s">
        <v>417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1" customFormat="1" ht="18.75" x14ac:dyDescent="0.2">
      <c r="A11" s="145"/>
      <c r="B11" s="145"/>
      <c r="C11" s="145"/>
      <c r="D11" s="145"/>
      <c r="E11" s="145"/>
      <c r="F11" s="145"/>
      <c r="G11" s="145"/>
      <c r="H11" s="145"/>
      <c r="I11" s="145"/>
      <c r="J11" s="145"/>
      <c r="K11" s="145"/>
      <c r="L11" s="98"/>
      <c r="M11" s="98"/>
      <c r="N11" s="98"/>
      <c r="O11" s="98"/>
      <c r="P11" s="98"/>
      <c r="Q11" s="98"/>
      <c r="R11" s="98"/>
      <c r="S11" s="98"/>
      <c r="T11" s="98"/>
      <c r="U11" s="98"/>
      <c r="V11" s="98"/>
      <c r="W11" s="98"/>
      <c r="X11" s="98"/>
      <c r="Y11" s="98"/>
    </row>
    <row r="12" spans="1:44" s="11" customFormat="1" ht="18.75" customHeight="1" x14ac:dyDescent="0.2">
      <c r="A12" s="347" t="str">
        <f>'4. паспортбюджет'!A12:O12</f>
        <v>O_NS1100.KL.0020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2" customFormat="1" ht="19.5" customHeight="1" x14ac:dyDescent="0.2">
      <c r="A15" s="341" t="str">
        <f>'4. паспортбюджет'!A15:O15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4" s="2" customFormat="1" ht="21.75" customHeight="1" x14ac:dyDescent="0.2">
      <c r="A18" s="339" t="s">
        <v>343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s="89" customFormat="1" ht="18.75" x14ac:dyDescent="0.25">
      <c r="AO19" s="90"/>
      <c r="AP19" s="90"/>
      <c r="AQ19" s="90"/>
      <c r="AR19" s="38"/>
    </row>
    <row r="20" spans="1:44" s="89" customFormat="1" ht="18.75" x14ac:dyDescent="0.3">
      <c r="AO20" s="90"/>
      <c r="AP20" s="90"/>
      <c r="AQ20" s="90"/>
      <c r="AR20" s="14"/>
    </row>
    <row r="21" spans="1:44" s="196" customFormat="1" ht="18.75" x14ac:dyDescent="0.3">
      <c r="AO21" s="197"/>
      <c r="AP21" s="197"/>
      <c r="AQ21" s="197"/>
      <c r="AR21" s="192"/>
    </row>
    <row r="22" spans="1:44" s="89" customFormat="1" ht="20.25" customHeight="1" x14ac:dyDescent="0.3">
      <c r="AO22" s="90"/>
      <c r="AP22" s="90"/>
      <c r="AQ22" s="90"/>
      <c r="AR22" s="14"/>
    </row>
    <row r="23" spans="1:44" ht="27.75" x14ac:dyDescent="0.4">
      <c r="D23" s="159"/>
      <c r="U23" s="157"/>
      <c r="V23" s="157"/>
      <c r="W23" s="157"/>
      <c r="X23" s="157"/>
      <c r="Y23" s="157"/>
    </row>
    <row r="24" spans="1:44" s="203" customFormat="1" ht="27.75" customHeight="1" thickBot="1" x14ac:dyDescent="0.3">
      <c r="A24" s="281" t="s">
        <v>231</v>
      </c>
      <c r="B24" s="281"/>
      <c r="D24" s="282"/>
      <c r="E24" s="283"/>
      <c r="F24" s="283"/>
      <c r="G24" s="283"/>
      <c r="H24" s="283"/>
    </row>
    <row r="25" spans="1:44" s="203" customFormat="1" x14ac:dyDescent="0.25">
      <c r="A25" s="284" t="s">
        <v>377</v>
      </c>
      <c r="B25" s="312">
        <v>3629294.88</v>
      </c>
      <c r="D25" s="285" t="s">
        <v>230</v>
      </c>
      <c r="E25" s="286"/>
      <c r="F25" s="286"/>
    </row>
    <row r="26" spans="1:44" s="203" customFormat="1" x14ac:dyDescent="0.25">
      <c r="A26" s="287" t="s">
        <v>229</v>
      </c>
      <c r="B26" s="288"/>
      <c r="D26" s="387" t="s">
        <v>228</v>
      </c>
      <c r="E26" s="388"/>
      <c r="F26" s="241">
        <v>1.8656371810292534</v>
      </c>
    </row>
    <row r="27" spans="1:44" s="203" customFormat="1" x14ac:dyDescent="0.25">
      <c r="A27" s="287" t="s">
        <v>227</v>
      </c>
      <c r="B27" s="288">
        <v>50</v>
      </c>
      <c r="D27" s="387" t="s">
        <v>226</v>
      </c>
      <c r="E27" s="388"/>
      <c r="F27" s="241">
        <v>2.3465558066194947</v>
      </c>
    </row>
    <row r="28" spans="1:44" s="203" customFormat="1" ht="16.5" thickBot="1" x14ac:dyDescent="0.3">
      <c r="A28" s="289" t="s">
        <v>225</v>
      </c>
      <c r="B28" s="290">
        <v>1</v>
      </c>
      <c r="D28" s="387" t="s">
        <v>379</v>
      </c>
      <c r="E28" s="388"/>
      <c r="F28" s="242">
        <v>2677322.6831861017</v>
      </c>
      <c r="K28" s="291"/>
      <c r="M28" s="292"/>
      <c r="N28" s="292"/>
    </row>
    <row r="29" spans="1:44" s="203" customFormat="1" x14ac:dyDescent="0.25">
      <c r="A29" s="284" t="s">
        <v>224</v>
      </c>
      <c r="B29" s="293">
        <v>46242.5</v>
      </c>
      <c r="D29" s="387" t="s">
        <v>380</v>
      </c>
      <c r="E29" s="388"/>
      <c r="F29" s="243" t="s">
        <v>518</v>
      </c>
      <c r="K29" s="291"/>
    </row>
    <row r="30" spans="1:44" s="203" customFormat="1" x14ac:dyDescent="0.25">
      <c r="A30" s="287" t="s">
        <v>378</v>
      </c>
      <c r="B30" s="294">
        <v>1</v>
      </c>
      <c r="K30" s="291"/>
    </row>
    <row r="31" spans="1:44" s="203" customFormat="1" x14ac:dyDescent="0.25">
      <c r="A31" s="287" t="s">
        <v>223</v>
      </c>
      <c r="B31" s="294">
        <v>1</v>
      </c>
      <c r="K31" s="291"/>
    </row>
    <row r="32" spans="1:44" s="203" customFormat="1" x14ac:dyDescent="0.25">
      <c r="A32" s="287" t="s">
        <v>207</v>
      </c>
      <c r="B32" s="294">
        <v>0</v>
      </c>
    </row>
    <row r="33" spans="1:61" s="203" customFormat="1" x14ac:dyDescent="0.25">
      <c r="A33" s="287" t="s">
        <v>222</v>
      </c>
      <c r="B33" s="294">
        <v>1</v>
      </c>
    </row>
    <row r="34" spans="1:61" s="203" customFormat="1" x14ac:dyDescent="0.25">
      <c r="A34" s="287" t="s">
        <v>221</v>
      </c>
      <c r="B34" s="294">
        <v>1</v>
      </c>
    </row>
    <row r="35" spans="1:61" s="203" customFormat="1" x14ac:dyDescent="0.25">
      <c r="A35" s="295" t="s">
        <v>381</v>
      </c>
      <c r="B35" s="296">
        <v>2.1999999999999999E-2</v>
      </c>
    </row>
    <row r="36" spans="1:61" s="203" customFormat="1" ht="16.5" thickBot="1" x14ac:dyDescent="0.3">
      <c r="A36" s="289" t="s">
        <v>200</v>
      </c>
      <c r="B36" s="297">
        <v>0.2</v>
      </c>
    </row>
    <row r="37" spans="1:61" s="203" customFormat="1" x14ac:dyDescent="0.25">
      <c r="A37" s="284" t="s">
        <v>382</v>
      </c>
      <c r="B37" s="293">
        <v>0</v>
      </c>
    </row>
    <row r="38" spans="1:61" s="203" customFormat="1" x14ac:dyDescent="0.25">
      <c r="A38" s="287" t="s">
        <v>220</v>
      </c>
      <c r="B38" s="298"/>
    </row>
    <row r="39" spans="1:61" s="203" customFormat="1" x14ac:dyDescent="0.25">
      <c r="A39" s="295" t="s">
        <v>219</v>
      </c>
      <c r="B39" s="299">
        <v>0</v>
      </c>
    </row>
    <row r="40" spans="1:61" s="203" customFormat="1" x14ac:dyDescent="0.25">
      <c r="A40" s="295"/>
      <c r="B40" s="299"/>
    </row>
    <row r="41" spans="1:61" s="203" customFormat="1" x14ac:dyDescent="0.25">
      <c r="A41" s="295" t="s">
        <v>218</v>
      </c>
      <c r="B41" s="300">
        <v>0</v>
      </c>
    </row>
    <row r="42" spans="1:61" s="203" customFormat="1" x14ac:dyDescent="0.25">
      <c r="A42" s="301" t="s">
        <v>217</v>
      </c>
      <c r="B42" s="302">
        <v>0</v>
      </c>
    </row>
    <row r="43" spans="1:61" s="203" customFormat="1" x14ac:dyDescent="0.25">
      <c r="A43" s="301" t="s">
        <v>216</v>
      </c>
      <c r="B43" s="302">
        <v>0</v>
      </c>
      <c r="Z43" s="303"/>
    </row>
    <row r="44" spans="1:61" s="203" customFormat="1" x14ac:dyDescent="0.25">
      <c r="A44" s="301" t="s">
        <v>215</v>
      </c>
      <c r="B44" s="302">
        <v>0.13500000000000001</v>
      </c>
      <c r="U44" s="304"/>
      <c r="V44" s="304"/>
      <c r="W44" s="304"/>
      <c r="X44" s="304"/>
      <c r="Y44" s="304"/>
      <c r="Z44" s="304"/>
    </row>
    <row r="45" spans="1:61" s="203" customFormat="1" x14ac:dyDescent="0.25">
      <c r="A45" s="301" t="s">
        <v>214</v>
      </c>
      <c r="B45" s="302">
        <v>1</v>
      </c>
    </row>
    <row r="46" spans="1:61" s="203" customFormat="1" ht="16.5" thickBot="1" x14ac:dyDescent="0.3">
      <c r="A46" s="305" t="s">
        <v>383</v>
      </c>
      <c r="B46" s="306">
        <v>0.13500000000000001</v>
      </c>
    </row>
    <row r="47" spans="1:61" s="203" customFormat="1" ht="15" customHeight="1" x14ac:dyDescent="0.25">
      <c r="A47" s="265" t="s">
        <v>213</v>
      </c>
      <c r="B47" s="244">
        <v>2024</v>
      </c>
      <c r="C47" s="245">
        <v>2025</v>
      </c>
      <c r="D47" s="245">
        <v>2026</v>
      </c>
      <c r="E47" s="245">
        <v>2027</v>
      </c>
      <c r="F47" s="245">
        <v>2028</v>
      </c>
      <c r="G47" s="245">
        <v>2029</v>
      </c>
      <c r="H47" s="245">
        <v>2030</v>
      </c>
      <c r="I47" s="245">
        <v>2031</v>
      </c>
      <c r="J47" s="245">
        <v>2032</v>
      </c>
      <c r="K47" s="245">
        <v>2033</v>
      </c>
      <c r="L47" s="245">
        <v>2034</v>
      </c>
      <c r="M47" s="245">
        <v>2035</v>
      </c>
      <c r="N47" s="245">
        <v>2036</v>
      </c>
      <c r="O47" s="245">
        <v>2037</v>
      </c>
      <c r="P47" s="245">
        <v>2038</v>
      </c>
      <c r="Q47" s="245">
        <v>2039</v>
      </c>
      <c r="R47" s="245">
        <v>2040</v>
      </c>
      <c r="S47" s="245">
        <v>2041</v>
      </c>
      <c r="T47" s="245">
        <v>2042</v>
      </c>
      <c r="U47" s="245">
        <v>2043</v>
      </c>
      <c r="V47" s="245">
        <v>2044</v>
      </c>
      <c r="W47" s="245">
        <v>2045</v>
      </c>
      <c r="X47" s="245">
        <v>2046</v>
      </c>
      <c r="Y47" s="245">
        <v>2047</v>
      </c>
      <c r="Z47" s="245">
        <v>2048</v>
      </c>
      <c r="AA47" s="245">
        <v>2049</v>
      </c>
      <c r="AB47" s="245">
        <v>2050</v>
      </c>
      <c r="AC47" s="245">
        <v>2051</v>
      </c>
      <c r="AD47" s="245">
        <v>2052</v>
      </c>
      <c r="AE47" s="245">
        <v>2053</v>
      </c>
      <c r="AF47" s="245">
        <v>2054</v>
      </c>
      <c r="AG47" s="245">
        <v>2055</v>
      </c>
      <c r="AH47" s="245">
        <v>2056</v>
      </c>
      <c r="AI47" s="245">
        <v>2057</v>
      </c>
      <c r="AJ47" s="245">
        <v>2058</v>
      </c>
      <c r="AK47" s="245">
        <v>2059</v>
      </c>
      <c r="AL47" s="245">
        <v>2060</v>
      </c>
      <c r="AM47" s="245">
        <v>2061</v>
      </c>
      <c r="AN47" s="245">
        <v>2062</v>
      </c>
      <c r="AO47" s="245">
        <v>2063</v>
      </c>
      <c r="AP47" s="245">
        <v>2064</v>
      </c>
      <c r="AQ47" s="245">
        <v>2065</v>
      </c>
      <c r="AR47" s="245">
        <v>2066</v>
      </c>
      <c r="AS47" s="245">
        <v>2067</v>
      </c>
      <c r="AT47" s="245">
        <v>2068</v>
      </c>
      <c r="AU47" s="245">
        <v>2069</v>
      </c>
      <c r="AV47" s="245">
        <v>2070</v>
      </c>
      <c r="AW47" s="245">
        <v>2071</v>
      </c>
      <c r="AX47" s="245">
        <v>2072</v>
      </c>
      <c r="AY47" s="245">
        <v>2073</v>
      </c>
      <c r="AZ47" s="245">
        <v>2074</v>
      </c>
      <c r="BA47" s="245" t="s">
        <v>382</v>
      </c>
      <c r="BB47" s="245" t="s">
        <v>382</v>
      </c>
      <c r="BC47" s="245" t="s">
        <v>382</v>
      </c>
      <c r="BD47" s="245" t="s">
        <v>382</v>
      </c>
      <c r="BE47" s="245" t="s">
        <v>382</v>
      </c>
      <c r="BF47" s="245" t="s">
        <v>382</v>
      </c>
      <c r="BG47" s="245" t="s">
        <v>382</v>
      </c>
      <c r="BH47" s="245" t="s">
        <v>382</v>
      </c>
      <c r="BI47" s="245" t="s">
        <v>382</v>
      </c>
    </row>
    <row r="48" spans="1:61" s="203" customFormat="1" outlineLevel="1" x14ac:dyDescent="0.25">
      <c r="A48" s="204" t="s">
        <v>212</v>
      </c>
      <c r="B48" s="246">
        <v>4.7E-2</v>
      </c>
      <c r="C48" s="246">
        <v>0.04</v>
      </c>
      <c r="D48" s="246">
        <v>0.04</v>
      </c>
      <c r="E48" s="246">
        <v>0.04</v>
      </c>
      <c r="F48" s="246">
        <v>0.04</v>
      </c>
      <c r="G48" s="246">
        <v>0.04</v>
      </c>
      <c r="H48" s="246">
        <v>0.04</v>
      </c>
      <c r="I48" s="246">
        <v>0.04</v>
      </c>
      <c r="J48" s="246">
        <v>0.04</v>
      </c>
      <c r="K48" s="246">
        <v>0.04</v>
      </c>
      <c r="L48" s="246">
        <v>0.04</v>
      </c>
      <c r="M48" s="246">
        <v>0.04</v>
      </c>
      <c r="N48" s="246">
        <v>0.04</v>
      </c>
      <c r="O48" s="246">
        <v>0.04</v>
      </c>
      <c r="P48" s="246">
        <v>0.04</v>
      </c>
      <c r="Q48" s="246">
        <v>0.04</v>
      </c>
      <c r="R48" s="246">
        <v>0.04</v>
      </c>
      <c r="S48" s="246">
        <v>0.04</v>
      </c>
      <c r="T48" s="246">
        <v>0.04</v>
      </c>
      <c r="U48" s="246">
        <v>0.04</v>
      </c>
      <c r="V48" s="246">
        <v>0.04</v>
      </c>
      <c r="W48" s="246">
        <v>0.04</v>
      </c>
      <c r="X48" s="246">
        <v>0.04</v>
      </c>
      <c r="Y48" s="246">
        <v>0.04</v>
      </c>
      <c r="Z48" s="246">
        <v>0.04</v>
      </c>
      <c r="AA48" s="246">
        <v>0.04</v>
      </c>
      <c r="AB48" s="246">
        <v>0.04</v>
      </c>
      <c r="AC48" s="246">
        <v>0.04</v>
      </c>
      <c r="AD48" s="246">
        <v>0.04</v>
      </c>
      <c r="AE48" s="246">
        <v>0.04</v>
      </c>
      <c r="AF48" s="246">
        <v>0.04</v>
      </c>
      <c r="AG48" s="246">
        <v>0.04</v>
      </c>
      <c r="AH48" s="246">
        <v>0.04</v>
      </c>
      <c r="AI48" s="246">
        <v>0.04</v>
      </c>
      <c r="AJ48" s="246">
        <v>0.04</v>
      </c>
      <c r="AK48" s="246">
        <v>0.04</v>
      </c>
      <c r="AL48" s="246">
        <v>0.04</v>
      </c>
      <c r="AM48" s="246">
        <v>0.04</v>
      </c>
      <c r="AN48" s="246">
        <v>0.04</v>
      </c>
      <c r="AO48" s="246">
        <v>0.04</v>
      </c>
      <c r="AP48" s="246">
        <v>0.04</v>
      </c>
      <c r="AQ48" s="246">
        <v>0.04</v>
      </c>
      <c r="AR48" s="246">
        <v>0.04</v>
      </c>
      <c r="AS48" s="246">
        <v>0.04</v>
      </c>
      <c r="AT48" s="246">
        <v>0.04</v>
      </c>
      <c r="AU48" s="246">
        <v>0.04</v>
      </c>
      <c r="AV48" s="246">
        <v>0.04</v>
      </c>
      <c r="AW48" s="246">
        <v>0.04</v>
      </c>
      <c r="AX48" s="246">
        <v>0.04</v>
      </c>
      <c r="AY48" s="246">
        <v>0.04</v>
      </c>
      <c r="AZ48" s="246">
        <v>0.04</v>
      </c>
      <c r="BA48" s="246">
        <v>0.04</v>
      </c>
      <c r="BB48" s="246">
        <v>0.04</v>
      </c>
      <c r="BC48" s="246">
        <v>0.04</v>
      </c>
      <c r="BD48" s="246">
        <v>0.04</v>
      </c>
      <c r="BE48" s="246">
        <v>0.04</v>
      </c>
      <c r="BF48" s="246">
        <v>0.04</v>
      </c>
      <c r="BG48" s="246">
        <v>0.04</v>
      </c>
      <c r="BH48" s="246">
        <v>0.04</v>
      </c>
      <c r="BI48" s="246">
        <v>0.04</v>
      </c>
    </row>
    <row r="49" spans="1:61" s="203" customFormat="1" outlineLevel="1" x14ac:dyDescent="0.25">
      <c r="A49" s="204" t="s">
        <v>211</v>
      </c>
      <c r="B49" s="246">
        <v>4.7E-2</v>
      </c>
      <c r="C49" s="246">
        <v>8.888000000000007E-2</v>
      </c>
      <c r="D49" s="246">
        <v>0.1324352000000002</v>
      </c>
      <c r="E49" s="246">
        <v>0.17773260800000035</v>
      </c>
      <c r="F49" s="246">
        <v>0.2248419123200005</v>
      </c>
      <c r="G49" s="246">
        <v>0.27383558881280057</v>
      </c>
      <c r="H49" s="246">
        <v>0.32478901236531255</v>
      </c>
      <c r="I49" s="246">
        <v>0.37778057285992506</v>
      </c>
      <c r="J49" s="246">
        <v>0.43289179577432213</v>
      </c>
      <c r="K49" s="246">
        <v>0.49020746760529499</v>
      </c>
      <c r="L49" s="246">
        <v>0.5498157663095069</v>
      </c>
      <c r="M49" s="246">
        <v>0.61180839696188727</v>
      </c>
      <c r="N49" s="246">
        <v>0.67628073284036283</v>
      </c>
      <c r="O49" s="246">
        <v>0.74333196215397734</v>
      </c>
      <c r="P49" s="246">
        <v>0.81306524064013641</v>
      </c>
      <c r="Q49" s="246">
        <v>0.88558785026574194</v>
      </c>
      <c r="R49" s="246">
        <v>0.96101136427637179</v>
      </c>
      <c r="S49" s="246">
        <v>1.0394518188474269</v>
      </c>
      <c r="T49" s="246">
        <v>1.1210298916013239</v>
      </c>
      <c r="U49" s="246">
        <v>1.2058710872653768</v>
      </c>
      <c r="V49" s="246">
        <v>1.2941059307559919</v>
      </c>
      <c r="W49" s="246">
        <v>1.3858701679862317</v>
      </c>
      <c r="X49" s="246">
        <v>1.4813049747056812</v>
      </c>
      <c r="Y49" s="246">
        <v>1.5805571736939084</v>
      </c>
      <c r="Z49" s="246">
        <v>1.6837794606416647</v>
      </c>
      <c r="AA49" s="246">
        <v>1.7911306390673314</v>
      </c>
      <c r="AB49" s="246">
        <v>1.9027758646300246</v>
      </c>
      <c r="AC49" s="246">
        <v>2.0188868992152256</v>
      </c>
      <c r="AD49" s="246">
        <v>2.1396423751838345</v>
      </c>
      <c r="AE49" s="246">
        <v>2.265228070191188</v>
      </c>
      <c r="AF49" s="246">
        <v>2.3958371929988358</v>
      </c>
      <c r="AG49" s="246">
        <v>2.5316706807187894</v>
      </c>
      <c r="AH49" s="246">
        <v>2.672937507947541</v>
      </c>
      <c r="AI49" s="246">
        <v>2.819855008265443</v>
      </c>
      <c r="AJ49" s="246">
        <v>2.972649208596061</v>
      </c>
      <c r="AK49" s="246">
        <v>3.1315551769399033</v>
      </c>
      <c r="AL49" s="246">
        <v>3.2968173840174995</v>
      </c>
      <c r="AM49" s="246">
        <v>3.4686900793781996</v>
      </c>
      <c r="AN49" s="246">
        <v>3.6474376825533277</v>
      </c>
      <c r="AO49" s="246">
        <v>3.8333351898554611</v>
      </c>
      <c r="AP49" s="246">
        <v>4.0266685974496799</v>
      </c>
      <c r="AQ49" s="246">
        <v>4.2277353413476675</v>
      </c>
      <c r="AR49" s="246">
        <v>4.4368447550015739</v>
      </c>
      <c r="AS49" s="246">
        <v>4.6543185452016367</v>
      </c>
      <c r="AT49" s="246">
        <v>4.8804912870097024</v>
      </c>
      <c r="AU49" s="246">
        <v>5.115710938490091</v>
      </c>
      <c r="AV49" s="246">
        <v>5.3603393760296951</v>
      </c>
      <c r="AW49" s="246">
        <v>5.6147529510708836</v>
      </c>
      <c r="AX49" s="246">
        <v>5.8793430691137187</v>
      </c>
      <c r="AY49" s="246">
        <v>6.1545167918782679</v>
      </c>
      <c r="AZ49" s="247">
        <v>6.4406974635533993</v>
      </c>
      <c r="BA49" s="247">
        <v>6.7383253620955355</v>
      </c>
      <c r="BB49" s="247">
        <v>7.0478583765793577</v>
      </c>
      <c r="BC49" s="247">
        <v>7.3697727116425327</v>
      </c>
      <c r="BD49" s="247">
        <v>7.7045636201082335</v>
      </c>
      <c r="BE49" s="247">
        <v>8.0527461649125627</v>
      </c>
      <c r="BF49" s="247">
        <v>8.414856011509066</v>
      </c>
      <c r="BG49" s="247">
        <v>8.7914502519694295</v>
      </c>
      <c r="BH49" s="247">
        <v>9.1831082620482078</v>
      </c>
      <c r="BI49" s="247">
        <v>9.5904325925301368</v>
      </c>
    </row>
    <row r="50" spans="1:61" s="285" customFormat="1" ht="16.5" thickBot="1" x14ac:dyDescent="0.3">
      <c r="A50" s="266" t="s">
        <v>384</v>
      </c>
      <c r="B50" s="248">
        <v>2654887.85</v>
      </c>
      <c r="C50" s="248">
        <v>874521.75316521572</v>
      </c>
      <c r="D50" s="248">
        <v>900757.18460157118</v>
      </c>
      <c r="E50" s="248">
        <v>927779.90044146683</v>
      </c>
      <c r="F50" s="248">
        <v>955613.29616760009</v>
      </c>
      <c r="G50" s="248">
        <v>984281.69535386667</v>
      </c>
      <c r="H50" s="248">
        <v>1013810.1473646666</v>
      </c>
      <c r="I50" s="248">
        <v>1044224.4519225332</v>
      </c>
      <c r="J50" s="248">
        <v>1075551.1864934668</v>
      </c>
      <c r="K50" s="248">
        <v>1107817.7227181334</v>
      </c>
      <c r="L50" s="248">
        <v>1141052.2537971998</v>
      </c>
      <c r="M50" s="248">
        <v>1172594.3852133334</v>
      </c>
      <c r="N50" s="248">
        <v>1207772.2174528001</v>
      </c>
      <c r="O50" s="248">
        <v>1244005.3849600002</v>
      </c>
      <c r="P50" s="248">
        <v>1281325.5465088002</v>
      </c>
      <c r="Q50" s="248">
        <v>1319765.3117018668</v>
      </c>
      <c r="R50" s="248">
        <v>1359358.2710256004</v>
      </c>
      <c r="S50" s="248">
        <v>1400139.0204405333</v>
      </c>
      <c r="T50" s="248">
        <v>1442143.191436267</v>
      </c>
      <c r="U50" s="248">
        <v>1485407.4865509334</v>
      </c>
      <c r="V50" s="248">
        <v>1529969.7121584001</v>
      </c>
      <c r="W50" s="248">
        <v>1572254.4250700001</v>
      </c>
      <c r="X50" s="248">
        <v>1619422.056868</v>
      </c>
      <c r="Y50" s="248">
        <v>1668004.7198279996</v>
      </c>
      <c r="Z50" s="248">
        <v>1718044.8604960004</v>
      </c>
      <c r="AA50" s="248">
        <v>1769586.206638</v>
      </c>
      <c r="AB50" s="248">
        <v>1822673.791774</v>
      </c>
      <c r="AC50" s="248">
        <v>1877354.004246</v>
      </c>
      <c r="AD50" s="248">
        <v>1933674.6253819999</v>
      </c>
      <c r="AE50" s="248">
        <v>1991684.8649340002</v>
      </c>
      <c r="AF50" s="248">
        <v>2051435.4101459999</v>
      </c>
      <c r="AG50" s="248">
        <v>2112978.4720959999</v>
      </c>
      <c r="AH50" s="248">
        <v>2176367.8265859997</v>
      </c>
      <c r="AI50" s="248">
        <v>2241658.8604839998</v>
      </c>
      <c r="AJ50" s="248">
        <v>2308908.6262440002</v>
      </c>
      <c r="AK50" s="248">
        <v>2378175.885522</v>
      </c>
      <c r="AL50" s="248">
        <v>2449521.1609700006</v>
      </c>
      <c r="AM50" s="248">
        <v>2523006.7962080003</v>
      </c>
      <c r="AN50" s="248">
        <v>2598696.9994399995</v>
      </c>
      <c r="AO50" s="248">
        <v>2676657.9088780005</v>
      </c>
      <c r="AP50" s="248">
        <v>2756957.647262</v>
      </c>
      <c r="AQ50" s="248">
        <v>2839666.3763799993</v>
      </c>
      <c r="AR50" s="248">
        <v>2924856.3679439998</v>
      </c>
      <c r="AS50" s="248">
        <v>3012602.0581100001</v>
      </c>
      <c r="AT50" s="248">
        <v>3102980.12108</v>
      </c>
      <c r="AU50" s="248">
        <v>3196069.5236220001</v>
      </c>
      <c r="AV50" s="248">
        <v>3291951.6095759999</v>
      </c>
      <c r="AW50" s="248">
        <v>3390710.1571000004</v>
      </c>
      <c r="AX50" s="248">
        <v>3492431.4631759999</v>
      </c>
      <c r="AY50" s="248">
        <v>3597204.4063079995</v>
      </c>
      <c r="AZ50" s="248">
        <v>3705120.5392059996</v>
      </c>
      <c r="BA50" s="248" t="s">
        <v>382</v>
      </c>
      <c r="BB50" s="248" t="s">
        <v>382</v>
      </c>
      <c r="BC50" s="248" t="s">
        <v>382</v>
      </c>
      <c r="BD50" s="248" t="s">
        <v>382</v>
      </c>
      <c r="BE50" s="248" t="s">
        <v>382</v>
      </c>
      <c r="BF50" s="248" t="s">
        <v>382</v>
      </c>
      <c r="BG50" s="248" t="s">
        <v>382</v>
      </c>
      <c r="BH50" s="248" t="s">
        <v>382</v>
      </c>
      <c r="BI50" s="248" t="s">
        <v>382</v>
      </c>
    </row>
    <row r="51" spans="1:61" s="203" customFormat="1" x14ac:dyDescent="0.25">
      <c r="A51" s="267" t="s">
        <v>523</v>
      </c>
      <c r="B51" s="249">
        <v>2654.8878500000001</v>
      </c>
      <c r="C51" s="249">
        <v>874.52175316521573</v>
      </c>
      <c r="D51" s="249">
        <v>900.75718460157123</v>
      </c>
      <c r="E51" s="249">
        <v>927.77990044146679</v>
      </c>
      <c r="F51" s="249">
        <v>955.61329616760008</v>
      </c>
      <c r="G51" s="249">
        <v>984.28169535386667</v>
      </c>
      <c r="H51" s="249">
        <v>1013.8101473646666</v>
      </c>
      <c r="I51" s="249">
        <v>1044.2244519225333</v>
      </c>
      <c r="J51" s="249">
        <v>1075.5511864934667</v>
      </c>
      <c r="K51" s="249">
        <v>1107.8177227181334</v>
      </c>
      <c r="L51" s="249">
        <v>1141.0522537971999</v>
      </c>
      <c r="M51" s="249">
        <v>1172.5943852133335</v>
      </c>
      <c r="N51" s="249">
        <v>1207.7722174528001</v>
      </c>
      <c r="O51" s="249">
        <v>1244.0053849600001</v>
      </c>
      <c r="P51" s="249">
        <v>1281.3255465088002</v>
      </c>
      <c r="Q51" s="249">
        <v>1319.7653117018667</v>
      </c>
      <c r="R51" s="249">
        <v>1359.3582710256003</v>
      </c>
      <c r="S51" s="249">
        <v>1400.1390204405334</v>
      </c>
      <c r="T51" s="249">
        <v>1442.143191436267</v>
      </c>
      <c r="U51" s="249">
        <v>1485.4074865509335</v>
      </c>
      <c r="V51" s="249">
        <v>1529.9697121584002</v>
      </c>
      <c r="W51" s="249">
        <v>1572.25442507</v>
      </c>
      <c r="X51" s="249">
        <v>1619.422056868</v>
      </c>
      <c r="Y51" s="249">
        <v>1668.0047198279997</v>
      </c>
      <c r="Z51" s="249">
        <v>1718.0448604960004</v>
      </c>
      <c r="AA51" s="249">
        <v>1769.586206638</v>
      </c>
      <c r="AB51" s="249">
        <v>1822.6737917739999</v>
      </c>
      <c r="AC51" s="249">
        <v>1877.3540042459999</v>
      </c>
      <c r="AD51" s="249">
        <v>1933.6746253819999</v>
      </c>
      <c r="AE51" s="249">
        <v>1991.6848649340002</v>
      </c>
      <c r="AF51" s="249">
        <v>2051.4354101459999</v>
      </c>
      <c r="AG51" s="249">
        <v>2112.9784720959997</v>
      </c>
      <c r="AH51" s="249">
        <v>2176.3678265859999</v>
      </c>
      <c r="AI51" s="249">
        <v>2241.6588604839999</v>
      </c>
      <c r="AJ51" s="249">
        <v>2308.9086262440001</v>
      </c>
      <c r="AK51" s="249">
        <v>2378.175885522</v>
      </c>
      <c r="AL51" s="249">
        <v>2449.5211609700004</v>
      </c>
      <c r="AM51" s="249">
        <v>2523.0067962080002</v>
      </c>
      <c r="AN51" s="249">
        <v>2598.6969994399997</v>
      </c>
      <c r="AO51" s="249">
        <v>2676.6579088780004</v>
      </c>
      <c r="AP51" s="249">
        <v>2756.9576472620001</v>
      </c>
      <c r="AQ51" s="249">
        <v>2839.6663763799993</v>
      </c>
      <c r="AR51" s="249">
        <v>2924.8563679439999</v>
      </c>
      <c r="AS51" s="249">
        <v>3012.6020581100001</v>
      </c>
      <c r="AT51" s="249">
        <v>3102.9801210800001</v>
      </c>
      <c r="AU51" s="249">
        <v>3196.0695236219999</v>
      </c>
      <c r="AV51" s="249">
        <v>3291.951609576</v>
      </c>
      <c r="AW51" s="249">
        <v>3390.7101571000003</v>
      </c>
      <c r="AX51" s="249">
        <v>3492.4314631759999</v>
      </c>
      <c r="AY51" s="249">
        <v>3597.2044063079993</v>
      </c>
      <c r="AZ51" s="249">
        <v>3705.1205392059996</v>
      </c>
      <c r="BA51" s="249" t="s">
        <v>382</v>
      </c>
      <c r="BB51" s="249" t="s">
        <v>382</v>
      </c>
      <c r="BC51" s="249" t="s">
        <v>382</v>
      </c>
      <c r="BD51" s="249" t="s">
        <v>382</v>
      </c>
      <c r="BE51" s="249" t="s">
        <v>382</v>
      </c>
      <c r="BF51" s="249" t="s">
        <v>382</v>
      </c>
      <c r="BG51" s="249" t="s">
        <v>382</v>
      </c>
      <c r="BH51" s="249" t="s">
        <v>382</v>
      </c>
      <c r="BI51" s="249" t="s">
        <v>382</v>
      </c>
    </row>
    <row r="52" spans="1:61" s="203" customFormat="1" x14ac:dyDescent="0.25">
      <c r="A52" s="252" t="s">
        <v>524</v>
      </c>
      <c r="B52" s="250"/>
      <c r="C52" s="250">
        <v>55.491</v>
      </c>
      <c r="D52" s="250">
        <v>57.710640000000005</v>
      </c>
      <c r="E52" s="250">
        <v>60.01906559999999</v>
      </c>
      <c r="F52" s="250">
        <v>62.419828223999986</v>
      </c>
      <c r="G52" s="250">
        <v>64.916621352960007</v>
      </c>
      <c r="H52" s="250">
        <v>67.513286207078409</v>
      </c>
      <c r="I52" s="250">
        <v>70.213817655361538</v>
      </c>
      <c r="J52" s="250">
        <v>73.022370361576009</v>
      </c>
      <c r="K52" s="250">
        <v>75.943265176039048</v>
      </c>
      <c r="L52" s="250">
        <v>78.980995783080616</v>
      </c>
      <c r="M52" s="250">
        <v>82.140235614403835</v>
      </c>
      <c r="N52" s="250">
        <v>85.425845038979986</v>
      </c>
      <c r="O52" s="250">
        <v>88.8428788405392</v>
      </c>
      <c r="P52" s="250">
        <v>92.396593994160753</v>
      </c>
      <c r="Q52" s="250">
        <v>96.092457753927192</v>
      </c>
      <c r="R52" s="250">
        <v>99.936156064084301</v>
      </c>
      <c r="S52" s="250">
        <v>103.93360230664767</v>
      </c>
      <c r="T52" s="250">
        <v>108.09094639891359</v>
      </c>
      <c r="U52" s="250">
        <v>112.41458425487014</v>
      </c>
      <c r="V52" s="250">
        <v>116.91116762506493</v>
      </c>
      <c r="W52" s="250">
        <v>121.58761433006755</v>
      </c>
      <c r="X52" s="250">
        <v>126.45111890327026</v>
      </c>
      <c r="Y52" s="250">
        <v>131.50916365940105</v>
      </c>
      <c r="Z52" s="250">
        <v>136.7695302057771</v>
      </c>
      <c r="AA52" s="250">
        <v>142.2403114140082</v>
      </c>
      <c r="AB52" s="250">
        <v>147.9299238705685</v>
      </c>
      <c r="AC52" s="250">
        <v>153.84712082539127</v>
      </c>
      <c r="AD52" s="250">
        <v>160.00100565840694</v>
      </c>
      <c r="AE52" s="250">
        <v>166.40104588474321</v>
      </c>
      <c r="AF52" s="250">
        <v>173.05708772013296</v>
      </c>
      <c r="AG52" s="250">
        <v>179.97937122893828</v>
      </c>
      <c r="AH52" s="250">
        <v>187.17854607809582</v>
      </c>
      <c r="AI52" s="250">
        <v>194.66568792121964</v>
      </c>
      <c r="AJ52" s="250">
        <v>202.4523154380685</v>
      </c>
      <c r="AK52" s="250">
        <v>210.55040805559119</v>
      </c>
      <c r="AL52" s="250">
        <v>218.97242437781483</v>
      </c>
      <c r="AM52" s="250">
        <v>227.73132135292741</v>
      </c>
      <c r="AN52" s="250">
        <v>236.84057420704451</v>
      </c>
      <c r="AO52" s="250">
        <v>246.31419717532629</v>
      </c>
      <c r="AP52" s="250">
        <v>256.16676506233938</v>
      </c>
      <c r="AQ52" s="250">
        <v>266.413435664833</v>
      </c>
      <c r="AR52" s="250">
        <v>277.06997309142628</v>
      </c>
      <c r="AS52" s="250">
        <v>288.15277201508331</v>
      </c>
      <c r="AT52" s="250">
        <v>299.67888289568668</v>
      </c>
      <c r="AU52" s="250">
        <v>311.66603821151415</v>
      </c>
      <c r="AV52" s="250">
        <v>324.13267973997472</v>
      </c>
      <c r="AW52" s="250">
        <v>337.09798692957366</v>
      </c>
      <c r="AX52" s="250">
        <v>350.58190640675667</v>
      </c>
      <c r="AY52" s="250">
        <v>364.60518266302694</v>
      </c>
      <c r="AZ52" s="250">
        <v>379.18938996954802</v>
      </c>
      <c r="BA52" s="250" t="s">
        <v>382</v>
      </c>
      <c r="BB52" s="250" t="s">
        <v>382</v>
      </c>
      <c r="BC52" s="250" t="s">
        <v>382</v>
      </c>
      <c r="BD52" s="250" t="s">
        <v>382</v>
      </c>
      <c r="BE52" s="250" t="s">
        <v>382</v>
      </c>
      <c r="BF52" s="250" t="s">
        <v>382</v>
      </c>
      <c r="BG52" s="250" t="s">
        <v>382</v>
      </c>
      <c r="BH52" s="250" t="s">
        <v>382</v>
      </c>
      <c r="BI52" s="250" t="s">
        <v>382</v>
      </c>
    </row>
    <row r="53" spans="1:61" s="203" customFormat="1" x14ac:dyDescent="0.25">
      <c r="A53" s="252" t="s">
        <v>525</v>
      </c>
      <c r="B53" s="251">
        <v>0</v>
      </c>
      <c r="C53" s="251">
        <v>0</v>
      </c>
      <c r="D53" s="251">
        <v>0</v>
      </c>
      <c r="E53" s="251">
        <v>0</v>
      </c>
      <c r="F53" s="251">
        <v>0</v>
      </c>
      <c r="G53" s="251">
        <v>0</v>
      </c>
      <c r="H53" s="251">
        <v>0</v>
      </c>
      <c r="I53" s="251">
        <v>0</v>
      </c>
      <c r="J53" s="251">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51">
        <v>0</v>
      </c>
      <c r="AC53" s="251">
        <v>0</v>
      </c>
      <c r="AD53" s="251">
        <v>0</v>
      </c>
      <c r="AE53" s="251">
        <v>0</v>
      </c>
      <c r="AF53" s="251">
        <v>0</v>
      </c>
      <c r="AG53" s="251">
        <v>0</v>
      </c>
      <c r="AH53" s="251">
        <v>0</v>
      </c>
      <c r="AI53" s="251">
        <v>0</v>
      </c>
      <c r="AJ53" s="251">
        <v>0</v>
      </c>
      <c r="AK53" s="251">
        <v>0</v>
      </c>
      <c r="AL53" s="251">
        <v>0</v>
      </c>
      <c r="AM53" s="251">
        <v>0</v>
      </c>
      <c r="AN53" s="251">
        <v>0</v>
      </c>
      <c r="AO53" s="251">
        <v>0</v>
      </c>
      <c r="AP53" s="251">
        <v>0</v>
      </c>
      <c r="AQ53" s="251">
        <v>0</v>
      </c>
      <c r="AR53" s="251">
        <v>0</v>
      </c>
      <c r="AS53" s="251">
        <v>0</v>
      </c>
      <c r="AT53" s="251">
        <v>0</v>
      </c>
      <c r="AU53" s="251">
        <v>0</v>
      </c>
      <c r="AV53" s="251">
        <v>0</v>
      </c>
      <c r="AW53" s="251">
        <v>0</v>
      </c>
      <c r="AX53" s="251">
        <v>0</v>
      </c>
      <c r="AY53" s="251">
        <v>0</v>
      </c>
      <c r="AZ53" s="251">
        <v>0</v>
      </c>
      <c r="BA53" s="251" t="s">
        <v>382</v>
      </c>
      <c r="BB53" s="251" t="s">
        <v>382</v>
      </c>
      <c r="BC53" s="251" t="s">
        <v>382</v>
      </c>
      <c r="BD53" s="251" t="s">
        <v>382</v>
      </c>
      <c r="BE53" s="251" t="s">
        <v>382</v>
      </c>
      <c r="BF53" s="251" t="s">
        <v>382</v>
      </c>
      <c r="BG53" s="251" t="s">
        <v>382</v>
      </c>
      <c r="BH53" s="251" t="s">
        <v>382</v>
      </c>
      <c r="BI53" s="251" t="s">
        <v>382</v>
      </c>
    </row>
    <row r="54" spans="1:61" s="203" customFormat="1" ht="15.75" hidden="1" customHeight="1" x14ac:dyDescent="0.25">
      <c r="A54" s="252" t="s">
        <v>526</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52"/>
      <c r="AL54" s="252"/>
      <c r="AM54" s="252"/>
      <c r="AN54" s="252"/>
      <c r="AO54" s="252"/>
      <c r="AP54" s="252"/>
      <c r="AQ54" s="252"/>
      <c r="AR54" s="252"/>
      <c r="AS54" s="252"/>
      <c r="AT54" s="252"/>
      <c r="AU54" s="252"/>
      <c r="AV54" s="252"/>
      <c r="AW54" s="252"/>
      <c r="AX54" s="252"/>
      <c r="AY54" s="252"/>
      <c r="AZ54" s="252"/>
      <c r="BA54" s="252"/>
      <c r="BB54" s="252"/>
      <c r="BC54" s="252"/>
      <c r="BD54" s="252"/>
      <c r="BE54" s="252"/>
      <c r="BF54" s="252"/>
      <c r="BG54" s="252"/>
      <c r="BH54" s="252"/>
      <c r="BI54" s="252"/>
    </row>
    <row r="55" spans="1:61" s="203" customFormat="1" ht="15.75" hidden="1" customHeight="1" x14ac:dyDescent="0.25"/>
    <row r="56" spans="1:61" s="203" customFormat="1" ht="15.75" hidden="1" customHeight="1" x14ac:dyDescent="0.25"/>
    <row r="57" spans="1:61" s="203" customFormat="1" ht="15.75" hidden="1" customHeight="1" x14ac:dyDescent="0.25"/>
    <row r="58" spans="1:61" s="203" customFormat="1" ht="15.75" hidden="1" customHeight="1" x14ac:dyDescent="0.25"/>
    <row r="59" spans="1:61" s="203" customFormat="1" ht="15" customHeight="1" x14ac:dyDescent="0.25"/>
    <row r="60" spans="1:61" s="203" customFormat="1" ht="21.75" customHeight="1" x14ac:dyDescent="0.25"/>
    <row r="61" spans="1:61" s="203" customFormat="1" x14ac:dyDescent="0.25"/>
    <row r="62" spans="1:61" s="203" customFormat="1" ht="16.5" thickBot="1" x14ac:dyDescent="0.3">
      <c r="A62" s="268"/>
      <c r="B62" s="253"/>
      <c r="C62" s="253"/>
      <c r="D62" s="253"/>
      <c r="E62" s="253"/>
      <c r="F62" s="253"/>
      <c r="G62" s="253"/>
      <c r="H62" s="253"/>
      <c r="I62" s="253"/>
      <c r="J62" s="253"/>
      <c r="K62" s="253"/>
      <c r="L62" s="254"/>
      <c r="M62" s="254"/>
      <c r="N62" s="254"/>
      <c r="O62" s="254"/>
      <c r="P62" s="254"/>
      <c r="Q62" s="254"/>
      <c r="R62" s="254"/>
      <c r="S62" s="254"/>
      <c r="T62" s="254"/>
      <c r="U62" s="254"/>
      <c r="V62" s="254"/>
    </row>
    <row r="63" spans="1:61" s="291" customFormat="1" x14ac:dyDescent="0.25">
      <c r="A63" s="269" t="s">
        <v>385</v>
      </c>
      <c r="B63" s="244">
        <v>2024</v>
      </c>
      <c r="C63" s="244">
        <v>2025</v>
      </c>
      <c r="D63" s="244">
        <v>2026</v>
      </c>
      <c r="E63" s="244">
        <v>2027</v>
      </c>
      <c r="F63" s="244">
        <v>2028</v>
      </c>
      <c r="G63" s="244">
        <v>2029</v>
      </c>
      <c r="H63" s="244">
        <v>2030</v>
      </c>
      <c r="I63" s="244">
        <v>2031</v>
      </c>
      <c r="J63" s="244">
        <v>2032</v>
      </c>
      <c r="K63" s="244">
        <v>2033</v>
      </c>
      <c r="L63" s="244">
        <v>2034</v>
      </c>
      <c r="M63" s="244">
        <v>2035</v>
      </c>
      <c r="N63" s="244">
        <v>2036</v>
      </c>
      <c r="O63" s="244">
        <v>2037</v>
      </c>
      <c r="P63" s="244">
        <v>2038</v>
      </c>
      <c r="Q63" s="244">
        <v>2039</v>
      </c>
      <c r="R63" s="244">
        <v>2040</v>
      </c>
      <c r="S63" s="244">
        <v>2041</v>
      </c>
      <c r="T63" s="244">
        <v>2042</v>
      </c>
      <c r="U63" s="244">
        <v>2043</v>
      </c>
      <c r="V63" s="244">
        <v>2044</v>
      </c>
      <c r="W63" s="244">
        <v>2045</v>
      </c>
      <c r="X63" s="244">
        <v>2046</v>
      </c>
      <c r="Y63" s="244">
        <v>2047</v>
      </c>
      <c r="Z63" s="244">
        <v>2048</v>
      </c>
      <c r="AA63" s="244">
        <v>2049</v>
      </c>
      <c r="AB63" s="244">
        <v>2050</v>
      </c>
      <c r="AC63" s="244">
        <v>2051</v>
      </c>
      <c r="AD63" s="244">
        <v>2052</v>
      </c>
      <c r="AE63" s="244">
        <v>2053</v>
      </c>
      <c r="AF63" s="244">
        <v>2054</v>
      </c>
      <c r="AG63" s="244">
        <v>2055</v>
      </c>
      <c r="AH63" s="244">
        <v>2056</v>
      </c>
      <c r="AI63" s="244">
        <v>2057</v>
      </c>
      <c r="AJ63" s="244">
        <v>2058</v>
      </c>
      <c r="AK63" s="244">
        <v>2059</v>
      </c>
      <c r="AL63" s="244">
        <v>2060</v>
      </c>
      <c r="AM63" s="244">
        <v>2061</v>
      </c>
      <c r="AN63" s="244">
        <v>2062</v>
      </c>
      <c r="AO63" s="244">
        <v>2063</v>
      </c>
      <c r="AP63" s="244">
        <v>2064</v>
      </c>
      <c r="AQ63" s="244">
        <v>2065</v>
      </c>
      <c r="AR63" s="244">
        <v>2066</v>
      </c>
      <c r="AS63" s="244">
        <v>2067</v>
      </c>
      <c r="AT63" s="244">
        <v>2068</v>
      </c>
      <c r="AU63" s="244">
        <v>2069</v>
      </c>
      <c r="AV63" s="244">
        <v>2070</v>
      </c>
      <c r="AW63" s="244">
        <v>2071</v>
      </c>
      <c r="AX63" s="244">
        <v>2072</v>
      </c>
      <c r="AY63" s="244">
        <v>2073</v>
      </c>
      <c r="AZ63" s="244">
        <v>2074</v>
      </c>
      <c r="BA63" s="244" t="s">
        <v>382</v>
      </c>
      <c r="BB63" s="244" t="s">
        <v>382</v>
      </c>
      <c r="BC63" s="244" t="s">
        <v>382</v>
      </c>
      <c r="BD63" s="244" t="s">
        <v>382</v>
      </c>
      <c r="BE63" s="244" t="s">
        <v>382</v>
      </c>
      <c r="BF63" s="244" t="s">
        <v>382</v>
      </c>
      <c r="BG63" s="244" t="s">
        <v>382</v>
      </c>
      <c r="BH63" s="244" t="s">
        <v>382</v>
      </c>
      <c r="BI63" s="244" t="s">
        <v>382</v>
      </c>
    </row>
    <row r="64" spans="1:61" s="285" customFormat="1" ht="14.25" x14ac:dyDescent="0.25">
      <c r="A64" s="270" t="s">
        <v>210</v>
      </c>
      <c r="B64" s="255">
        <v>2654887.85</v>
      </c>
      <c r="C64" s="255">
        <v>874521.75316521572</v>
      </c>
      <c r="D64" s="255">
        <v>900757.18460157118</v>
      </c>
      <c r="E64" s="255">
        <v>927779.90044146683</v>
      </c>
      <c r="F64" s="255">
        <v>955613.29616760009</v>
      </c>
      <c r="G64" s="255">
        <v>984281.69535386667</v>
      </c>
      <c r="H64" s="255">
        <v>1013810.1473646666</v>
      </c>
      <c r="I64" s="255">
        <v>1044224.4519225332</v>
      </c>
      <c r="J64" s="255">
        <v>1075551.1864934668</v>
      </c>
      <c r="K64" s="255">
        <v>1107817.7227181334</v>
      </c>
      <c r="L64" s="255">
        <v>1141052.2537971998</v>
      </c>
      <c r="M64" s="255">
        <v>1172594.3852133334</v>
      </c>
      <c r="N64" s="255">
        <v>1207772.2174528001</v>
      </c>
      <c r="O64" s="255">
        <v>1244005.3849600002</v>
      </c>
      <c r="P64" s="255">
        <v>1281325.5465088002</v>
      </c>
      <c r="Q64" s="255">
        <v>1319765.3117018668</v>
      </c>
      <c r="R64" s="255">
        <v>1359358.2710256004</v>
      </c>
      <c r="S64" s="255">
        <v>1400139.0204405333</v>
      </c>
      <c r="T64" s="255">
        <v>1442143.191436267</v>
      </c>
      <c r="U64" s="255">
        <v>1485407.4865509334</v>
      </c>
      <c r="V64" s="255">
        <v>1529969.7121584001</v>
      </c>
      <c r="W64" s="255">
        <v>1572254.4250700001</v>
      </c>
      <c r="X64" s="255">
        <v>1619422.056868</v>
      </c>
      <c r="Y64" s="255">
        <v>1668004.7198279996</v>
      </c>
      <c r="Z64" s="255">
        <v>1718044.8604960004</v>
      </c>
      <c r="AA64" s="255">
        <v>1769586.206638</v>
      </c>
      <c r="AB64" s="255">
        <v>1822673.791774</v>
      </c>
      <c r="AC64" s="255">
        <v>1877354.004246</v>
      </c>
      <c r="AD64" s="255">
        <v>1933674.6253819999</v>
      </c>
      <c r="AE64" s="255">
        <v>1991684.8649340002</v>
      </c>
      <c r="AF64" s="255">
        <v>2051435.4101459999</v>
      </c>
      <c r="AG64" s="255">
        <v>2112978.4720959999</v>
      </c>
      <c r="AH64" s="255">
        <v>2176367.8265859997</v>
      </c>
      <c r="AI64" s="255">
        <v>2241658.8604839998</v>
      </c>
      <c r="AJ64" s="255">
        <v>2308908.6262440002</v>
      </c>
      <c r="AK64" s="255">
        <v>2378175.885522</v>
      </c>
      <c r="AL64" s="255">
        <v>2449521.1609700006</v>
      </c>
      <c r="AM64" s="255">
        <v>2523006.7962080003</v>
      </c>
      <c r="AN64" s="255">
        <v>2598696.9994399995</v>
      </c>
      <c r="AO64" s="255">
        <v>2676657.9088780005</v>
      </c>
      <c r="AP64" s="255">
        <v>2756957.647262</v>
      </c>
      <c r="AQ64" s="255">
        <v>2839666.3763799993</v>
      </c>
      <c r="AR64" s="255">
        <v>2924856.3679439998</v>
      </c>
      <c r="AS64" s="255">
        <v>3012602.0581100001</v>
      </c>
      <c r="AT64" s="255">
        <v>3102980.12108</v>
      </c>
      <c r="AU64" s="255">
        <v>3196069.5236220001</v>
      </c>
      <c r="AV64" s="255">
        <v>3291951.6095759999</v>
      </c>
      <c r="AW64" s="255">
        <v>3390710.1571000004</v>
      </c>
      <c r="AX64" s="255">
        <v>3492431.4631759999</v>
      </c>
      <c r="AY64" s="255">
        <v>3597204.4063079995</v>
      </c>
      <c r="AZ64" s="255">
        <v>3705120.5392059996</v>
      </c>
      <c r="BA64" s="255" t="s">
        <v>382</v>
      </c>
      <c r="BB64" s="255" t="s">
        <v>382</v>
      </c>
      <c r="BC64" s="255" t="s">
        <v>382</v>
      </c>
      <c r="BD64" s="255" t="s">
        <v>382</v>
      </c>
      <c r="BE64" s="255" t="s">
        <v>382</v>
      </c>
      <c r="BF64" s="255" t="s">
        <v>382</v>
      </c>
      <c r="BG64" s="255" t="s">
        <v>382</v>
      </c>
      <c r="BH64" s="255" t="s">
        <v>382</v>
      </c>
      <c r="BI64" s="255" t="s">
        <v>382</v>
      </c>
    </row>
    <row r="65" spans="1:61" s="203" customFormat="1" x14ac:dyDescent="0.25">
      <c r="A65" s="271" t="s">
        <v>209</v>
      </c>
      <c r="B65" s="256">
        <v>0</v>
      </c>
      <c r="C65" s="256">
        <v>-129107.68987999999</v>
      </c>
      <c r="D65" s="256">
        <v>-130120.36775999999</v>
      </c>
      <c r="E65" s="256">
        <v>-131207.03363999998</v>
      </c>
      <c r="F65" s="256">
        <v>-132370.64703999998</v>
      </c>
      <c r="G65" s="256">
        <v>-133614.28586080001</v>
      </c>
      <c r="H65" s="256">
        <v>-134941.151119232</v>
      </c>
      <c r="I65" s="256">
        <v>-136354.57187280129</v>
      </c>
      <c r="J65" s="256">
        <v>-137858.01034131332</v>
      </c>
      <c r="K65" s="256">
        <v>-139455.06723336587</v>
      </c>
      <c r="L65" s="256">
        <v>-141149.48728590051</v>
      </c>
      <c r="M65" s="256">
        <v>-142945.16502533652</v>
      </c>
      <c r="N65" s="256">
        <v>-144846.15075914998</v>
      </c>
      <c r="O65" s="256">
        <v>-146856.656807116</v>
      </c>
      <c r="P65" s="256">
        <v>-148981.06398180063</v>
      </c>
      <c r="Q65" s="256">
        <v>-151223.92832827265</v>
      </c>
      <c r="R65" s="256">
        <v>-153589.98813340359</v>
      </c>
      <c r="S65" s="256">
        <v>-156084.17121553974</v>
      </c>
      <c r="T65" s="256">
        <v>-158711.60250576132</v>
      </c>
      <c r="U65" s="256">
        <v>-161477.6119323918</v>
      </c>
      <c r="V65" s="256">
        <v>-164387.74262088747</v>
      </c>
      <c r="W65" s="256">
        <v>-167447.75942172296</v>
      </c>
      <c r="X65" s="256">
        <v>-170663.65777939188</v>
      </c>
      <c r="Y65" s="256">
        <v>-174041.67295616755</v>
      </c>
      <c r="Z65" s="256">
        <v>-177588.28962481424</v>
      </c>
      <c r="AA65" s="256">
        <v>-181310.25184500686</v>
      </c>
      <c r="AB65" s="256">
        <v>-185214.5734388071</v>
      </c>
      <c r="AC65" s="256">
        <v>-189308.54878115939</v>
      </c>
      <c r="AD65" s="256">
        <v>-193599.76402200578</v>
      </c>
      <c r="AE65" s="256">
        <v>-198096.10875728604</v>
      </c>
      <c r="AF65" s="256">
        <v>-202805.78816677746</v>
      </c>
      <c r="AG65" s="256">
        <v>-207737.33563744856</v>
      </c>
      <c r="AH65" s="256">
        <v>-212899.62589174655</v>
      </c>
      <c r="AI65" s="256">
        <v>-218301.88864101638</v>
      </c>
      <c r="AJ65" s="256">
        <v>-223953.72278505709</v>
      </c>
      <c r="AK65" s="256">
        <v>-229865.11117965935</v>
      </c>
      <c r="AL65" s="256">
        <v>-236046.4359948457</v>
      </c>
      <c r="AM65" s="256">
        <v>-242508.49468743952</v>
      </c>
      <c r="AN65" s="256">
        <v>-249262.51661253712</v>
      </c>
      <c r="AO65" s="256">
        <v>-256320.18029943859</v>
      </c>
      <c r="AP65" s="256">
        <v>-263693.63141861616</v>
      </c>
      <c r="AQ65" s="256">
        <v>-271395.50146736082</v>
      </c>
      <c r="AR65" s="256">
        <v>-279438.92720285524</v>
      </c>
      <c r="AS65" s="256">
        <v>-287837.57085256942</v>
      </c>
      <c r="AT65" s="256">
        <v>-296605.64113307226</v>
      </c>
      <c r="AU65" s="256">
        <v>-305757.91510959517</v>
      </c>
      <c r="AV65" s="256">
        <v>-315309.76092997898</v>
      </c>
      <c r="AW65" s="256">
        <v>-325277.16146797809</v>
      </c>
      <c r="AX65" s="256">
        <v>-335676.7389122973</v>
      </c>
      <c r="AY65" s="256">
        <v>-346525.78033918916</v>
      </c>
      <c r="AZ65" s="256">
        <v>-357842.26430795674</v>
      </c>
      <c r="BA65" s="256" t="s">
        <v>382</v>
      </c>
      <c r="BB65" s="256" t="s">
        <v>382</v>
      </c>
      <c r="BC65" s="256" t="s">
        <v>382</v>
      </c>
      <c r="BD65" s="256" t="s">
        <v>382</v>
      </c>
      <c r="BE65" s="256" t="s">
        <v>382</v>
      </c>
      <c r="BF65" s="256" t="s">
        <v>382</v>
      </c>
      <c r="BG65" s="256" t="s">
        <v>382</v>
      </c>
      <c r="BH65" s="256" t="s">
        <v>382</v>
      </c>
      <c r="BI65" s="256" t="s">
        <v>382</v>
      </c>
    </row>
    <row r="66" spans="1:61" s="203" customFormat="1" x14ac:dyDescent="0.25">
      <c r="A66" s="272" t="s">
        <v>208</v>
      </c>
      <c r="B66" s="256">
        <v>0</v>
      </c>
      <c r="C66" s="256">
        <v>-46242.5</v>
      </c>
      <c r="D66" s="256">
        <v>-48092.200000000004</v>
      </c>
      <c r="E66" s="256">
        <v>-50015.887999999992</v>
      </c>
      <c r="F66" s="256">
        <v>-52016.523519999988</v>
      </c>
      <c r="G66" s="256">
        <v>-54097.18446080001</v>
      </c>
      <c r="H66" s="256">
        <v>-56261.071839232005</v>
      </c>
      <c r="I66" s="256">
        <v>-58511.514712801283</v>
      </c>
      <c r="J66" s="256">
        <v>-60851.975301313338</v>
      </c>
      <c r="K66" s="256">
        <v>-63286.054313365872</v>
      </c>
      <c r="L66" s="256">
        <v>-65817.496485900512</v>
      </c>
      <c r="M66" s="256">
        <v>-68450.196345336532</v>
      </c>
      <c r="N66" s="256">
        <v>-71188.204199149986</v>
      </c>
      <c r="O66" s="256">
        <v>-74035.732367115997</v>
      </c>
      <c r="P66" s="256">
        <v>-76997.161661800623</v>
      </c>
      <c r="Q66" s="256">
        <v>-80077.048128272654</v>
      </c>
      <c r="R66" s="256">
        <v>-83280.130053403584</v>
      </c>
      <c r="S66" s="256">
        <v>-86611.335255539729</v>
      </c>
      <c r="T66" s="256">
        <v>-90075.788665761327</v>
      </c>
      <c r="U66" s="256">
        <v>-93678.820212391787</v>
      </c>
      <c r="V66" s="256">
        <v>-97425.973020887453</v>
      </c>
      <c r="W66" s="256">
        <v>-101323.01194172296</v>
      </c>
      <c r="X66" s="256">
        <v>-105375.93241939189</v>
      </c>
      <c r="Y66" s="256">
        <v>-109590.96971616756</v>
      </c>
      <c r="Z66" s="256">
        <v>-113974.60850481424</v>
      </c>
      <c r="AA66" s="256">
        <v>-118533.59284500685</v>
      </c>
      <c r="AB66" s="256">
        <v>-123274.93655880709</v>
      </c>
      <c r="AC66" s="256">
        <v>-128205.9340211594</v>
      </c>
      <c r="AD66" s="256">
        <v>-133334.17138200579</v>
      </c>
      <c r="AE66" s="256">
        <v>-138667.53823728603</v>
      </c>
      <c r="AF66" s="256">
        <v>-144214.23976677746</v>
      </c>
      <c r="AG66" s="256">
        <v>-149982.80935744857</v>
      </c>
      <c r="AH66" s="256">
        <v>-155982.12173174653</v>
      </c>
      <c r="AI66" s="256">
        <v>-162221.40660101638</v>
      </c>
      <c r="AJ66" s="256">
        <v>-168710.2628650571</v>
      </c>
      <c r="AK66" s="256">
        <v>-175458.67337965933</v>
      </c>
      <c r="AL66" s="256">
        <v>-182477.02031484569</v>
      </c>
      <c r="AM66" s="256">
        <v>-189776.10112743953</v>
      </c>
      <c r="AN66" s="256">
        <v>-197367.1451725371</v>
      </c>
      <c r="AO66" s="256">
        <v>-205261.83097943859</v>
      </c>
      <c r="AP66" s="256">
        <v>-213472.30421861616</v>
      </c>
      <c r="AQ66" s="256">
        <v>-222011.19638736083</v>
      </c>
      <c r="AR66" s="256">
        <v>-230891.64424285525</v>
      </c>
      <c r="AS66" s="256">
        <v>-240127.31001256942</v>
      </c>
      <c r="AT66" s="256">
        <v>-249732.40241307224</v>
      </c>
      <c r="AU66" s="256">
        <v>-259721.69850959512</v>
      </c>
      <c r="AV66" s="256">
        <v>-270110.56644997897</v>
      </c>
      <c r="AW66" s="256">
        <v>-280914.98910797806</v>
      </c>
      <c r="AX66" s="256">
        <v>-292151.58867229725</v>
      </c>
      <c r="AY66" s="256">
        <v>-303837.65221918916</v>
      </c>
      <c r="AZ66" s="256">
        <v>-315991.15830795671</v>
      </c>
      <c r="BA66" s="256" t="s">
        <v>382</v>
      </c>
      <c r="BB66" s="256" t="s">
        <v>382</v>
      </c>
      <c r="BC66" s="256" t="s">
        <v>382</v>
      </c>
      <c r="BD66" s="256" t="s">
        <v>382</v>
      </c>
      <c r="BE66" s="256" t="s">
        <v>382</v>
      </c>
      <c r="BF66" s="256" t="s">
        <v>382</v>
      </c>
      <c r="BG66" s="256" t="s">
        <v>382</v>
      </c>
      <c r="BH66" s="256" t="s">
        <v>382</v>
      </c>
      <c r="BI66" s="256" t="s">
        <v>382</v>
      </c>
    </row>
    <row r="67" spans="1:61" s="203" customFormat="1" x14ac:dyDescent="0.25">
      <c r="A67" s="272" t="str">
        <f>A32</f>
        <v>Прочие расходы при эксплуатации объекта, руб. без НДС</v>
      </c>
      <c r="B67" s="256">
        <v>0</v>
      </c>
      <c r="C67" s="256">
        <v>0</v>
      </c>
      <c r="D67" s="256">
        <v>0</v>
      </c>
      <c r="E67" s="256">
        <v>0</v>
      </c>
      <c r="F67" s="256">
        <v>0</v>
      </c>
      <c r="G67" s="256">
        <v>0</v>
      </c>
      <c r="H67" s="256">
        <v>0</v>
      </c>
      <c r="I67" s="256">
        <v>0</v>
      </c>
      <c r="J67" s="256">
        <v>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256">
        <v>0</v>
      </c>
      <c r="AB67" s="256">
        <v>0</v>
      </c>
      <c r="AC67" s="256">
        <v>0</v>
      </c>
      <c r="AD67" s="256">
        <v>0</v>
      </c>
      <c r="AE67" s="256">
        <v>0</v>
      </c>
      <c r="AF67" s="256">
        <v>0</v>
      </c>
      <c r="AG67" s="256">
        <v>0</v>
      </c>
      <c r="AH67" s="256">
        <v>0</v>
      </c>
      <c r="AI67" s="256">
        <v>0</v>
      </c>
      <c r="AJ67" s="256">
        <v>0</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t="s">
        <v>382</v>
      </c>
      <c r="BB67" s="256" t="s">
        <v>382</v>
      </c>
      <c r="BC67" s="256" t="s">
        <v>382</v>
      </c>
      <c r="BD67" s="256" t="s">
        <v>382</v>
      </c>
      <c r="BE67" s="256" t="s">
        <v>382</v>
      </c>
      <c r="BF67" s="256" t="s">
        <v>382</v>
      </c>
      <c r="BG67" s="256" t="s">
        <v>382</v>
      </c>
      <c r="BH67" s="256" t="s">
        <v>382</v>
      </c>
      <c r="BI67" s="256" t="s">
        <v>382</v>
      </c>
    </row>
    <row r="68" spans="1:61" s="203" customFormat="1" x14ac:dyDescent="0.25">
      <c r="A68" s="272" t="s">
        <v>382</v>
      </c>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c r="AQ68" s="256"/>
      <c r="AR68" s="256"/>
      <c r="AS68" s="256"/>
      <c r="AT68" s="256"/>
      <c r="AU68" s="256"/>
      <c r="AV68" s="256"/>
      <c r="AW68" s="256"/>
      <c r="AX68" s="256"/>
      <c r="AY68" s="256"/>
      <c r="AZ68" s="256"/>
      <c r="BA68" s="256"/>
      <c r="BB68" s="256"/>
      <c r="BC68" s="256"/>
      <c r="BD68" s="256"/>
      <c r="BE68" s="256"/>
      <c r="BF68" s="256"/>
      <c r="BG68" s="256"/>
      <c r="BH68" s="256"/>
      <c r="BI68" s="256"/>
    </row>
    <row r="69" spans="1:61" s="203" customFormat="1" x14ac:dyDescent="0.25">
      <c r="A69" s="272" t="s">
        <v>382</v>
      </c>
      <c r="B69" s="256">
        <v>0</v>
      </c>
      <c r="C69" s="256">
        <v>0</v>
      </c>
      <c r="D69" s="256">
        <v>0</v>
      </c>
      <c r="E69" s="256">
        <v>0</v>
      </c>
      <c r="F69" s="256">
        <v>0</v>
      </c>
      <c r="G69" s="256">
        <v>0</v>
      </c>
      <c r="H69" s="256">
        <v>0</v>
      </c>
      <c r="I69" s="256">
        <v>0</v>
      </c>
      <c r="J69" s="256">
        <v>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256">
        <v>0</v>
      </c>
      <c r="AB69" s="256">
        <v>0</v>
      </c>
      <c r="AC69" s="256">
        <v>0</v>
      </c>
      <c r="AD69" s="256">
        <v>0</v>
      </c>
      <c r="AE69" s="256">
        <v>0</v>
      </c>
      <c r="AF69" s="256">
        <v>0</v>
      </c>
      <c r="AG69" s="256">
        <v>0</v>
      </c>
      <c r="AH69" s="256">
        <v>0</v>
      </c>
      <c r="AI69" s="256">
        <v>0</v>
      </c>
      <c r="AJ69" s="256">
        <v>0</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t="s">
        <v>382</v>
      </c>
      <c r="BB69" s="256" t="s">
        <v>382</v>
      </c>
      <c r="BC69" s="256" t="s">
        <v>382</v>
      </c>
      <c r="BD69" s="256" t="s">
        <v>382</v>
      </c>
      <c r="BE69" s="256" t="s">
        <v>382</v>
      </c>
      <c r="BF69" s="256" t="s">
        <v>382</v>
      </c>
      <c r="BG69" s="256" t="s">
        <v>382</v>
      </c>
      <c r="BH69" s="256" t="s">
        <v>382</v>
      </c>
      <c r="BI69" s="256" t="s">
        <v>382</v>
      </c>
    </row>
    <row r="70" spans="1:61" s="203" customFormat="1" x14ac:dyDescent="0.25">
      <c r="A70" s="272" t="s">
        <v>382</v>
      </c>
      <c r="B70" s="256"/>
      <c r="C70" s="256">
        <v>0</v>
      </c>
      <c r="D70" s="256">
        <v>0</v>
      </c>
      <c r="E70" s="256">
        <v>0</v>
      </c>
      <c r="F70" s="256">
        <v>0</v>
      </c>
      <c r="G70" s="256">
        <v>0</v>
      </c>
      <c r="H70" s="256">
        <v>0</v>
      </c>
      <c r="I70" s="256">
        <v>0</v>
      </c>
      <c r="J70" s="256">
        <v>0</v>
      </c>
      <c r="K70" s="256">
        <v>0</v>
      </c>
      <c r="L70" s="256">
        <v>0</v>
      </c>
      <c r="M70" s="256">
        <v>0</v>
      </c>
      <c r="N70" s="256">
        <v>0</v>
      </c>
      <c r="O70" s="256">
        <v>0</v>
      </c>
      <c r="P70" s="256">
        <v>0</v>
      </c>
      <c r="Q70" s="256">
        <v>0</v>
      </c>
      <c r="R70" s="256">
        <v>0</v>
      </c>
      <c r="S70" s="256">
        <v>0</v>
      </c>
      <c r="T70" s="256">
        <v>0</v>
      </c>
      <c r="U70" s="256">
        <v>0</v>
      </c>
      <c r="V70" s="256">
        <v>0</v>
      </c>
      <c r="W70" s="256">
        <v>0</v>
      </c>
      <c r="X70" s="256">
        <v>0</v>
      </c>
      <c r="Y70" s="256">
        <v>0</v>
      </c>
      <c r="Z70" s="256">
        <v>0</v>
      </c>
      <c r="AA70" s="256">
        <v>0</v>
      </c>
      <c r="AB70" s="256">
        <v>0</v>
      </c>
      <c r="AC70" s="256">
        <v>0</v>
      </c>
      <c r="AD70" s="256">
        <v>0</v>
      </c>
      <c r="AE70" s="256">
        <v>0</v>
      </c>
      <c r="AF70" s="256">
        <v>0</v>
      </c>
      <c r="AG70" s="256">
        <v>0</v>
      </c>
      <c r="AH70" s="256">
        <v>0</v>
      </c>
      <c r="AI70" s="256">
        <v>0</v>
      </c>
      <c r="AJ70" s="256">
        <v>0</v>
      </c>
      <c r="AK70" s="256">
        <v>0</v>
      </c>
      <c r="AL70" s="256">
        <v>0</v>
      </c>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t="s">
        <v>528</v>
      </c>
      <c r="BB70" s="256" t="s">
        <v>528</v>
      </c>
      <c r="BC70" s="256" t="s">
        <v>528</v>
      </c>
      <c r="BD70" s="256" t="s">
        <v>528</v>
      </c>
      <c r="BE70" s="256" t="s">
        <v>528</v>
      </c>
      <c r="BF70" s="256" t="s">
        <v>528</v>
      </c>
      <c r="BG70" s="256" t="s">
        <v>528</v>
      </c>
      <c r="BH70" s="256" t="s">
        <v>528</v>
      </c>
      <c r="BI70" s="256" t="s">
        <v>528</v>
      </c>
    </row>
    <row r="71" spans="1:61" s="203" customFormat="1" x14ac:dyDescent="0.25">
      <c r="A71" s="272" t="s">
        <v>206</v>
      </c>
      <c r="B71" s="256"/>
      <c r="C71" s="256">
        <v>-82865.189879999991</v>
      </c>
      <c r="D71" s="256">
        <v>-82028.167759999997</v>
      </c>
      <c r="E71" s="256">
        <v>-81191.145640000002</v>
      </c>
      <c r="F71" s="256">
        <v>-80354.123519999994</v>
      </c>
      <c r="G71" s="256">
        <v>-79517.1014</v>
      </c>
      <c r="H71" s="256">
        <v>-78680.079280000005</v>
      </c>
      <c r="I71" s="256">
        <v>-77843.057159999997</v>
      </c>
      <c r="J71" s="256">
        <v>-77006.035039999988</v>
      </c>
      <c r="K71" s="256">
        <v>-76169.012919999994</v>
      </c>
      <c r="L71" s="256">
        <v>-75331.9908</v>
      </c>
      <c r="M71" s="256">
        <v>-74494.968679999991</v>
      </c>
      <c r="N71" s="256">
        <v>-73657.946559999997</v>
      </c>
      <c r="O71" s="256">
        <v>-72820.924440000003</v>
      </c>
      <c r="P71" s="256">
        <v>-71983.902319999994</v>
      </c>
      <c r="Q71" s="256">
        <v>-71146.8802</v>
      </c>
      <c r="R71" s="256">
        <v>-70309.858080000005</v>
      </c>
      <c r="S71" s="256">
        <v>-69472.835959999997</v>
      </c>
      <c r="T71" s="256">
        <v>-68635.813840000003</v>
      </c>
      <c r="U71" s="256">
        <v>-67798.791720000008</v>
      </c>
      <c r="V71" s="256">
        <v>-66961.7696</v>
      </c>
      <c r="W71" s="256">
        <v>-66124.747480000005</v>
      </c>
      <c r="X71" s="256">
        <v>-65287.725360000004</v>
      </c>
      <c r="Y71" s="256">
        <v>-64450.703240000003</v>
      </c>
      <c r="Z71" s="256">
        <v>-63613.681120000008</v>
      </c>
      <c r="AA71" s="256">
        <v>-62776.659000000007</v>
      </c>
      <c r="AB71" s="256">
        <v>-61939.636880000005</v>
      </c>
      <c r="AC71" s="256">
        <v>-61102.614760000011</v>
      </c>
      <c r="AD71" s="256">
        <v>-60265.592640000003</v>
      </c>
      <c r="AE71" s="256">
        <v>-59428.570520000001</v>
      </c>
      <c r="AF71" s="256">
        <v>-58591.5484</v>
      </c>
      <c r="AG71" s="256">
        <v>-57754.526279999998</v>
      </c>
      <c r="AH71" s="256">
        <v>-56917.504160000004</v>
      </c>
      <c r="AI71" s="256">
        <v>-56080.482040000003</v>
      </c>
      <c r="AJ71" s="256">
        <v>-55243.459920000001</v>
      </c>
      <c r="AK71" s="256">
        <v>-54406.437800000007</v>
      </c>
      <c r="AL71" s="256">
        <v>-53569.415680000006</v>
      </c>
      <c r="AM71" s="256">
        <v>-52732.393560000004</v>
      </c>
      <c r="AN71" s="256">
        <v>-51895.37144000001</v>
      </c>
      <c r="AO71" s="256">
        <v>-51058.349320000008</v>
      </c>
      <c r="AP71" s="256">
        <v>-50221.327200000007</v>
      </c>
      <c r="AQ71" s="256">
        <v>-49384.305080000013</v>
      </c>
      <c r="AR71" s="256">
        <v>-48547.282960000011</v>
      </c>
      <c r="AS71" s="256">
        <v>-47710.26084000001</v>
      </c>
      <c r="AT71" s="256">
        <v>-46873.238720000016</v>
      </c>
      <c r="AU71" s="256">
        <v>-46036.216600000022</v>
      </c>
      <c r="AV71" s="256">
        <v>-45199.19448000002</v>
      </c>
      <c r="AW71" s="256">
        <v>-44362.172360000019</v>
      </c>
      <c r="AX71" s="256">
        <v>-43525.150240000024</v>
      </c>
      <c r="AY71" s="256">
        <v>-42688.128120000023</v>
      </c>
      <c r="AZ71" s="256">
        <v>-41851.106000000022</v>
      </c>
      <c r="BA71" s="256">
        <v>-41851.106000000022</v>
      </c>
      <c r="BB71" s="256">
        <v>-41851.106000000022</v>
      </c>
      <c r="BC71" s="256">
        <v>-41851.106000000022</v>
      </c>
      <c r="BD71" s="256">
        <v>-41851.106000000022</v>
      </c>
      <c r="BE71" s="256">
        <v>-41851.106000000022</v>
      </c>
      <c r="BF71" s="256">
        <v>-41851.106000000022</v>
      </c>
      <c r="BG71" s="256">
        <v>-41851.106000000022</v>
      </c>
      <c r="BH71" s="256">
        <v>-307105.26000000013</v>
      </c>
      <c r="BI71" s="256">
        <v>-307105.26000000013</v>
      </c>
    </row>
    <row r="72" spans="1:61" s="285" customFormat="1" ht="14.25" x14ac:dyDescent="0.25">
      <c r="A72" s="273" t="s">
        <v>386</v>
      </c>
      <c r="B72" s="255">
        <v>2654887.85</v>
      </c>
      <c r="C72" s="255">
        <v>745414.06328521576</v>
      </c>
      <c r="D72" s="255">
        <v>770636.81684157113</v>
      </c>
      <c r="E72" s="255">
        <v>796572.86680146679</v>
      </c>
      <c r="F72" s="255">
        <v>823242.64912760013</v>
      </c>
      <c r="G72" s="255">
        <v>850667.4094930666</v>
      </c>
      <c r="H72" s="255">
        <v>878868.99624543451</v>
      </c>
      <c r="I72" s="255">
        <v>907869.88004973193</v>
      </c>
      <c r="J72" s="255">
        <v>937693.17615215352</v>
      </c>
      <c r="K72" s="255">
        <v>968362.65548476751</v>
      </c>
      <c r="L72" s="255">
        <v>999902.7665112993</v>
      </c>
      <c r="M72" s="255">
        <v>1029649.2201879969</v>
      </c>
      <c r="N72" s="255">
        <v>1062926.0666936501</v>
      </c>
      <c r="O72" s="255">
        <v>1097148.7281528842</v>
      </c>
      <c r="P72" s="255">
        <v>1132344.4825269997</v>
      </c>
      <c r="Q72" s="255">
        <v>1168541.3833735941</v>
      </c>
      <c r="R72" s="255">
        <v>1205768.2828921969</v>
      </c>
      <c r="S72" s="255">
        <v>1244054.8492249935</v>
      </c>
      <c r="T72" s="255">
        <v>1283431.5889305058</v>
      </c>
      <c r="U72" s="255">
        <v>1323929.8746185417</v>
      </c>
      <c r="V72" s="255">
        <v>1365581.9695375126</v>
      </c>
      <c r="W72" s="255">
        <v>1404806.6656482772</v>
      </c>
      <c r="X72" s="255">
        <v>1448758.3990886081</v>
      </c>
      <c r="Y72" s="255">
        <v>1493963.0468718321</v>
      </c>
      <c r="Z72" s="255">
        <v>1540456.5708711862</v>
      </c>
      <c r="AA72" s="255">
        <v>1588275.9547929931</v>
      </c>
      <c r="AB72" s="255">
        <v>1637459.2183351929</v>
      </c>
      <c r="AC72" s="255">
        <v>1688045.4554648406</v>
      </c>
      <c r="AD72" s="255">
        <v>1740074.8613599942</v>
      </c>
      <c r="AE72" s="255">
        <v>1793588.7561767141</v>
      </c>
      <c r="AF72" s="255">
        <v>1848629.6219792224</v>
      </c>
      <c r="AG72" s="255">
        <v>1905241.1364585513</v>
      </c>
      <c r="AH72" s="255">
        <v>1963468.2006942532</v>
      </c>
      <c r="AI72" s="255">
        <v>2023356.9718429835</v>
      </c>
      <c r="AJ72" s="255">
        <v>2084954.9034589431</v>
      </c>
      <c r="AK72" s="255">
        <v>2148310.7743423409</v>
      </c>
      <c r="AL72" s="255">
        <v>2213474.7249751547</v>
      </c>
      <c r="AM72" s="255">
        <v>2280498.3015205609</v>
      </c>
      <c r="AN72" s="255">
        <v>2349434.4828274623</v>
      </c>
      <c r="AO72" s="255">
        <v>2420337.7285785619</v>
      </c>
      <c r="AP72" s="255">
        <v>2493264.015843384</v>
      </c>
      <c r="AQ72" s="255">
        <v>2568270.8749126387</v>
      </c>
      <c r="AR72" s="255">
        <v>2645417.4407411446</v>
      </c>
      <c r="AS72" s="255">
        <v>2724764.4872574308</v>
      </c>
      <c r="AT72" s="255">
        <v>2806374.4799469276</v>
      </c>
      <c r="AU72" s="255">
        <v>2890311.6085124048</v>
      </c>
      <c r="AV72" s="255">
        <v>2976641.848646021</v>
      </c>
      <c r="AW72" s="255">
        <v>3065432.9956320222</v>
      </c>
      <c r="AX72" s="255">
        <v>3156754.7242637025</v>
      </c>
      <c r="AY72" s="255">
        <v>3250678.6259688102</v>
      </c>
      <c r="AZ72" s="255">
        <v>3347278.2748980429</v>
      </c>
      <c r="BA72" s="255" t="s">
        <v>382</v>
      </c>
      <c r="BB72" s="255" t="s">
        <v>382</v>
      </c>
      <c r="BC72" s="255" t="s">
        <v>382</v>
      </c>
      <c r="BD72" s="255" t="s">
        <v>382</v>
      </c>
      <c r="BE72" s="255" t="s">
        <v>382</v>
      </c>
      <c r="BF72" s="255" t="s">
        <v>382</v>
      </c>
      <c r="BG72" s="255" t="s">
        <v>382</v>
      </c>
      <c r="BH72" s="255" t="s">
        <v>382</v>
      </c>
      <c r="BI72" s="255" t="s">
        <v>382</v>
      </c>
    </row>
    <row r="73" spans="1:61" s="203" customFormat="1" x14ac:dyDescent="0.25">
      <c r="A73" s="272" t="s">
        <v>202</v>
      </c>
      <c r="B73" s="256">
        <v>0</v>
      </c>
      <c r="C73" s="256">
        <v>-76092.92</v>
      </c>
      <c r="D73" s="256">
        <v>-76092.92</v>
      </c>
      <c r="E73" s="256">
        <v>-76092.92</v>
      </c>
      <c r="F73" s="256">
        <v>-76092.92</v>
      </c>
      <c r="G73" s="256">
        <v>-76092.92</v>
      </c>
      <c r="H73" s="256">
        <v>-76092.92</v>
      </c>
      <c r="I73" s="256">
        <v>-76092.92</v>
      </c>
      <c r="J73" s="256">
        <v>-76092.92</v>
      </c>
      <c r="K73" s="256">
        <v>-76092.92</v>
      </c>
      <c r="L73" s="256">
        <v>-76092.92</v>
      </c>
      <c r="M73" s="256">
        <v>-76092.92</v>
      </c>
      <c r="N73" s="256">
        <v>-76092.92</v>
      </c>
      <c r="O73" s="256">
        <v>-76092.92</v>
      </c>
      <c r="P73" s="256">
        <v>-76092.92</v>
      </c>
      <c r="Q73" s="256">
        <v>-76092.92</v>
      </c>
      <c r="R73" s="256">
        <v>-76092.92</v>
      </c>
      <c r="S73" s="256">
        <v>-76092.92</v>
      </c>
      <c r="T73" s="256">
        <v>-76092.92</v>
      </c>
      <c r="U73" s="256">
        <v>-76092.92</v>
      </c>
      <c r="V73" s="256">
        <v>-76092.92</v>
      </c>
      <c r="W73" s="256">
        <v>-76092.92</v>
      </c>
      <c r="X73" s="256">
        <v>-76092.92</v>
      </c>
      <c r="Y73" s="256">
        <v>-76092.92</v>
      </c>
      <c r="Z73" s="256">
        <v>-76092.92</v>
      </c>
      <c r="AA73" s="256">
        <v>-76092.92</v>
      </c>
      <c r="AB73" s="256">
        <v>-76092.92</v>
      </c>
      <c r="AC73" s="256">
        <v>-76092.92</v>
      </c>
      <c r="AD73" s="256">
        <v>-76092.92</v>
      </c>
      <c r="AE73" s="256">
        <v>-76092.92</v>
      </c>
      <c r="AF73" s="256">
        <v>-76092.92</v>
      </c>
      <c r="AG73" s="256">
        <v>-76092.92</v>
      </c>
      <c r="AH73" s="256">
        <v>-76092.92</v>
      </c>
      <c r="AI73" s="256">
        <v>-76092.92</v>
      </c>
      <c r="AJ73" s="256">
        <v>-76092.92</v>
      </c>
      <c r="AK73" s="256">
        <v>-76092.92</v>
      </c>
      <c r="AL73" s="256">
        <v>-76092.92</v>
      </c>
      <c r="AM73" s="256">
        <v>-76092.92</v>
      </c>
      <c r="AN73" s="256">
        <v>-76092.92</v>
      </c>
      <c r="AO73" s="256">
        <v>-76092.92</v>
      </c>
      <c r="AP73" s="256">
        <v>-76092.92</v>
      </c>
      <c r="AQ73" s="256">
        <v>-76092.92</v>
      </c>
      <c r="AR73" s="256">
        <v>-76092.92</v>
      </c>
      <c r="AS73" s="256">
        <v>-76092.92</v>
      </c>
      <c r="AT73" s="256">
        <v>-76092.92</v>
      </c>
      <c r="AU73" s="256">
        <v>-76092.92</v>
      </c>
      <c r="AV73" s="256">
        <v>-76092.92</v>
      </c>
      <c r="AW73" s="256">
        <v>-76092.92</v>
      </c>
      <c r="AX73" s="256">
        <v>-76092.92</v>
      </c>
      <c r="AY73" s="256">
        <v>-76092.92</v>
      </c>
      <c r="AZ73" s="256">
        <v>-76092.92</v>
      </c>
      <c r="BA73" s="256" t="s">
        <v>528</v>
      </c>
      <c r="BB73" s="256" t="s">
        <v>528</v>
      </c>
      <c r="BC73" s="256" t="s">
        <v>528</v>
      </c>
      <c r="BD73" s="256" t="s">
        <v>528</v>
      </c>
      <c r="BE73" s="256" t="s">
        <v>528</v>
      </c>
      <c r="BF73" s="256" t="s">
        <v>528</v>
      </c>
      <c r="BG73" s="256" t="s">
        <v>528</v>
      </c>
      <c r="BH73" s="256" t="s">
        <v>528</v>
      </c>
      <c r="BI73" s="256" t="s">
        <v>528</v>
      </c>
    </row>
    <row r="74" spans="1:61" s="285" customFormat="1" ht="14.25" x14ac:dyDescent="0.25">
      <c r="A74" s="273" t="s">
        <v>387</v>
      </c>
      <c r="B74" s="255">
        <v>2654887.85</v>
      </c>
      <c r="C74" s="255">
        <v>669321.14328521572</v>
      </c>
      <c r="D74" s="255">
        <v>694543.89684157108</v>
      </c>
      <c r="E74" s="255">
        <v>720479.94680146675</v>
      </c>
      <c r="F74" s="255">
        <v>747149.72912760009</v>
      </c>
      <c r="G74" s="255">
        <v>774574.48949306656</v>
      </c>
      <c r="H74" s="255">
        <v>802776.07624543447</v>
      </c>
      <c r="I74" s="255">
        <v>831776.96004973189</v>
      </c>
      <c r="J74" s="255">
        <v>861600.25615215348</v>
      </c>
      <c r="K74" s="255">
        <v>892269.73548476747</v>
      </c>
      <c r="L74" s="255">
        <v>923809.84651129926</v>
      </c>
      <c r="M74" s="255">
        <v>953556.30018799682</v>
      </c>
      <c r="N74" s="255">
        <v>986833.14669365005</v>
      </c>
      <c r="O74" s="255">
        <v>1021055.8081528841</v>
      </c>
      <c r="P74" s="255">
        <v>1056251.5625269997</v>
      </c>
      <c r="Q74" s="255">
        <v>1092448.4633735942</v>
      </c>
      <c r="R74" s="255">
        <v>1129675.362892197</v>
      </c>
      <c r="S74" s="255">
        <v>1167961.9292249936</v>
      </c>
      <c r="T74" s="255">
        <v>1207338.6689305059</v>
      </c>
      <c r="U74" s="255">
        <v>1247836.9546185418</v>
      </c>
      <c r="V74" s="255">
        <v>1289489.0495375127</v>
      </c>
      <c r="W74" s="255">
        <v>1328713.7456482772</v>
      </c>
      <c r="X74" s="255">
        <v>1372665.4790886082</v>
      </c>
      <c r="Y74" s="255">
        <v>1417870.1268718322</v>
      </c>
      <c r="Z74" s="255">
        <v>1464363.6508711863</v>
      </c>
      <c r="AA74" s="255">
        <v>1512183.0347929932</v>
      </c>
      <c r="AB74" s="255">
        <v>1561366.298335193</v>
      </c>
      <c r="AC74" s="255">
        <v>1611952.5354648407</v>
      </c>
      <c r="AD74" s="255">
        <v>1663981.9413599942</v>
      </c>
      <c r="AE74" s="255">
        <v>1717495.8361767142</v>
      </c>
      <c r="AF74" s="255">
        <v>1772536.7019792225</v>
      </c>
      <c r="AG74" s="255">
        <v>1829148.2164585514</v>
      </c>
      <c r="AH74" s="255">
        <v>1887375.2806942533</v>
      </c>
      <c r="AI74" s="255">
        <v>1947264.0518429836</v>
      </c>
      <c r="AJ74" s="255">
        <v>2008861.9834589432</v>
      </c>
      <c r="AK74" s="255">
        <v>2072217.854342341</v>
      </c>
      <c r="AL74" s="255">
        <v>2137381.8049751548</v>
      </c>
      <c r="AM74" s="255">
        <v>2204405.3815205609</v>
      </c>
      <c r="AN74" s="255">
        <v>2273341.5628274623</v>
      </c>
      <c r="AO74" s="255">
        <v>2344244.808578562</v>
      </c>
      <c r="AP74" s="255">
        <v>2417171.095843384</v>
      </c>
      <c r="AQ74" s="255">
        <v>2492177.9549126388</v>
      </c>
      <c r="AR74" s="255">
        <v>2569324.5207411447</v>
      </c>
      <c r="AS74" s="255">
        <v>2648671.5672574309</v>
      </c>
      <c r="AT74" s="255">
        <v>2730281.5599469277</v>
      </c>
      <c r="AU74" s="255">
        <v>2814218.6885124049</v>
      </c>
      <c r="AV74" s="255">
        <v>2900548.9286460211</v>
      </c>
      <c r="AW74" s="255">
        <v>2989340.0756320222</v>
      </c>
      <c r="AX74" s="255">
        <v>3080661.8042637026</v>
      </c>
      <c r="AY74" s="255">
        <v>3174585.7059688102</v>
      </c>
      <c r="AZ74" s="255">
        <v>3271185.354898043</v>
      </c>
      <c r="BA74" s="255" t="s">
        <v>382</v>
      </c>
      <c r="BB74" s="255" t="s">
        <v>382</v>
      </c>
      <c r="BC74" s="255" t="s">
        <v>382</v>
      </c>
      <c r="BD74" s="255" t="s">
        <v>382</v>
      </c>
      <c r="BE74" s="255" t="s">
        <v>382</v>
      </c>
      <c r="BF74" s="255" t="s">
        <v>382</v>
      </c>
      <c r="BG74" s="255" t="s">
        <v>382</v>
      </c>
      <c r="BH74" s="255" t="s">
        <v>382</v>
      </c>
      <c r="BI74" s="255" t="s">
        <v>382</v>
      </c>
    </row>
    <row r="75" spans="1:61" s="203" customFormat="1" x14ac:dyDescent="0.25">
      <c r="A75" s="272" t="s">
        <v>201</v>
      </c>
      <c r="B75" s="256">
        <v>0</v>
      </c>
      <c r="C75" s="256">
        <v>0</v>
      </c>
      <c r="D75" s="256">
        <v>0</v>
      </c>
      <c r="E75" s="256">
        <v>0</v>
      </c>
      <c r="F75" s="256">
        <v>0</v>
      </c>
      <c r="G75" s="256">
        <v>0</v>
      </c>
      <c r="H75" s="256">
        <v>0</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256">
        <v>0</v>
      </c>
      <c r="AB75" s="256">
        <v>0</v>
      </c>
      <c r="AC75" s="256">
        <v>0</v>
      </c>
      <c r="AD75" s="256">
        <v>0</v>
      </c>
      <c r="AE75" s="256">
        <v>0</v>
      </c>
      <c r="AF75" s="256">
        <v>0</v>
      </c>
      <c r="AG75" s="256">
        <v>0</v>
      </c>
      <c r="AH75" s="256">
        <v>0</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6">
        <v>0</v>
      </c>
      <c r="BB75" s="256">
        <v>0</v>
      </c>
      <c r="BC75" s="256">
        <v>0</v>
      </c>
      <c r="BD75" s="256">
        <v>0</v>
      </c>
      <c r="BE75" s="256">
        <v>0</v>
      </c>
      <c r="BF75" s="256">
        <v>0</v>
      </c>
      <c r="BG75" s="256">
        <v>0</v>
      </c>
      <c r="BH75" s="256">
        <v>0</v>
      </c>
      <c r="BI75" s="256">
        <v>0</v>
      </c>
    </row>
    <row r="76" spans="1:61" s="285" customFormat="1" ht="14.25" x14ac:dyDescent="0.25">
      <c r="A76" s="273" t="s">
        <v>205</v>
      </c>
      <c r="B76" s="255">
        <v>2654887.85</v>
      </c>
      <c r="C76" s="255">
        <v>669321.14328521572</v>
      </c>
      <c r="D76" s="255">
        <v>694543.89684157108</v>
      </c>
      <c r="E76" s="255">
        <v>720479.94680146675</v>
      </c>
      <c r="F76" s="255">
        <v>747149.72912760009</v>
      </c>
      <c r="G76" s="255">
        <v>774574.48949306656</v>
      </c>
      <c r="H76" s="255">
        <v>802776.07624543447</v>
      </c>
      <c r="I76" s="255">
        <v>831776.96004973189</v>
      </c>
      <c r="J76" s="255">
        <v>861600.25615215348</v>
      </c>
      <c r="K76" s="255">
        <v>892269.73548476747</v>
      </c>
      <c r="L76" s="255">
        <v>923809.84651129926</v>
      </c>
      <c r="M76" s="255">
        <v>953556.30018799682</v>
      </c>
      <c r="N76" s="255">
        <v>986833.14669365005</v>
      </c>
      <c r="O76" s="255">
        <v>1021055.8081528841</v>
      </c>
      <c r="P76" s="255">
        <v>1056251.5625269997</v>
      </c>
      <c r="Q76" s="255">
        <v>1092448.4633735942</v>
      </c>
      <c r="R76" s="255">
        <v>1129675.362892197</v>
      </c>
      <c r="S76" s="255">
        <v>1167961.9292249936</v>
      </c>
      <c r="T76" s="255">
        <v>1207338.6689305059</v>
      </c>
      <c r="U76" s="255">
        <v>1247836.9546185418</v>
      </c>
      <c r="V76" s="255">
        <v>1289489.0495375127</v>
      </c>
      <c r="W76" s="255">
        <v>1328713.7456482772</v>
      </c>
      <c r="X76" s="255">
        <v>1372665.4790886082</v>
      </c>
      <c r="Y76" s="255">
        <v>1417870.1268718322</v>
      </c>
      <c r="Z76" s="255">
        <v>1464363.6508711863</v>
      </c>
      <c r="AA76" s="255">
        <v>1512183.0347929932</v>
      </c>
      <c r="AB76" s="255">
        <v>1561366.298335193</v>
      </c>
      <c r="AC76" s="255">
        <v>1611952.5354648407</v>
      </c>
      <c r="AD76" s="255">
        <v>1663981.9413599942</v>
      </c>
      <c r="AE76" s="255">
        <v>1717495.8361767142</v>
      </c>
      <c r="AF76" s="255">
        <v>1772536.7019792225</v>
      </c>
      <c r="AG76" s="255">
        <v>1829148.2164585514</v>
      </c>
      <c r="AH76" s="255">
        <v>1887375.2806942533</v>
      </c>
      <c r="AI76" s="255">
        <v>1947264.0518429836</v>
      </c>
      <c r="AJ76" s="255">
        <v>2008861.9834589432</v>
      </c>
      <c r="AK76" s="255">
        <v>2072217.854342341</v>
      </c>
      <c r="AL76" s="255">
        <v>2137381.8049751548</v>
      </c>
      <c r="AM76" s="255">
        <v>2204405.3815205609</v>
      </c>
      <c r="AN76" s="255">
        <v>2273341.5628274623</v>
      </c>
      <c r="AO76" s="255">
        <v>2344244.808578562</v>
      </c>
      <c r="AP76" s="255">
        <v>2417171.095843384</v>
      </c>
      <c r="AQ76" s="255">
        <v>2492177.9549126388</v>
      </c>
      <c r="AR76" s="255">
        <v>2569324.5207411447</v>
      </c>
      <c r="AS76" s="255">
        <v>2648671.5672574309</v>
      </c>
      <c r="AT76" s="255">
        <v>2730281.5599469277</v>
      </c>
      <c r="AU76" s="255">
        <v>2814218.6885124049</v>
      </c>
      <c r="AV76" s="255">
        <v>2900548.9286460211</v>
      </c>
      <c r="AW76" s="255">
        <v>2989340.0756320222</v>
      </c>
      <c r="AX76" s="255">
        <v>3080661.8042637026</v>
      </c>
      <c r="AY76" s="255">
        <v>3174585.7059688102</v>
      </c>
      <c r="AZ76" s="255">
        <v>3271185.354898043</v>
      </c>
      <c r="BA76" s="255" t="e">
        <v>#VALUE!</v>
      </c>
      <c r="BB76" s="255" t="e">
        <v>#VALUE!</v>
      </c>
      <c r="BC76" s="255" t="e">
        <v>#VALUE!</v>
      </c>
      <c r="BD76" s="255" t="e">
        <v>#VALUE!</v>
      </c>
      <c r="BE76" s="255" t="e">
        <v>#VALUE!</v>
      </c>
      <c r="BF76" s="255" t="e">
        <v>#VALUE!</v>
      </c>
      <c r="BG76" s="255" t="e">
        <v>#VALUE!</v>
      </c>
      <c r="BH76" s="255" t="e">
        <v>#VALUE!</v>
      </c>
      <c r="BI76" s="255" t="e">
        <v>#VALUE!</v>
      </c>
    </row>
    <row r="77" spans="1:61" s="203" customFormat="1" x14ac:dyDescent="0.25">
      <c r="A77" s="272" t="s">
        <v>200</v>
      </c>
      <c r="B77" s="256"/>
      <c r="C77" s="256">
        <v>-133864.22865704316</v>
      </c>
      <c r="D77" s="256">
        <v>-138908.77936831422</v>
      </c>
      <c r="E77" s="256">
        <v>-144095.98936029334</v>
      </c>
      <c r="F77" s="256">
        <v>-149429.94582552003</v>
      </c>
      <c r="G77" s="256">
        <v>-154914.89789861333</v>
      </c>
      <c r="H77" s="256">
        <v>-160555.2152490869</v>
      </c>
      <c r="I77" s="256">
        <v>-166355.3920099464</v>
      </c>
      <c r="J77" s="256">
        <v>-172320.05123043072</v>
      </c>
      <c r="K77" s="256">
        <v>-178453.94709695352</v>
      </c>
      <c r="L77" s="256">
        <v>-184761.96930225985</v>
      </c>
      <c r="M77" s="256">
        <v>-190711.26003759936</v>
      </c>
      <c r="N77" s="256">
        <v>-197366.62933873001</v>
      </c>
      <c r="O77" s="256">
        <v>-204211.16163057683</v>
      </c>
      <c r="P77" s="256">
        <v>-211250.31250539995</v>
      </c>
      <c r="Q77" s="256">
        <v>-218489.69267471886</v>
      </c>
      <c r="R77" s="256">
        <v>-225935.0725784394</v>
      </c>
      <c r="S77" s="256">
        <v>-233592.38584499873</v>
      </c>
      <c r="T77" s="256">
        <v>-241467.73378610119</v>
      </c>
      <c r="U77" s="256">
        <v>-249567.39092370836</v>
      </c>
      <c r="V77" s="256">
        <v>-257897.80990750255</v>
      </c>
      <c r="W77" s="256">
        <v>-265742.74912965548</v>
      </c>
      <c r="X77" s="256">
        <v>-274533.09581772162</v>
      </c>
      <c r="Y77" s="256">
        <v>-283574.02537436644</v>
      </c>
      <c r="Z77" s="256">
        <v>-292872.73017423728</v>
      </c>
      <c r="AA77" s="256">
        <v>-302436.60695859866</v>
      </c>
      <c r="AB77" s="256">
        <v>-312273.25966703863</v>
      </c>
      <c r="AC77" s="256">
        <v>-322390.50709296815</v>
      </c>
      <c r="AD77" s="256">
        <v>-332796.38827199885</v>
      </c>
      <c r="AE77" s="256">
        <v>-343499.16723534284</v>
      </c>
      <c r="AF77" s="256">
        <v>-354507.34039584454</v>
      </c>
      <c r="AG77" s="256">
        <v>-365829.64329171029</v>
      </c>
      <c r="AH77" s="256">
        <v>-377475.05613885069</v>
      </c>
      <c r="AI77" s="256">
        <v>-389452.81036859675</v>
      </c>
      <c r="AJ77" s="256">
        <v>-401772.39669178869</v>
      </c>
      <c r="AK77" s="256">
        <v>-414443.5708684682</v>
      </c>
      <c r="AL77" s="256">
        <v>-427476.36099503096</v>
      </c>
      <c r="AM77" s="256">
        <v>-440881.07630411221</v>
      </c>
      <c r="AN77" s="256">
        <v>-454668.31256549247</v>
      </c>
      <c r="AO77" s="256">
        <v>-468848.96171571244</v>
      </c>
      <c r="AP77" s="256">
        <v>-483434.21916867682</v>
      </c>
      <c r="AQ77" s="256">
        <v>-498435.59098252776</v>
      </c>
      <c r="AR77" s="256">
        <v>-513864.90414822893</v>
      </c>
      <c r="AS77" s="256">
        <v>-529734.31345148617</v>
      </c>
      <c r="AT77" s="256">
        <v>-546056.31198938552</v>
      </c>
      <c r="AU77" s="256">
        <v>-562843.73770248098</v>
      </c>
      <c r="AV77" s="256">
        <v>-580109.78572920419</v>
      </c>
      <c r="AW77" s="256">
        <v>-597868.01512640447</v>
      </c>
      <c r="AX77" s="256">
        <v>-616132.36085274059</v>
      </c>
      <c r="AY77" s="256">
        <v>-634917.14119376207</v>
      </c>
      <c r="AZ77" s="256">
        <v>-654237.07097960869</v>
      </c>
      <c r="BA77" s="256" t="e">
        <v>#VALUE!</v>
      </c>
      <c r="BB77" s="256" t="e">
        <v>#REF!</v>
      </c>
      <c r="BC77" s="256" t="e">
        <v>#REF!</v>
      </c>
      <c r="BD77" s="256" t="e">
        <v>#REF!</v>
      </c>
      <c r="BE77" s="256" t="e">
        <v>#REF!</v>
      </c>
      <c r="BF77" s="256" t="e">
        <v>#REF!</v>
      </c>
      <c r="BG77" s="256" t="e">
        <v>#REF!</v>
      </c>
      <c r="BH77" s="256" t="e">
        <v>#REF!</v>
      </c>
      <c r="BI77" s="256" t="e">
        <v>#REF!</v>
      </c>
    </row>
    <row r="78" spans="1:61" s="203" customFormat="1" ht="16.5" thickBot="1" x14ac:dyDescent="0.3">
      <c r="A78" s="274" t="s">
        <v>204</v>
      </c>
      <c r="B78" s="257">
        <v>2654887.85</v>
      </c>
      <c r="C78" s="257">
        <v>535456.91462817253</v>
      </c>
      <c r="D78" s="257">
        <v>555635.11747325689</v>
      </c>
      <c r="E78" s="257">
        <v>576383.95744117338</v>
      </c>
      <c r="F78" s="257">
        <v>597719.78330208012</v>
      </c>
      <c r="G78" s="257">
        <v>619659.5915944532</v>
      </c>
      <c r="H78" s="257">
        <v>642220.86099634762</v>
      </c>
      <c r="I78" s="257">
        <v>665421.56803978549</v>
      </c>
      <c r="J78" s="257">
        <v>689280.20492172276</v>
      </c>
      <c r="K78" s="257">
        <v>713815.78838781395</v>
      </c>
      <c r="L78" s="257">
        <v>739047.8772090394</v>
      </c>
      <c r="M78" s="257">
        <v>762845.04015039746</v>
      </c>
      <c r="N78" s="257">
        <v>789466.51735492004</v>
      </c>
      <c r="O78" s="257">
        <v>816844.6465223073</v>
      </c>
      <c r="P78" s="257">
        <v>845001.25002159982</v>
      </c>
      <c r="Q78" s="257">
        <v>873958.77069887542</v>
      </c>
      <c r="R78" s="257">
        <v>903740.29031375761</v>
      </c>
      <c r="S78" s="257">
        <v>934369.54337999481</v>
      </c>
      <c r="T78" s="257">
        <v>965870.93514440465</v>
      </c>
      <c r="U78" s="257">
        <v>998269.56369483343</v>
      </c>
      <c r="V78" s="257">
        <v>1031591.2396300102</v>
      </c>
      <c r="W78" s="257">
        <v>1062970.9965186217</v>
      </c>
      <c r="X78" s="257">
        <v>1098132.3832708865</v>
      </c>
      <c r="Y78" s="257">
        <v>1134296.1014974657</v>
      </c>
      <c r="Z78" s="257">
        <v>1171490.9206969491</v>
      </c>
      <c r="AA78" s="257">
        <v>1209746.4278343946</v>
      </c>
      <c r="AB78" s="257">
        <v>1249093.0386681543</v>
      </c>
      <c r="AC78" s="257">
        <v>1289562.0283718726</v>
      </c>
      <c r="AD78" s="257">
        <v>1331185.5530879954</v>
      </c>
      <c r="AE78" s="257">
        <v>1373996.6689413714</v>
      </c>
      <c r="AF78" s="257">
        <v>1418029.3615833779</v>
      </c>
      <c r="AG78" s="257">
        <v>1463318.5731668412</v>
      </c>
      <c r="AH78" s="257">
        <v>1509900.2245554025</v>
      </c>
      <c r="AI78" s="257">
        <v>1557811.2414743868</v>
      </c>
      <c r="AJ78" s="257">
        <v>1607089.5867671545</v>
      </c>
      <c r="AK78" s="257">
        <v>1657774.2834738728</v>
      </c>
      <c r="AL78" s="257">
        <v>1709905.4439801238</v>
      </c>
      <c r="AM78" s="257">
        <v>1763524.3052164488</v>
      </c>
      <c r="AN78" s="257">
        <v>1818673.2502619699</v>
      </c>
      <c r="AO78" s="257">
        <v>1875395.8468628495</v>
      </c>
      <c r="AP78" s="257">
        <v>1933736.8766747073</v>
      </c>
      <c r="AQ78" s="257">
        <v>1993742.3639301111</v>
      </c>
      <c r="AR78" s="257">
        <v>2055459.6165929157</v>
      </c>
      <c r="AS78" s="257">
        <v>2118937.2538059447</v>
      </c>
      <c r="AT78" s="257">
        <v>2184225.2479575421</v>
      </c>
      <c r="AU78" s="257">
        <v>2251374.9508099239</v>
      </c>
      <c r="AV78" s="257">
        <v>2320439.1429168168</v>
      </c>
      <c r="AW78" s="257">
        <v>2391472.0605056179</v>
      </c>
      <c r="AX78" s="257">
        <v>2464529.4434109619</v>
      </c>
      <c r="AY78" s="257">
        <v>2539668.5647750483</v>
      </c>
      <c r="AZ78" s="257">
        <v>2616948.2839184343</v>
      </c>
      <c r="BA78" s="257" t="s">
        <v>382</v>
      </c>
      <c r="BB78" s="257" t="s">
        <v>382</v>
      </c>
      <c r="BC78" s="257" t="s">
        <v>382</v>
      </c>
      <c r="BD78" s="257" t="s">
        <v>382</v>
      </c>
      <c r="BE78" s="257" t="s">
        <v>382</v>
      </c>
      <c r="BF78" s="257" t="s">
        <v>382</v>
      </c>
      <c r="BG78" s="257" t="s">
        <v>382</v>
      </c>
      <c r="BH78" s="257" t="s">
        <v>382</v>
      </c>
      <c r="BI78" s="257" t="s">
        <v>382</v>
      </c>
    </row>
    <row r="79" spans="1:61" s="307" customFormat="1" ht="16.5" thickBot="1" x14ac:dyDescent="0.3">
      <c r="A79" s="275"/>
      <c r="B79" s="258">
        <v>0</v>
      </c>
      <c r="C79" s="258">
        <v>1</v>
      </c>
      <c r="D79" s="258">
        <v>2</v>
      </c>
      <c r="E79" s="258">
        <v>3</v>
      </c>
      <c r="F79" s="258">
        <v>4</v>
      </c>
      <c r="G79" s="258">
        <v>5</v>
      </c>
      <c r="H79" s="258">
        <v>6</v>
      </c>
      <c r="I79" s="258">
        <v>7</v>
      </c>
      <c r="J79" s="258">
        <v>8</v>
      </c>
      <c r="K79" s="258">
        <v>9</v>
      </c>
      <c r="L79" s="258">
        <v>10</v>
      </c>
      <c r="M79" s="258">
        <v>11</v>
      </c>
      <c r="N79" s="258">
        <v>12</v>
      </c>
      <c r="O79" s="258">
        <v>13</v>
      </c>
      <c r="P79" s="258">
        <v>14</v>
      </c>
      <c r="Q79" s="258">
        <v>15</v>
      </c>
      <c r="R79" s="258">
        <v>16</v>
      </c>
      <c r="S79" s="258">
        <v>17</v>
      </c>
      <c r="T79" s="258">
        <v>18</v>
      </c>
      <c r="U79" s="258">
        <v>19</v>
      </c>
      <c r="V79" s="258">
        <v>20</v>
      </c>
      <c r="W79" s="258">
        <v>21</v>
      </c>
      <c r="X79" s="258">
        <v>22</v>
      </c>
      <c r="Y79" s="258">
        <v>23</v>
      </c>
      <c r="Z79" s="258">
        <v>24</v>
      </c>
      <c r="AA79" s="258">
        <v>25</v>
      </c>
      <c r="AB79" s="258">
        <v>26</v>
      </c>
      <c r="AC79" s="258">
        <v>27</v>
      </c>
      <c r="AD79" s="258">
        <v>28</v>
      </c>
      <c r="AE79" s="258">
        <v>29</v>
      </c>
      <c r="AF79" s="258">
        <v>30</v>
      </c>
      <c r="AG79" s="258">
        <v>31</v>
      </c>
      <c r="AH79" s="258">
        <v>32</v>
      </c>
      <c r="AI79" s="258">
        <v>33</v>
      </c>
      <c r="AJ79" s="258">
        <v>34</v>
      </c>
      <c r="AK79" s="258">
        <v>35</v>
      </c>
      <c r="AL79" s="258">
        <v>36</v>
      </c>
      <c r="AM79" s="258">
        <v>37</v>
      </c>
      <c r="AN79" s="258">
        <v>38</v>
      </c>
      <c r="AO79" s="258">
        <v>39</v>
      </c>
      <c r="AP79" s="258">
        <v>40</v>
      </c>
      <c r="AQ79" s="258">
        <v>41</v>
      </c>
      <c r="AR79" s="258">
        <v>42</v>
      </c>
      <c r="AS79" s="258">
        <v>43</v>
      </c>
      <c r="AT79" s="258">
        <v>44</v>
      </c>
      <c r="AU79" s="258">
        <v>45</v>
      </c>
      <c r="AV79" s="258">
        <v>46</v>
      </c>
      <c r="AW79" s="258">
        <v>47</v>
      </c>
      <c r="AX79" s="258">
        <v>48</v>
      </c>
      <c r="AY79" s="258">
        <v>49</v>
      </c>
      <c r="AZ79" s="258">
        <v>50</v>
      </c>
      <c r="BA79" s="258">
        <v>51</v>
      </c>
      <c r="BB79" s="258">
        <v>52</v>
      </c>
      <c r="BC79" s="258">
        <v>53</v>
      </c>
      <c r="BD79" s="258">
        <v>54</v>
      </c>
      <c r="BE79" s="258">
        <v>55</v>
      </c>
      <c r="BF79" s="258">
        <v>56</v>
      </c>
      <c r="BG79" s="258">
        <v>57</v>
      </c>
      <c r="BH79" s="258">
        <v>58</v>
      </c>
      <c r="BI79" s="258">
        <v>59</v>
      </c>
    </row>
    <row r="80" spans="1:61" s="203" customFormat="1" x14ac:dyDescent="0.25">
      <c r="A80" s="269" t="s">
        <v>203</v>
      </c>
      <c r="B80" s="244">
        <v>2024</v>
      </c>
      <c r="C80" s="244">
        <v>2025</v>
      </c>
      <c r="D80" s="244">
        <v>2026</v>
      </c>
      <c r="E80" s="244">
        <v>2027</v>
      </c>
      <c r="F80" s="244">
        <v>2028</v>
      </c>
      <c r="G80" s="244">
        <v>2029</v>
      </c>
      <c r="H80" s="244">
        <v>2030</v>
      </c>
      <c r="I80" s="244">
        <v>2031</v>
      </c>
      <c r="J80" s="244">
        <v>2032</v>
      </c>
      <c r="K80" s="244">
        <v>2033</v>
      </c>
      <c r="L80" s="244">
        <v>2034</v>
      </c>
      <c r="M80" s="244">
        <v>2035</v>
      </c>
      <c r="N80" s="244">
        <v>2036</v>
      </c>
      <c r="O80" s="244">
        <v>2037</v>
      </c>
      <c r="P80" s="244">
        <v>2038</v>
      </c>
      <c r="Q80" s="244">
        <v>2039</v>
      </c>
      <c r="R80" s="244">
        <v>2040</v>
      </c>
      <c r="S80" s="244">
        <v>2041</v>
      </c>
      <c r="T80" s="244">
        <v>2042</v>
      </c>
      <c r="U80" s="244">
        <v>2043</v>
      </c>
      <c r="V80" s="244">
        <v>2044</v>
      </c>
      <c r="W80" s="244">
        <v>2045</v>
      </c>
      <c r="X80" s="244">
        <v>2046</v>
      </c>
      <c r="Y80" s="244">
        <v>2047</v>
      </c>
      <c r="Z80" s="244">
        <v>2048</v>
      </c>
      <c r="AA80" s="244">
        <v>2049</v>
      </c>
      <c r="AB80" s="244">
        <v>2050</v>
      </c>
      <c r="AC80" s="244">
        <v>2051</v>
      </c>
      <c r="AD80" s="244">
        <v>2052</v>
      </c>
      <c r="AE80" s="244">
        <v>2053</v>
      </c>
      <c r="AF80" s="244">
        <v>2054</v>
      </c>
      <c r="AG80" s="244">
        <v>2055</v>
      </c>
      <c r="AH80" s="244">
        <v>2056</v>
      </c>
      <c r="AI80" s="244">
        <v>2057</v>
      </c>
      <c r="AJ80" s="244">
        <v>2058</v>
      </c>
      <c r="AK80" s="244">
        <v>2059</v>
      </c>
      <c r="AL80" s="244">
        <v>2060</v>
      </c>
      <c r="AM80" s="244">
        <v>2061</v>
      </c>
      <c r="AN80" s="244">
        <v>2062</v>
      </c>
      <c r="AO80" s="244">
        <v>2063</v>
      </c>
      <c r="AP80" s="244">
        <v>2064</v>
      </c>
      <c r="AQ80" s="244">
        <v>2065</v>
      </c>
      <c r="AR80" s="244">
        <v>2066</v>
      </c>
      <c r="AS80" s="244">
        <v>2067</v>
      </c>
      <c r="AT80" s="244">
        <v>2068</v>
      </c>
      <c r="AU80" s="244">
        <v>2069</v>
      </c>
      <c r="AV80" s="244">
        <v>2070</v>
      </c>
      <c r="AW80" s="244">
        <v>2071</v>
      </c>
      <c r="AX80" s="244">
        <v>2072</v>
      </c>
      <c r="AY80" s="244">
        <v>2073</v>
      </c>
      <c r="AZ80" s="244">
        <v>2074</v>
      </c>
      <c r="BA80" s="244" t="s">
        <v>382</v>
      </c>
      <c r="BB80" s="244" t="s">
        <v>382</v>
      </c>
      <c r="BC80" s="244" t="s">
        <v>382</v>
      </c>
      <c r="BD80" s="244" t="s">
        <v>382</v>
      </c>
      <c r="BE80" s="244" t="s">
        <v>382</v>
      </c>
      <c r="BF80" s="244" t="s">
        <v>382</v>
      </c>
      <c r="BG80" s="244" t="s">
        <v>382</v>
      </c>
      <c r="BH80" s="244" t="s">
        <v>382</v>
      </c>
      <c r="BI80" s="244" t="s">
        <v>382</v>
      </c>
    </row>
    <row r="81" spans="1:61" s="285" customFormat="1" ht="14.25" x14ac:dyDescent="0.25">
      <c r="A81" s="270" t="s">
        <v>387</v>
      </c>
      <c r="B81" s="255">
        <v>2654887.85</v>
      </c>
      <c r="C81" s="255">
        <v>669321.14328521572</v>
      </c>
      <c r="D81" s="255">
        <v>694543.89684157108</v>
      </c>
      <c r="E81" s="255">
        <v>720479.94680146675</v>
      </c>
      <c r="F81" s="255">
        <v>747149.72912760009</v>
      </c>
      <c r="G81" s="255">
        <v>774574.48949306656</v>
      </c>
      <c r="H81" s="255">
        <v>802776.07624543447</v>
      </c>
      <c r="I81" s="255">
        <v>831776.96004973189</v>
      </c>
      <c r="J81" s="255">
        <v>861600.25615215348</v>
      </c>
      <c r="K81" s="255">
        <v>892269.73548476747</v>
      </c>
      <c r="L81" s="255">
        <v>923809.84651129926</v>
      </c>
      <c r="M81" s="255">
        <v>953556.30018799682</v>
      </c>
      <c r="N81" s="255">
        <v>986833.14669365005</v>
      </c>
      <c r="O81" s="255">
        <v>1021055.8081528841</v>
      </c>
      <c r="P81" s="255">
        <v>1056251.5625269997</v>
      </c>
      <c r="Q81" s="255">
        <v>1092448.4633735942</v>
      </c>
      <c r="R81" s="255">
        <v>1129675.362892197</v>
      </c>
      <c r="S81" s="255">
        <v>1167961.9292249936</v>
      </c>
      <c r="T81" s="255">
        <v>1207338.6689305059</v>
      </c>
      <c r="U81" s="255">
        <v>1247836.9546185418</v>
      </c>
      <c r="V81" s="255">
        <v>1289489.0495375127</v>
      </c>
      <c r="W81" s="255">
        <v>1328713.7456482772</v>
      </c>
      <c r="X81" s="255">
        <v>1372665.4790886082</v>
      </c>
      <c r="Y81" s="255">
        <v>1417870.1268718322</v>
      </c>
      <c r="Z81" s="255">
        <v>1464363.6508711863</v>
      </c>
      <c r="AA81" s="255">
        <v>1512183.0347929932</v>
      </c>
      <c r="AB81" s="255">
        <v>1561366.298335193</v>
      </c>
      <c r="AC81" s="255">
        <v>1611952.5354648407</v>
      </c>
      <c r="AD81" s="255">
        <v>1663981.9413599942</v>
      </c>
      <c r="AE81" s="255">
        <v>1717495.8361767142</v>
      </c>
      <c r="AF81" s="255">
        <v>1772536.7019792225</v>
      </c>
      <c r="AG81" s="255">
        <v>1829148.2164585514</v>
      </c>
      <c r="AH81" s="255">
        <v>1887375.2806942533</v>
      </c>
      <c r="AI81" s="255">
        <v>1947264.0518429836</v>
      </c>
      <c r="AJ81" s="255">
        <v>2008861.9834589432</v>
      </c>
      <c r="AK81" s="255">
        <v>2072217.854342341</v>
      </c>
      <c r="AL81" s="255">
        <v>2137381.8049751548</v>
      </c>
      <c r="AM81" s="255">
        <v>2204405.3815205609</v>
      </c>
      <c r="AN81" s="255">
        <v>2273341.5628274623</v>
      </c>
      <c r="AO81" s="255">
        <v>2344244.808578562</v>
      </c>
      <c r="AP81" s="255">
        <v>2417171.095843384</v>
      </c>
      <c r="AQ81" s="255">
        <v>2492177.9549126388</v>
      </c>
      <c r="AR81" s="255">
        <v>2569324.5207411447</v>
      </c>
      <c r="AS81" s="255">
        <v>2648671.5672574309</v>
      </c>
      <c r="AT81" s="255">
        <v>2730281.5599469277</v>
      </c>
      <c r="AU81" s="255">
        <v>2814218.6885124049</v>
      </c>
      <c r="AV81" s="255">
        <v>2900548.9286460211</v>
      </c>
      <c r="AW81" s="255">
        <v>2989340.0756320222</v>
      </c>
      <c r="AX81" s="255">
        <v>3080661.8042637026</v>
      </c>
      <c r="AY81" s="255">
        <v>3174585.7059688102</v>
      </c>
      <c r="AZ81" s="255">
        <v>3271185.354898043</v>
      </c>
      <c r="BA81" s="255" t="s">
        <v>382</v>
      </c>
      <c r="BB81" s="255" t="s">
        <v>382</v>
      </c>
      <c r="BC81" s="255" t="s">
        <v>382</v>
      </c>
      <c r="BD81" s="255" t="s">
        <v>382</v>
      </c>
      <c r="BE81" s="255" t="s">
        <v>382</v>
      </c>
      <c r="BF81" s="255" t="s">
        <v>382</v>
      </c>
      <c r="BG81" s="255" t="s">
        <v>382</v>
      </c>
      <c r="BH81" s="255" t="s">
        <v>382</v>
      </c>
      <c r="BI81" s="255" t="s">
        <v>382</v>
      </c>
    </row>
    <row r="82" spans="1:61" s="203" customFormat="1" x14ac:dyDescent="0.25">
      <c r="A82" s="272" t="s">
        <v>202</v>
      </c>
      <c r="B82" s="256">
        <v>0</v>
      </c>
      <c r="C82" s="256">
        <v>76092.92</v>
      </c>
      <c r="D82" s="256">
        <v>76092.92</v>
      </c>
      <c r="E82" s="256">
        <v>76092.92</v>
      </c>
      <c r="F82" s="256">
        <v>76092.92</v>
      </c>
      <c r="G82" s="256">
        <v>76092.92</v>
      </c>
      <c r="H82" s="256">
        <v>76092.92</v>
      </c>
      <c r="I82" s="256">
        <v>76092.92</v>
      </c>
      <c r="J82" s="256">
        <v>76092.92</v>
      </c>
      <c r="K82" s="256">
        <v>76092.92</v>
      </c>
      <c r="L82" s="256">
        <v>76092.92</v>
      </c>
      <c r="M82" s="256">
        <v>76092.92</v>
      </c>
      <c r="N82" s="256">
        <v>76092.92</v>
      </c>
      <c r="O82" s="256">
        <v>76092.92</v>
      </c>
      <c r="P82" s="256">
        <v>76092.92</v>
      </c>
      <c r="Q82" s="256">
        <v>76092.92</v>
      </c>
      <c r="R82" s="256">
        <v>76092.92</v>
      </c>
      <c r="S82" s="256">
        <v>76092.92</v>
      </c>
      <c r="T82" s="256">
        <v>76092.92</v>
      </c>
      <c r="U82" s="256">
        <v>76092.92</v>
      </c>
      <c r="V82" s="256">
        <v>76092.92</v>
      </c>
      <c r="W82" s="256">
        <v>76092.92</v>
      </c>
      <c r="X82" s="256">
        <v>76092.92</v>
      </c>
      <c r="Y82" s="256">
        <v>76092.92</v>
      </c>
      <c r="Z82" s="256">
        <v>76092.92</v>
      </c>
      <c r="AA82" s="256">
        <v>76092.92</v>
      </c>
      <c r="AB82" s="256">
        <v>76092.92</v>
      </c>
      <c r="AC82" s="256">
        <v>76092.92</v>
      </c>
      <c r="AD82" s="256">
        <v>76092.92</v>
      </c>
      <c r="AE82" s="256">
        <v>76092.92</v>
      </c>
      <c r="AF82" s="256">
        <v>76092.92</v>
      </c>
      <c r="AG82" s="256">
        <v>76092.92</v>
      </c>
      <c r="AH82" s="256">
        <v>76092.92</v>
      </c>
      <c r="AI82" s="256">
        <v>76092.92</v>
      </c>
      <c r="AJ82" s="256">
        <v>76092.92</v>
      </c>
      <c r="AK82" s="256">
        <v>76092.92</v>
      </c>
      <c r="AL82" s="256">
        <v>76092.92</v>
      </c>
      <c r="AM82" s="256">
        <v>76092.92</v>
      </c>
      <c r="AN82" s="256">
        <v>76092.92</v>
      </c>
      <c r="AO82" s="256">
        <v>76092.92</v>
      </c>
      <c r="AP82" s="256">
        <v>76092.92</v>
      </c>
      <c r="AQ82" s="256">
        <v>76092.92</v>
      </c>
      <c r="AR82" s="256">
        <v>76092.92</v>
      </c>
      <c r="AS82" s="256">
        <v>76092.92</v>
      </c>
      <c r="AT82" s="256">
        <v>76092.92</v>
      </c>
      <c r="AU82" s="256">
        <v>76092.92</v>
      </c>
      <c r="AV82" s="256">
        <v>76092.92</v>
      </c>
      <c r="AW82" s="256">
        <v>76092.92</v>
      </c>
      <c r="AX82" s="256">
        <v>76092.92</v>
      </c>
      <c r="AY82" s="256">
        <v>76092.92</v>
      </c>
      <c r="AZ82" s="256">
        <v>76092.92</v>
      </c>
      <c r="BA82" s="256" t="s">
        <v>528</v>
      </c>
      <c r="BB82" s="256" t="s">
        <v>528</v>
      </c>
      <c r="BC82" s="256" t="s">
        <v>528</v>
      </c>
      <c r="BD82" s="256" t="s">
        <v>528</v>
      </c>
      <c r="BE82" s="256" t="s">
        <v>528</v>
      </c>
      <c r="BF82" s="256" t="s">
        <v>528</v>
      </c>
      <c r="BG82" s="256" t="s">
        <v>528</v>
      </c>
      <c r="BH82" s="256" t="s">
        <v>528</v>
      </c>
      <c r="BI82" s="256" t="s">
        <v>528</v>
      </c>
    </row>
    <row r="83" spans="1:61" s="203" customFormat="1" x14ac:dyDescent="0.25">
      <c r="A83" s="272" t="s">
        <v>201</v>
      </c>
      <c r="B83" s="256">
        <v>0</v>
      </c>
      <c r="C83" s="256">
        <v>0</v>
      </c>
      <c r="D83" s="256">
        <v>0</v>
      </c>
      <c r="E83" s="256">
        <v>0</v>
      </c>
      <c r="F83" s="256">
        <v>0</v>
      </c>
      <c r="G83" s="256">
        <v>0</v>
      </c>
      <c r="H83" s="256">
        <v>0</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56">
        <v>0</v>
      </c>
      <c r="AB83" s="256">
        <v>0</v>
      </c>
      <c r="AC83" s="256">
        <v>0</v>
      </c>
      <c r="AD83" s="256">
        <v>0</v>
      </c>
      <c r="AE83" s="256">
        <v>0</v>
      </c>
      <c r="AF83" s="256">
        <v>0</v>
      </c>
      <c r="AG83" s="256">
        <v>0</v>
      </c>
      <c r="AH83" s="256">
        <v>0</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6">
        <v>0</v>
      </c>
      <c r="BB83" s="256">
        <v>0</v>
      </c>
      <c r="BC83" s="256">
        <v>0</v>
      </c>
      <c r="BD83" s="256">
        <v>0</v>
      </c>
      <c r="BE83" s="256">
        <v>0</v>
      </c>
      <c r="BF83" s="256">
        <v>0</v>
      </c>
      <c r="BG83" s="256">
        <v>0</v>
      </c>
      <c r="BH83" s="256">
        <v>0</v>
      </c>
      <c r="BI83" s="256">
        <v>0</v>
      </c>
    </row>
    <row r="84" spans="1:61" s="203" customFormat="1" x14ac:dyDescent="0.25">
      <c r="A84" s="272" t="s">
        <v>200</v>
      </c>
      <c r="B84" s="256">
        <v>0</v>
      </c>
      <c r="C84" s="256">
        <v>-133864.22865704316</v>
      </c>
      <c r="D84" s="256">
        <v>-138908.77936831422</v>
      </c>
      <c r="E84" s="256">
        <v>-144095.98936029337</v>
      </c>
      <c r="F84" s="256">
        <v>-149429.94582552009</v>
      </c>
      <c r="G84" s="256">
        <v>-154914.89789861336</v>
      </c>
      <c r="H84" s="256">
        <v>-160555.21524908685</v>
      </c>
      <c r="I84" s="256">
        <v>-166355.3920099464</v>
      </c>
      <c r="J84" s="256">
        <v>-172320.05123043072</v>
      </c>
      <c r="K84" s="256">
        <v>-178453.94709695363</v>
      </c>
      <c r="L84" s="256">
        <v>-184761.96930225985</v>
      </c>
      <c r="M84" s="256">
        <v>-190711.26003759936</v>
      </c>
      <c r="N84" s="256">
        <v>-197366.62933872989</v>
      </c>
      <c r="O84" s="256">
        <v>-204211.16163057694</v>
      </c>
      <c r="P84" s="256">
        <v>-211250.31250539981</v>
      </c>
      <c r="Q84" s="256">
        <v>-218489.6926747188</v>
      </c>
      <c r="R84" s="256">
        <v>-225935.07257843949</v>
      </c>
      <c r="S84" s="256">
        <v>-233592.38584499853</v>
      </c>
      <c r="T84" s="256">
        <v>-241467.73378610099</v>
      </c>
      <c r="U84" s="256">
        <v>-249567.39092370821</v>
      </c>
      <c r="V84" s="256">
        <v>-257897.80990750249</v>
      </c>
      <c r="W84" s="256">
        <v>-265742.74912965531</v>
      </c>
      <c r="X84" s="256">
        <v>-274533.09581772191</v>
      </c>
      <c r="Y84" s="256">
        <v>-283574.0253743669</v>
      </c>
      <c r="Z84" s="256">
        <v>-292872.73017423693</v>
      </c>
      <c r="AA84" s="256">
        <v>-302436.60695859883</v>
      </c>
      <c r="AB84" s="256">
        <v>-312273.25966703892</v>
      </c>
      <c r="AC84" s="256">
        <v>-322390.50709296856</v>
      </c>
      <c r="AD84" s="256">
        <v>-332796.38827199861</v>
      </c>
      <c r="AE84" s="256">
        <v>-343499.16723534279</v>
      </c>
      <c r="AF84" s="256">
        <v>-354507.34039584454</v>
      </c>
      <c r="AG84" s="256">
        <v>-365829.64329170994</v>
      </c>
      <c r="AH84" s="256">
        <v>-377475.05613885075</v>
      </c>
      <c r="AI84" s="256">
        <v>-389452.81036859658</v>
      </c>
      <c r="AJ84" s="256">
        <v>-401772.39669178892</v>
      </c>
      <c r="AK84" s="256">
        <v>-414443.57086846791</v>
      </c>
      <c r="AL84" s="256">
        <v>-427476.36099503003</v>
      </c>
      <c r="AM84" s="256">
        <v>-440881.07630411163</v>
      </c>
      <c r="AN84" s="256">
        <v>-454668.31256549247</v>
      </c>
      <c r="AO84" s="256">
        <v>-468848.96171571314</v>
      </c>
      <c r="AP84" s="256">
        <v>-483434.21916867606</v>
      </c>
      <c r="AQ84" s="256">
        <v>-498435.5909825284</v>
      </c>
      <c r="AR84" s="256">
        <v>-513864.90414822847</v>
      </c>
      <c r="AS84" s="256">
        <v>-529734.31345148571</v>
      </c>
      <c r="AT84" s="256">
        <v>-546056.31198938563</v>
      </c>
      <c r="AU84" s="256">
        <v>-562843.73770248145</v>
      </c>
      <c r="AV84" s="256">
        <v>-580109.78572920337</v>
      </c>
      <c r="AW84" s="256">
        <v>-597868.01512640528</v>
      </c>
      <c r="AX84" s="256">
        <v>-616132.36085274071</v>
      </c>
      <c r="AY84" s="256">
        <v>-634917.14119376242</v>
      </c>
      <c r="AZ84" s="256">
        <v>-654237.07097960822</v>
      </c>
      <c r="BA84" s="256" t="e">
        <v>#VALUE!</v>
      </c>
      <c r="BB84" s="256" t="e">
        <v>#VALUE!</v>
      </c>
      <c r="BC84" s="256" t="e">
        <v>#VALUE!</v>
      </c>
      <c r="BD84" s="256" t="e">
        <v>#VALUE!</v>
      </c>
      <c r="BE84" s="256" t="e">
        <v>#VALUE!</v>
      </c>
      <c r="BF84" s="256" t="e">
        <v>#VALUE!</v>
      </c>
      <c r="BG84" s="256" t="e">
        <v>#VALUE!</v>
      </c>
      <c r="BH84" s="256" t="e">
        <v>#REF!</v>
      </c>
      <c r="BI84" s="256" t="e">
        <v>#REF!</v>
      </c>
    </row>
    <row r="85" spans="1:61" s="203" customFormat="1" x14ac:dyDescent="0.25">
      <c r="A85" s="272" t="s">
        <v>199</v>
      </c>
      <c r="B85" s="259">
        <v>-229951.63</v>
      </c>
      <c r="C85" s="259">
        <v>165655.85063304316</v>
      </c>
      <c r="D85" s="259">
        <v>64295.779366956849</v>
      </c>
      <c r="E85" s="259">
        <v>0</v>
      </c>
      <c r="F85" s="259">
        <v>0</v>
      </c>
      <c r="G85" s="259">
        <v>0</v>
      </c>
      <c r="H85" s="259">
        <v>0</v>
      </c>
      <c r="I85" s="259">
        <v>0</v>
      </c>
      <c r="J85" s="259">
        <v>0</v>
      </c>
      <c r="K85" s="259">
        <v>0</v>
      </c>
      <c r="L85" s="259">
        <v>0</v>
      </c>
      <c r="M85" s="259">
        <v>0</v>
      </c>
      <c r="N85" s="259">
        <v>0</v>
      </c>
      <c r="O85" s="259">
        <v>0</v>
      </c>
      <c r="P85" s="259">
        <v>0</v>
      </c>
      <c r="Q85" s="259">
        <v>0</v>
      </c>
      <c r="R85" s="259">
        <v>0</v>
      </c>
      <c r="S85" s="259">
        <v>0</v>
      </c>
      <c r="T85" s="259">
        <v>0</v>
      </c>
      <c r="U85" s="259">
        <v>0</v>
      </c>
      <c r="V85" s="259">
        <v>0</v>
      </c>
      <c r="W85" s="259">
        <v>0</v>
      </c>
      <c r="X85" s="259">
        <v>0</v>
      </c>
      <c r="Y85" s="259">
        <v>0</v>
      </c>
      <c r="Z85" s="259">
        <v>0</v>
      </c>
      <c r="AA85" s="259">
        <v>0</v>
      </c>
      <c r="AB85" s="259">
        <v>0</v>
      </c>
      <c r="AC85" s="259">
        <v>0</v>
      </c>
      <c r="AD85" s="259">
        <v>0</v>
      </c>
      <c r="AE85" s="259">
        <v>0</v>
      </c>
      <c r="AF85" s="259">
        <v>0</v>
      </c>
      <c r="AG85" s="259">
        <v>0</v>
      </c>
      <c r="AH85" s="259">
        <v>0</v>
      </c>
      <c r="AI85" s="259">
        <v>0</v>
      </c>
      <c r="AJ85" s="259">
        <v>0</v>
      </c>
      <c r="AK85" s="259">
        <v>0</v>
      </c>
      <c r="AL85" s="259">
        <v>0</v>
      </c>
      <c r="AM85" s="259">
        <v>0</v>
      </c>
      <c r="AN85" s="259">
        <v>0</v>
      </c>
      <c r="AO85" s="259">
        <v>0</v>
      </c>
      <c r="AP85" s="259">
        <v>0</v>
      </c>
      <c r="AQ85" s="259">
        <v>0</v>
      </c>
      <c r="AR85" s="259">
        <v>0</v>
      </c>
      <c r="AS85" s="259">
        <v>0</v>
      </c>
      <c r="AT85" s="259">
        <v>0</v>
      </c>
      <c r="AU85" s="259">
        <v>0</v>
      </c>
      <c r="AV85" s="259">
        <v>0</v>
      </c>
      <c r="AW85" s="259">
        <v>0</v>
      </c>
      <c r="AX85" s="259">
        <v>0</v>
      </c>
      <c r="AY85" s="259">
        <v>0</v>
      </c>
      <c r="AZ85" s="259">
        <v>0</v>
      </c>
      <c r="BA85" s="259">
        <v>0</v>
      </c>
      <c r="BB85" s="259">
        <v>0</v>
      </c>
      <c r="BC85" s="259">
        <v>0</v>
      </c>
      <c r="BD85" s="259">
        <v>0</v>
      </c>
      <c r="BE85" s="259">
        <v>0</v>
      </c>
      <c r="BF85" s="259">
        <v>0</v>
      </c>
      <c r="BG85" s="259">
        <v>0</v>
      </c>
      <c r="BH85" s="259">
        <v>0</v>
      </c>
      <c r="BI85" s="259">
        <v>0</v>
      </c>
    </row>
    <row r="86" spans="1:61" s="203" customFormat="1" x14ac:dyDescent="0.25">
      <c r="A86" s="272" t="s">
        <v>198</v>
      </c>
      <c r="B86" s="256">
        <v>0</v>
      </c>
      <c r="C86" s="256">
        <v>0</v>
      </c>
      <c r="D86" s="256">
        <v>0</v>
      </c>
      <c r="E86" s="256">
        <v>0</v>
      </c>
      <c r="F86" s="256">
        <v>0</v>
      </c>
      <c r="G86" s="256">
        <v>0</v>
      </c>
      <c r="H86" s="256">
        <v>0</v>
      </c>
      <c r="I86" s="256">
        <v>0</v>
      </c>
      <c r="J86" s="256">
        <v>0</v>
      </c>
      <c r="K86" s="256">
        <v>0</v>
      </c>
      <c r="L86" s="256">
        <v>0</v>
      </c>
      <c r="M86" s="256">
        <v>0</v>
      </c>
      <c r="N86" s="256">
        <v>0</v>
      </c>
      <c r="O86" s="256">
        <v>0</v>
      </c>
      <c r="P86" s="256">
        <v>0</v>
      </c>
      <c r="Q86" s="256">
        <v>0</v>
      </c>
      <c r="R86" s="256">
        <v>0</v>
      </c>
      <c r="S86" s="256">
        <v>0</v>
      </c>
      <c r="T86" s="256">
        <v>0</v>
      </c>
      <c r="U86" s="256">
        <v>0</v>
      </c>
      <c r="V86" s="256">
        <v>0</v>
      </c>
      <c r="W86" s="256">
        <v>0</v>
      </c>
      <c r="X86" s="256">
        <v>0</v>
      </c>
      <c r="Y86" s="256">
        <v>0</v>
      </c>
      <c r="Z86" s="256">
        <v>0</v>
      </c>
      <c r="AA86" s="256">
        <v>0</v>
      </c>
      <c r="AB86" s="256">
        <v>0</v>
      </c>
      <c r="AC86" s="256">
        <v>0</v>
      </c>
      <c r="AD86" s="256">
        <v>0</v>
      </c>
      <c r="AE86" s="256">
        <v>0</v>
      </c>
      <c r="AF86" s="256">
        <v>0</v>
      </c>
      <c r="AG86" s="256">
        <v>0</v>
      </c>
      <c r="AH86" s="256">
        <v>0</v>
      </c>
      <c r="AI86" s="256">
        <v>0</v>
      </c>
      <c r="AJ86" s="256">
        <v>0</v>
      </c>
      <c r="AK86" s="256">
        <v>0</v>
      </c>
      <c r="AL86" s="256">
        <v>0</v>
      </c>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t="s">
        <v>382</v>
      </c>
      <c r="BB86" s="256" t="s">
        <v>382</v>
      </c>
      <c r="BC86" s="256" t="s">
        <v>382</v>
      </c>
      <c r="BD86" s="256" t="s">
        <v>382</v>
      </c>
      <c r="BE86" s="256" t="s">
        <v>382</v>
      </c>
      <c r="BF86" s="256" t="s">
        <v>382</v>
      </c>
      <c r="BG86" s="256" t="s">
        <v>382</v>
      </c>
      <c r="BH86" s="256" t="s">
        <v>382</v>
      </c>
      <c r="BI86" s="256" t="s">
        <v>382</v>
      </c>
    </row>
    <row r="87" spans="1:61" s="203" customFormat="1" x14ac:dyDescent="0.25">
      <c r="A87" s="272" t="s">
        <v>197</v>
      </c>
      <c r="B87" s="256">
        <v>-3804646</v>
      </c>
      <c r="C87" s="256">
        <v>0</v>
      </c>
      <c r="D87" s="256">
        <v>0</v>
      </c>
      <c r="E87" s="256">
        <v>0</v>
      </c>
      <c r="F87" s="256">
        <v>0</v>
      </c>
      <c r="G87" s="256">
        <v>0</v>
      </c>
      <c r="H87" s="256">
        <v>0</v>
      </c>
      <c r="I87" s="256">
        <v>0</v>
      </c>
      <c r="J87" s="256">
        <v>0</v>
      </c>
      <c r="K87" s="256">
        <v>0</v>
      </c>
      <c r="L87" s="256">
        <v>0</v>
      </c>
      <c r="M87" s="256">
        <v>0</v>
      </c>
      <c r="N87" s="256">
        <v>0</v>
      </c>
      <c r="O87" s="256">
        <v>0</v>
      </c>
      <c r="P87" s="256">
        <v>0</v>
      </c>
      <c r="Q87" s="256">
        <v>0</v>
      </c>
      <c r="R87" s="256">
        <v>0</v>
      </c>
      <c r="S87" s="256">
        <v>0</v>
      </c>
      <c r="T87" s="256">
        <v>0</v>
      </c>
      <c r="U87" s="256">
        <v>0</v>
      </c>
      <c r="V87" s="256">
        <v>0</v>
      </c>
      <c r="W87" s="256">
        <v>0</v>
      </c>
      <c r="X87" s="256">
        <v>0</v>
      </c>
      <c r="Y87" s="256">
        <v>0</v>
      </c>
      <c r="Z87" s="256">
        <v>0</v>
      </c>
      <c r="AA87" s="256">
        <v>0</v>
      </c>
      <c r="AB87" s="256">
        <v>0</v>
      </c>
      <c r="AC87" s="256">
        <v>0</v>
      </c>
      <c r="AD87" s="256">
        <v>0</v>
      </c>
      <c r="AE87" s="256">
        <v>0</v>
      </c>
      <c r="AF87" s="256">
        <v>0</v>
      </c>
      <c r="AG87" s="256">
        <v>0</v>
      </c>
      <c r="AH87" s="256">
        <v>0</v>
      </c>
      <c r="AI87" s="256">
        <v>0</v>
      </c>
      <c r="AJ87" s="256">
        <v>0</v>
      </c>
      <c r="AK87" s="256">
        <v>0</v>
      </c>
      <c r="AL87" s="256">
        <v>0</v>
      </c>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8</v>
      </c>
      <c r="BI87" s="256">
        <v>9</v>
      </c>
    </row>
    <row r="88" spans="1:61" s="203" customFormat="1" x14ac:dyDescent="0.25">
      <c r="A88" s="272" t="s">
        <v>196</v>
      </c>
      <c r="B88" s="256">
        <v>0</v>
      </c>
      <c r="C88" s="256">
        <v>0</v>
      </c>
      <c r="D88" s="256">
        <v>0</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56">
        <v>0</v>
      </c>
      <c r="AB88" s="256">
        <v>0</v>
      </c>
      <c r="AC88" s="256">
        <v>0</v>
      </c>
      <c r="AD88" s="256">
        <v>0</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0</v>
      </c>
      <c r="BH88" s="256">
        <v>0</v>
      </c>
      <c r="BI88" s="256">
        <v>0</v>
      </c>
    </row>
    <row r="89" spans="1:61" s="285" customFormat="1" ht="14.25" x14ac:dyDescent="0.25">
      <c r="A89" s="276" t="s">
        <v>195</v>
      </c>
      <c r="B89" s="255">
        <v>-1379709.7799999998</v>
      </c>
      <c r="C89" s="255">
        <v>777205.68526121578</v>
      </c>
      <c r="D89" s="255">
        <v>696023.81684021372</v>
      </c>
      <c r="E89" s="255">
        <v>652476.87744117342</v>
      </c>
      <c r="F89" s="255">
        <v>673812.70330208004</v>
      </c>
      <c r="G89" s="255">
        <v>695752.51159445324</v>
      </c>
      <c r="H89" s="255">
        <v>718313.78099634766</v>
      </c>
      <c r="I89" s="255">
        <v>741514.48803978553</v>
      </c>
      <c r="J89" s="255">
        <v>765373.1249217228</v>
      </c>
      <c r="K89" s="255">
        <v>789908.70838781388</v>
      </c>
      <c r="L89" s="255">
        <v>815140.79720903945</v>
      </c>
      <c r="M89" s="255">
        <v>838937.9601503975</v>
      </c>
      <c r="N89" s="255">
        <v>865559.4373549202</v>
      </c>
      <c r="O89" s="255">
        <v>892937.56652230723</v>
      </c>
      <c r="P89" s="255">
        <v>921094.17002159986</v>
      </c>
      <c r="Q89" s="255">
        <v>950051.69069887535</v>
      </c>
      <c r="R89" s="255">
        <v>979833.21031375742</v>
      </c>
      <c r="S89" s="255">
        <v>1010462.463379995</v>
      </c>
      <c r="T89" s="255">
        <v>1041963.8551444048</v>
      </c>
      <c r="U89" s="255">
        <v>1074362.4836948335</v>
      </c>
      <c r="V89" s="255">
        <v>1107684.1596300101</v>
      </c>
      <c r="W89" s="255">
        <v>1139063.9165186218</v>
      </c>
      <c r="X89" s="255">
        <v>1174225.3032708862</v>
      </c>
      <c r="Y89" s="255">
        <v>1210389.0214974652</v>
      </c>
      <c r="Z89" s="255">
        <v>1247583.8406969493</v>
      </c>
      <c r="AA89" s="255">
        <v>1285839.3478343943</v>
      </c>
      <c r="AB89" s="255">
        <v>1325185.958668154</v>
      </c>
      <c r="AC89" s="255">
        <v>1365654.9483718721</v>
      </c>
      <c r="AD89" s="255">
        <v>1407278.4730879955</v>
      </c>
      <c r="AE89" s="255">
        <v>1450089.5889413713</v>
      </c>
      <c r="AF89" s="255">
        <v>1494122.2815833779</v>
      </c>
      <c r="AG89" s="255">
        <v>1539411.4931668413</v>
      </c>
      <c r="AH89" s="255">
        <v>1585993.1445554025</v>
      </c>
      <c r="AI89" s="255">
        <v>1633904.1614743869</v>
      </c>
      <c r="AJ89" s="255">
        <v>1683182.5067671542</v>
      </c>
      <c r="AK89" s="255">
        <v>1733867.203473873</v>
      </c>
      <c r="AL89" s="255">
        <v>1785998.3639801247</v>
      </c>
      <c r="AM89" s="255">
        <v>1839617.2252164492</v>
      </c>
      <c r="AN89" s="255">
        <v>1894766.1702619698</v>
      </c>
      <c r="AO89" s="255">
        <v>1951488.7668628488</v>
      </c>
      <c r="AP89" s="255">
        <v>2009829.7966747079</v>
      </c>
      <c r="AQ89" s="255">
        <v>2069835.2839301103</v>
      </c>
      <c r="AR89" s="255">
        <v>2131552.5365929161</v>
      </c>
      <c r="AS89" s="255">
        <v>2195030.1738059451</v>
      </c>
      <c r="AT89" s="255">
        <v>2260318.167957542</v>
      </c>
      <c r="AU89" s="255">
        <v>2327467.8708099234</v>
      </c>
      <c r="AV89" s="255">
        <v>2396532.0629168176</v>
      </c>
      <c r="AW89" s="255">
        <v>2467564.9805056169</v>
      </c>
      <c r="AX89" s="255">
        <v>2540622.3634109618</v>
      </c>
      <c r="AY89" s="255">
        <v>2615761.4847750477</v>
      </c>
      <c r="AZ89" s="255">
        <v>2693041.2039184347</v>
      </c>
      <c r="BA89" s="255" t="s">
        <v>528</v>
      </c>
      <c r="BB89" s="255" t="s">
        <v>528</v>
      </c>
      <c r="BC89" s="255" t="s">
        <v>528</v>
      </c>
      <c r="BD89" s="255" t="s">
        <v>528</v>
      </c>
      <c r="BE89" s="255" t="s">
        <v>528</v>
      </c>
      <c r="BF89" s="255" t="s">
        <v>528</v>
      </c>
      <c r="BG89" s="255" t="s">
        <v>528</v>
      </c>
      <c r="BH89" s="255" t="s">
        <v>528</v>
      </c>
      <c r="BI89" s="255" t="s">
        <v>528</v>
      </c>
    </row>
    <row r="90" spans="1:61" s="285" customFormat="1" ht="14.25" x14ac:dyDescent="0.25">
      <c r="A90" s="276" t="s">
        <v>388</v>
      </c>
      <c r="B90" s="255">
        <v>-1379709.7799999998</v>
      </c>
      <c r="C90" s="255">
        <v>-602504.09473878401</v>
      </c>
      <c r="D90" s="255">
        <v>93519.72210142971</v>
      </c>
      <c r="E90" s="255">
        <v>745996.59954260313</v>
      </c>
      <c r="F90" s="255">
        <v>1419809.3028446832</v>
      </c>
      <c r="G90" s="255">
        <v>2115561.8144391365</v>
      </c>
      <c r="H90" s="255">
        <v>2833875.5954354843</v>
      </c>
      <c r="I90" s="255">
        <v>3575390.0834752698</v>
      </c>
      <c r="J90" s="255">
        <v>4340763.2083969926</v>
      </c>
      <c r="K90" s="255">
        <v>5130671.9167848062</v>
      </c>
      <c r="L90" s="255">
        <v>5945812.7139938455</v>
      </c>
      <c r="M90" s="255">
        <v>6784750.6741442429</v>
      </c>
      <c r="N90" s="255">
        <v>7650310.1114991633</v>
      </c>
      <c r="O90" s="255">
        <v>8543247.6780214701</v>
      </c>
      <c r="P90" s="255">
        <v>9464341.8480430692</v>
      </c>
      <c r="Q90" s="255">
        <v>10414393.538741944</v>
      </c>
      <c r="R90" s="255">
        <v>11394226.749055702</v>
      </c>
      <c r="S90" s="255">
        <v>12404689.212435696</v>
      </c>
      <c r="T90" s="255">
        <v>13446653.0675801</v>
      </c>
      <c r="U90" s="255">
        <v>14521015.551274933</v>
      </c>
      <c r="V90" s="255">
        <v>15628699.710904943</v>
      </c>
      <c r="W90" s="255">
        <v>16767763.627423564</v>
      </c>
      <c r="X90" s="255">
        <v>17941988.93069445</v>
      </c>
      <c r="Y90" s="255">
        <v>19152377.952191915</v>
      </c>
      <c r="Z90" s="255">
        <v>20399961.792888865</v>
      </c>
      <c r="AA90" s="255">
        <v>21685801.140723258</v>
      </c>
      <c r="AB90" s="255">
        <v>23010987.099391412</v>
      </c>
      <c r="AC90" s="255">
        <v>24376642.047763284</v>
      </c>
      <c r="AD90" s="255">
        <v>25783920.520851281</v>
      </c>
      <c r="AE90" s="255">
        <v>27234010.109792653</v>
      </c>
      <c r="AF90" s="255">
        <v>28728132.39137603</v>
      </c>
      <c r="AG90" s="255">
        <v>30267543.884542871</v>
      </c>
      <c r="AH90" s="255">
        <v>31853537.029098272</v>
      </c>
      <c r="AI90" s="255">
        <v>33487441.19057266</v>
      </c>
      <c r="AJ90" s="255">
        <v>35170623.697339818</v>
      </c>
      <c r="AK90" s="255">
        <v>36904490.900813691</v>
      </c>
      <c r="AL90" s="255">
        <v>38690489.264793813</v>
      </c>
      <c r="AM90" s="255">
        <v>40530106.490010262</v>
      </c>
      <c r="AN90" s="255">
        <v>42424872.660272233</v>
      </c>
      <c r="AO90" s="255">
        <v>44376361.42713508</v>
      </c>
      <c r="AP90" s="255">
        <v>46386191.223809786</v>
      </c>
      <c r="AQ90" s="255">
        <v>48456026.507739894</v>
      </c>
      <c r="AR90" s="255">
        <v>50587579.04433281</v>
      </c>
      <c r="AS90" s="255">
        <v>52782609.218138754</v>
      </c>
      <c r="AT90" s="255">
        <v>55042927.386096299</v>
      </c>
      <c r="AU90" s="255">
        <v>57370395.256906219</v>
      </c>
      <c r="AV90" s="255">
        <v>59766927.319823034</v>
      </c>
      <c r="AW90" s="255">
        <v>62234492.30032865</v>
      </c>
      <c r="AX90" s="255">
        <v>64775114.663739614</v>
      </c>
      <c r="AY90" s="255">
        <v>67390876.148514658</v>
      </c>
      <c r="AZ90" s="255">
        <v>70083917.352433085</v>
      </c>
      <c r="BA90" s="255" t="s">
        <v>528</v>
      </c>
      <c r="BB90" s="255" t="s">
        <v>528</v>
      </c>
      <c r="BC90" s="255" t="s">
        <v>528</v>
      </c>
      <c r="BD90" s="255" t="s">
        <v>528</v>
      </c>
      <c r="BE90" s="255" t="s">
        <v>528</v>
      </c>
      <c r="BF90" s="255" t="s">
        <v>528</v>
      </c>
      <c r="BG90" s="255" t="s">
        <v>528</v>
      </c>
      <c r="BH90" s="255" t="s">
        <v>528</v>
      </c>
      <c r="BI90" s="255" t="s">
        <v>528</v>
      </c>
    </row>
    <row r="91" spans="1:61" s="203" customFormat="1" x14ac:dyDescent="0.25">
      <c r="A91" s="277" t="s">
        <v>194</v>
      </c>
      <c r="B91" s="260">
        <v>1</v>
      </c>
      <c r="C91" s="260">
        <v>0.88105726872246692</v>
      </c>
      <c r="D91" s="260">
        <v>0.77626191076869333</v>
      </c>
      <c r="E91" s="260">
        <v>0.68393119891514842</v>
      </c>
      <c r="F91" s="260">
        <v>0.60258255411026285</v>
      </c>
      <c r="G91" s="260">
        <v>0.53090973930419638</v>
      </c>
      <c r="H91" s="260">
        <v>0.4677618848495122</v>
      </c>
      <c r="I91" s="260">
        <v>0.41212500867798435</v>
      </c>
      <c r="J91" s="260">
        <v>0.3631057345180479</v>
      </c>
      <c r="K91" s="260">
        <v>0.31991694671193649</v>
      </c>
      <c r="L91" s="260">
        <v>0.28186515128804979</v>
      </c>
      <c r="M91" s="260">
        <v>0.24833934034189409</v>
      </c>
      <c r="N91" s="260">
        <v>0.21880118091796832</v>
      </c>
      <c r="O91" s="260">
        <v>0.19277637085283555</v>
      </c>
      <c r="P91" s="260">
        <v>0.16984702277782865</v>
      </c>
      <c r="Q91" s="260">
        <v>0.14964495398927638</v>
      </c>
      <c r="R91" s="260">
        <v>0.13184577443989109</v>
      </c>
      <c r="S91" s="260">
        <v>0.11616367792060887</v>
      </c>
      <c r="T91" s="260">
        <v>0.102346852793488</v>
      </c>
      <c r="U91" s="260">
        <v>9.0173438584570942E-2</v>
      </c>
      <c r="V91" s="260">
        <v>7.9447963510635183E-2</v>
      </c>
      <c r="W91" s="260">
        <v>6.999820573624245E-2</v>
      </c>
      <c r="X91" s="260">
        <v>6.1672427961447097E-2</v>
      </c>
      <c r="Y91" s="260">
        <v>5.4336940935195678E-2</v>
      </c>
      <c r="Z91" s="260">
        <v>4.7873956771097514E-2</v>
      </c>
      <c r="AA91" s="260">
        <v>4.2179697595680632E-2</v>
      </c>
      <c r="AB91" s="260">
        <v>3.7162729159189986E-2</v>
      </c>
      <c r="AC91" s="260">
        <v>3.2742492651268711E-2</v>
      </c>
      <c r="AD91" s="260">
        <v>2.8848011146492256E-2</v>
      </c>
      <c r="AE91" s="260">
        <v>2.5416749908803746E-2</v>
      </c>
      <c r="AF91" s="260">
        <v>2.239361225445264E-2</v>
      </c>
      <c r="AG91" s="260">
        <v>1.9730054849738013E-2</v>
      </c>
      <c r="AH91" s="260">
        <v>1.7383308237654636E-2</v>
      </c>
      <c r="AI91" s="260">
        <v>1.5315690077228756E-2</v>
      </c>
      <c r="AJ91" s="260">
        <v>1.3494000068042956E-2</v>
      </c>
      <c r="AK91" s="260">
        <v>1.1888986844090711E-2</v>
      </c>
      <c r="AL91" s="260">
        <v>1.0474878276731903E-2</v>
      </c>
      <c r="AM91" s="260">
        <v>9.228967644697713E-3</v>
      </c>
      <c r="AN91" s="260">
        <v>8.1312490261653842E-3</v>
      </c>
      <c r="AO91" s="260">
        <v>7.1640960582954934E-3</v>
      </c>
      <c r="AP91" s="260">
        <v>6.3119789059872195E-3</v>
      </c>
      <c r="AQ91" s="260">
        <v>5.5612148951429243E-3</v>
      </c>
      <c r="AR91" s="260">
        <v>4.8997488062933253E-3</v>
      </c>
      <c r="AS91" s="260">
        <v>4.3169593006989653E-3</v>
      </c>
      <c r="AT91" s="260">
        <v>3.8034883706598811E-3</v>
      </c>
      <c r="AU91" s="260">
        <v>3.3510910754712612E-3</v>
      </c>
      <c r="AV91" s="260">
        <v>2.9525031501949437E-3</v>
      </c>
      <c r="AW91" s="260">
        <v>2.6013243614052368E-3</v>
      </c>
      <c r="AX91" s="260">
        <v>2.2919157369209139E-3</v>
      </c>
      <c r="AY91" s="260">
        <v>2.0193090193135802E-3</v>
      </c>
      <c r="AZ91" s="260">
        <v>1.7791268892630662E-3</v>
      </c>
      <c r="BA91" s="260" t="s">
        <v>528</v>
      </c>
      <c r="BB91" s="260" t="s">
        <v>528</v>
      </c>
      <c r="BC91" s="260" t="s">
        <v>528</v>
      </c>
      <c r="BD91" s="260" t="s">
        <v>528</v>
      </c>
      <c r="BE91" s="260" t="s">
        <v>528</v>
      </c>
      <c r="BF91" s="260" t="s">
        <v>528</v>
      </c>
      <c r="BG91" s="260" t="s">
        <v>528</v>
      </c>
      <c r="BH91" s="260" t="s">
        <v>528</v>
      </c>
      <c r="BI91" s="260" t="s">
        <v>528</v>
      </c>
    </row>
    <row r="92" spans="1:61" s="285" customFormat="1" ht="14.25" x14ac:dyDescent="0.25">
      <c r="A92" s="278" t="s">
        <v>389</v>
      </c>
      <c r="B92" s="261">
        <v>-1379709.7799999998</v>
      </c>
      <c r="C92" s="261">
        <v>684762.71829182003</v>
      </c>
      <c r="D92" s="261">
        <v>540296.77800090332</v>
      </c>
      <c r="E92" s="261">
        <v>446249.29305275407</v>
      </c>
      <c r="F92" s="261">
        <v>406027.77974770812</v>
      </c>
      <c r="G92" s="261">
        <v>369381.78455085104</v>
      </c>
      <c r="H92" s="261">
        <v>335999.80811223132</v>
      </c>
      <c r="I92" s="261">
        <v>305596.66481824772</v>
      </c>
      <c r="J92" s="261">
        <v>277911.37070507579</v>
      </c>
      <c r="K92" s="261">
        <v>252705.18216859884</v>
      </c>
      <c r="L92" s="261">
        <v>229759.78412638741</v>
      </c>
      <c r="M92" s="261">
        <v>208341.29961152395</v>
      </c>
      <c r="N92" s="261">
        <v>189385.42704794876</v>
      </c>
      <c r="O92" s="261">
        <v>172137.26347233282</v>
      </c>
      <c r="P92" s="261">
        <v>156445.10247618385</v>
      </c>
      <c r="Q92" s="261">
        <v>142170.44154206745</v>
      </c>
      <c r="R92" s="261">
        <v>129186.86843574203</v>
      </c>
      <c r="S92" s="261">
        <v>117379.03614693877</v>
      </c>
      <c r="T92" s="261">
        <v>106641.72129859966</v>
      </c>
      <c r="U92" s="261">
        <v>96878.959441023166</v>
      </c>
      <c r="V92" s="261">
        <v>88003.250695593641</v>
      </c>
      <c r="W92" s="261">
        <v>79732.43037520058</v>
      </c>
      <c r="X92" s="261">
        <v>72417.325426482101</v>
      </c>
      <c r="Y92" s="261">
        <v>65768.836769717062</v>
      </c>
      <c r="Z92" s="261">
        <v>59726.774857845558</v>
      </c>
      <c r="AA92" s="261">
        <v>54236.314848281952</v>
      </c>
      <c r="AB92" s="261">
        <v>49247.526867546141</v>
      </c>
      <c r="AC92" s="261">
        <v>44714.947111234775</v>
      </c>
      <c r="AD92" s="261">
        <v>40597.185077861097</v>
      </c>
      <c r="AE92" s="261">
        <v>36856.564427482859</v>
      </c>
      <c r="AF92" s="261">
        <v>33458.795034516268</v>
      </c>
      <c r="AG92" s="261">
        <v>30372.673196498872</v>
      </c>
      <c r="AH92" s="261">
        <v>27569.807694613708</v>
      </c>
      <c r="AI92" s="261">
        <v>25024.36975303604</v>
      </c>
      <c r="AJ92" s="261">
        <v>22712.864860844693</v>
      </c>
      <c r="AK92" s="261">
        <v>20613.924371501227</v>
      </c>
      <c r="AL92" s="261">
        <v>18708.115465134128</v>
      </c>
      <c r="AM92" s="261">
        <v>16977.767850151195</v>
      </c>
      <c r="AN92" s="261">
        <v>15406.815576753756</v>
      </c>
      <c r="AO92" s="261">
        <v>13980.652982490068</v>
      </c>
      <c r="AP92" s="261">
        <v>12686.003281235338</v>
      </c>
      <c r="AQ92" s="261">
        <v>11510.798811484514</v>
      </c>
      <c r="AR92" s="261">
        <v>10444.071996722651</v>
      </c>
      <c r="AS92" s="261">
        <v>9475.8559241264411</v>
      </c>
      <c r="AT92" s="261">
        <v>8597.0938658177583</v>
      </c>
      <c r="AU92" s="261">
        <v>7799.5568103172327</v>
      </c>
      <c r="AV92" s="261">
        <v>7075.768465305091</v>
      </c>
      <c r="AW92" s="261">
        <v>6418.9368971396998</v>
      </c>
      <c r="AX92" s="261">
        <v>5822.8923762747881</v>
      </c>
      <c r="AY92" s="261">
        <v>5282.0307585793362</v>
      </c>
      <c r="AZ92" s="261">
        <v>4791.2620197846672</v>
      </c>
      <c r="BA92" s="261" t="s">
        <v>528</v>
      </c>
      <c r="BB92" s="261" t="s">
        <v>528</v>
      </c>
      <c r="BC92" s="261" t="s">
        <v>528</v>
      </c>
      <c r="BD92" s="261" t="s">
        <v>528</v>
      </c>
      <c r="BE92" s="261" t="s">
        <v>528</v>
      </c>
      <c r="BF92" s="261" t="s">
        <v>528</v>
      </c>
      <c r="BG92" s="261" t="s">
        <v>528</v>
      </c>
      <c r="BH92" s="261" t="s">
        <v>528</v>
      </c>
      <c r="BI92" s="261" t="s">
        <v>528</v>
      </c>
    </row>
    <row r="93" spans="1:61" s="285" customFormat="1" ht="14.25" x14ac:dyDescent="0.25">
      <c r="A93" s="278" t="s">
        <v>390</v>
      </c>
      <c r="B93" s="261">
        <v>-1379709.7799999998</v>
      </c>
      <c r="C93" s="261">
        <v>-694947.06170817977</v>
      </c>
      <c r="D93" s="261">
        <v>-154650.28370727645</v>
      </c>
      <c r="E93" s="261">
        <v>291599.00934547762</v>
      </c>
      <c r="F93" s="261">
        <v>697626.78909318568</v>
      </c>
      <c r="G93" s="261">
        <v>1067008.5736440367</v>
      </c>
      <c r="H93" s="261">
        <v>1403008.381756268</v>
      </c>
      <c r="I93" s="261">
        <v>1708605.0465745158</v>
      </c>
      <c r="J93" s="261">
        <v>1986516.4172795916</v>
      </c>
      <c r="K93" s="261">
        <v>2239221.5994481905</v>
      </c>
      <c r="L93" s="261">
        <v>2468981.383574578</v>
      </c>
      <c r="M93" s="261">
        <v>2677322.6831861017</v>
      </c>
      <c r="N93" s="261">
        <v>2866708.1102340505</v>
      </c>
      <c r="O93" s="261">
        <v>3038845.3737063832</v>
      </c>
      <c r="P93" s="261">
        <v>3195290.476182567</v>
      </c>
      <c r="Q93" s="261">
        <v>3337460.9177246345</v>
      </c>
      <c r="R93" s="261">
        <v>3466647.7861603764</v>
      </c>
      <c r="S93" s="261">
        <v>3584026.8223073152</v>
      </c>
      <c r="T93" s="261">
        <v>3690668.5436059148</v>
      </c>
      <c r="U93" s="261">
        <v>3787547.5030469378</v>
      </c>
      <c r="V93" s="261">
        <v>3875550.7537425314</v>
      </c>
      <c r="W93" s="261">
        <v>3955283.1841177321</v>
      </c>
      <c r="X93" s="261">
        <v>4027700.5095442142</v>
      </c>
      <c r="Y93" s="261">
        <v>4093469.3463139315</v>
      </c>
      <c r="Z93" s="261">
        <v>4153196.1211717771</v>
      </c>
      <c r="AA93" s="261">
        <v>4207432.4360200595</v>
      </c>
      <c r="AB93" s="261">
        <v>4256679.9628876057</v>
      </c>
      <c r="AC93" s="261">
        <v>4301394.9099988407</v>
      </c>
      <c r="AD93" s="261">
        <v>4341992.0950767016</v>
      </c>
      <c r="AE93" s="261">
        <v>4378848.6595041845</v>
      </c>
      <c r="AF93" s="261">
        <v>4412307.4545387011</v>
      </c>
      <c r="AG93" s="261">
        <v>4442680.1277352003</v>
      </c>
      <c r="AH93" s="261">
        <v>4470249.9354298143</v>
      </c>
      <c r="AI93" s="261">
        <v>4495274.30518285</v>
      </c>
      <c r="AJ93" s="261">
        <v>4517987.1700436948</v>
      </c>
      <c r="AK93" s="261">
        <v>4538601.0944151962</v>
      </c>
      <c r="AL93" s="261">
        <v>4557309.2098803306</v>
      </c>
      <c r="AM93" s="261">
        <v>4574286.9777304819</v>
      </c>
      <c r="AN93" s="261">
        <v>4589693.7933072355</v>
      </c>
      <c r="AO93" s="261">
        <v>4603674.4462897256</v>
      </c>
      <c r="AP93" s="261">
        <v>4616360.4495709613</v>
      </c>
      <c r="AQ93" s="261">
        <v>4627871.2483824454</v>
      </c>
      <c r="AR93" s="261">
        <v>4638315.3203791678</v>
      </c>
      <c r="AS93" s="261">
        <v>4647791.1763032945</v>
      </c>
      <c r="AT93" s="261">
        <v>4656388.2701691119</v>
      </c>
      <c r="AU93" s="261">
        <v>4664187.8269794295</v>
      </c>
      <c r="AV93" s="261">
        <v>4671263.5954447342</v>
      </c>
      <c r="AW93" s="261">
        <v>4677682.5323418742</v>
      </c>
      <c r="AX93" s="261">
        <v>4683505.424718149</v>
      </c>
      <c r="AY93" s="261">
        <v>4688787.4554767283</v>
      </c>
      <c r="AZ93" s="261">
        <v>4693578.7174965134</v>
      </c>
      <c r="BA93" s="261">
        <v>4693578.7174965134</v>
      </c>
      <c r="BB93" s="261">
        <v>4693578.7174965134</v>
      </c>
      <c r="BC93" s="261">
        <v>4693578.7174965134</v>
      </c>
      <c r="BD93" s="261">
        <v>4693578.7174965134</v>
      </c>
      <c r="BE93" s="261">
        <v>4693578.7174965134</v>
      </c>
      <c r="BF93" s="261">
        <v>4693578.7174965134</v>
      </c>
      <c r="BG93" s="261">
        <v>4693578.7174965134</v>
      </c>
      <c r="BH93" s="261" t="s">
        <v>528</v>
      </c>
      <c r="BI93" s="261" t="s">
        <v>528</v>
      </c>
    </row>
    <row r="94" spans="1:61" s="285" customFormat="1" ht="14.25" x14ac:dyDescent="0.25">
      <c r="A94" s="278" t="s">
        <v>391</v>
      </c>
      <c r="B94" s="262">
        <v>0</v>
      </c>
      <c r="C94" s="262">
        <v>0</v>
      </c>
      <c r="D94" s="262">
        <v>4.5724207499173941E-2</v>
      </c>
      <c r="E94" s="262">
        <v>0.26087239854865474</v>
      </c>
      <c r="F94" s="262">
        <v>0.37167235477716254</v>
      </c>
      <c r="G94" s="262">
        <v>0.43219759351049336</v>
      </c>
      <c r="H94" s="262">
        <v>0.46705385258742949</v>
      </c>
      <c r="I94" s="262">
        <v>0.48796000392191874</v>
      </c>
      <c r="J94" s="262">
        <v>0.50088717900228841</v>
      </c>
      <c r="K94" s="262">
        <v>0.50906489579704717</v>
      </c>
      <c r="L94" s="262">
        <v>0.51432716603751483</v>
      </c>
      <c r="M94" s="262">
        <v>0.51774836810941349</v>
      </c>
      <c r="N94" s="262">
        <v>0.51999989949569092</v>
      </c>
      <c r="O94" s="262">
        <v>0.52149228699320926</v>
      </c>
      <c r="P94" s="262">
        <v>0.52248677458972437</v>
      </c>
      <c r="Q94" s="262">
        <v>0.52315210058571404</v>
      </c>
      <c r="R94" s="262">
        <v>0.52359851380270195</v>
      </c>
      <c r="S94" s="262">
        <v>0.52389868494588465</v>
      </c>
      <c r="T94" s="262">
        <v>0.52410083655012851</v>
      </c>
      <c r="U94" s="262">
        <v>0.52423712950672763</v>
      </c>
      <c r="V94" s="262">
        <v>0.52432909354795409</v>
      </c>
      <c r="W94" s="262">
        <v>0.52439102453975983</v>
      </c>
      <c r="X94" s="262">
        <v>0.52443285290691777</v>
      </c>
      <c r="Y94" s="262">
        <v>0.52446111138580265</v>
      </c>
      <c r="Z94" s="262">
        <v>0.52448020561100606</v>
      </c>
      <c r="AA94" s="262">
        <v>0.52449310895285195</v>
      </c>
      <c r="AB94" s="262">
        <v>0.52450182920241883</v>
      </c>
      <c r="AC94" s="262">
        <v>0.52450772262719392</v>
      </c>
      <c r="AD94" s="262">
        <v>0.52451170561114568</v>
      </c>
      <c r="AE94" s="262">
        <v>0.52451439742055839</v>
      </c>
      <c r="AF94" s="262">
        <v>0.52451621657752945</v>
      </c>
      <c r="AG94" s="262">
        <v>0.52451744594841632</v>
      </c>
      <c r="AH94" s="262">
        <v>0.52451827671773055</v>
      </c>
      <c r="AI94" s="262">
        <v>0.52451883810353972</v>
      </c>
      <c r="AJ94" s="262">
        <v>0.52451921744046626</v>
      </c>
      <c r="AK94" s="262">
        <v>0.52451947375377594</v>
      </c>
      <c r="AL94" s="262">
        <v>0.52451964693445707</v>
      </c>
      <c r="AM94" s="262">
        <v>0.52451976394097888</v>
      </c>
      <c r="AN94" s="262">
        <v>0.52451984299122834</v>
      </c>
      <c r="AO94" s="262">
        <v>0.52451989639590146</v>
      </c>
      <c r="AP94" s="262">
        <v>0.52451993247356965</v>
      </c>
      <c r="AQ94" s="262">
        <v>0.52451995684501118</v>
      </c>
      <c r="AR94" s="262">
        <v>0.52451997330797062</v>
      </c>
      <c r="AS94" s="262">
        <v>0.52451998442833281</v>
      </c>
      <c r="AT94" s="262">
        <v>0.52451999193962551</v>
      </c>
      <c r="AU94" s="262">
        <v>0.52451999701298369</v>
      </c>
      <c r="AV94" s="262">
        <v>0.52452000043957092</v>
      </c>
      <c r="AW94" s="262">
        <v>0.52452000275384125</v>
      </c>
      <c r="AX94" s="262">
        <v>0.524520004316817</v>
      </c>
      <c r="AY94" s="262">
        <v>0.52452000537236287</v>
      </c>
      <c r="AZ94" s="262">
        <v>0.52452000608519778</v>
      </c>
      <c r="BA94" s="262" t="s">
        <v>528</v>
      </c>
      <c r="BB94" s="262" t="s">
        <v>528</v>
      </c>
      <c r="BC94" s="262" t="s">
        <v>528</v>
      </c>
      <c r="BD94" s="262" t="s">
        <v>528</v>
      </c>
      <c r="BE94" s="262" t="s">
        <v>528</v>
      </c>
      <c r="BF94" s="262" t="s">
        <v>528</v>
      </c>
      <c r="BG94" s="262" t="s">
        <v>528</v>
      </c>
      <c r="BH94" s="262" t="s">
        <v>528</v>
      </c>
      <c r="BI94" s="262" t="s">
        <v>528</v>
      </c>
    </row>
    <row r="95" spans="1:61" s="285" customFormat="1" ht="14.25" x14ac:dyDescent="0.25">
      <c r="A95" s="278" t="s">
        <v>392</v>
      </c>
      <c r="B95" s="263">
        <v>0</v>
      </c>
      <c r="C95" s="263">
        <v>0</v>
      </c>
      <c r="D95" s="263">
        <v>1.8656371810292534</v>
      </c>
      <c r="E95" s="263">
        <v>0</v>
      </c>
      <c r="F95" s="263">
        <v>0</v>
      </c>
      <c r="G95" s="263">
        <v>0</v>
      </c>
      <c r="H95" s="263">
        <v>0</v>
      </c>
      <c r="I95" s="263">
        <v>0</v>
      </c>
      <c r="J95" s="263">
        <v>0</v>
      </c>
      <c r="K95" s="263">
        <v>0</v>
      </c>
      <c r="L95" s="263">
        <v>0</v>
      </c>
      <c r="M95" s="263">
        <v>0</v>
      </c>
      <c r="N95" s="263">
        <v>0</v>
      </c>
      <c r="O95" s="263">
        <v>0</v>
      </c>
      <c r="P95" s="263">
        <v>0</v>
      </c>
      <c r="Q95" s="263">
        <v>0</v>
      </c>
      <c r="R95" s="263">
        <v>0</v>
      </c>
      <c r="S95" s="263">
        <v>0</v>
      </c>
      <c r="T95" s="263">
        <v>0</v>
      </c>
      <c r="U95" s="263">
        <v>0</v>
      </c>
      <c r="V95" s="263">
        <v>0</v>
      </c>
      <c r="W95" s="263">
        <v>0</v>
      </c>
      <c r="X95" s="263">
        <v>0</v>
      </c>
      <c r="Y95" s="263">
        <v>0</v>
      </c>
      <c r="Z95" s="263">
        <v>0</v>
      </c>
      <c r="AA95" s="263">
        <v>0</v>
      </c>
      <c r="AB95" s="263">
        <v>0</v>
      </c>
      <c r="AC95" s="263">
        <v>0</v>
      </c>
      <c r="AD95" s="263">
        <v>0</v>
      </c>
      <c r="AE95" s="263">
        <v>0</v>
      </c>
      <c r="AF95" s="263">
        <v>0</v>
      </c>
      <c r="AG95" s="263">
        <v>0</v>
      </c>
      <c r="AH95" s="263">
        <v>0</v>
      </c>
      <c r="AI95" s="263">
        <v>0</v>
      </c>
      <c r="AJ95" s="263">
        <v>0</v>
      </c>
      <c r="AK95" s="263">
        <v>0</v>
      </c>
      <c r="AL95" s="263">
        <v>0</v>
      </c>
      <c r="AM95" s="263">
        <v>0</v>
      </c>
      <c r="AN95" s="263">
        <v>0</v>
      </c>
      <c r="AO95" s="263">
        <v>0</v>
      </c>
      <c r="AP95" s="263">
        <v>0</v>
      </c>
      <c r="AQ95" s="263">
        <v>0</v>
      </c>
      <c r="AR95" s="263">
        <v>0</v>
      </c>
      <c r="AS95" s="263">
        <v>0</v>
      </c>
      <c r="AT95" s="263">
        <v>0</v>
      </c>
      <c r="AU95" s="263">
        <v>0</v>
      </c>
      <c r="AV95" s="263">
        <v>0</v>
      </c>
      <c r="AW95" s="263">
        <v>0</v>
      </c>
      <c r="AX95" s="263">
        <v>0</v>
      </c>
      <c r="AY95" s="263">
        <v>0</v>
      </c>
      <c r="AZ95" s="263">
        <v>0</v>
      </c>
      <c r="BA95" s="263" t="s">
        <v>528</v>
      </c>
      <c r="BB95" s="263" t="s">
        <v>528</v>
      </c>
      <c r="BC95" s="263" t="s">
        <v>528</v>
      </c>
      <c r="BD95" s="263" t="s">
        <v>528</v>
      </c>
      <c r="BE95" s="263" t="s">
        <v>528</v>
      </c>
      <c r="BF95" s="263" t="s">
        <v>528</v>
      </c>
      <c r="BG95" s="263" t="s">
        <v>528</v>
      </c>
      <c r="BH95" s="263" t="s">
        <v>528</v>
      </c>
      <c r="BI95" s="263" t="s">
        <v>528</v>
      </c>
    </row>
    <row r="96" spans="1:61" s="285" customFormat="1" ht="15" thickBot="1" x14ac:dyDescent="0.3">
      <c r="A96" s="279" t="s">
        <v>393</v>
      </c>
      <c r="B96" s="264">
        <v>0</v>
      </c>
      <c r="C96" s="264">
        <v>0</v>
      </c>
      <c r="D96" s="264">
        <v>0</v>
      </c>
      <c r="E96" s="264">
        <v>2.3465558066194947</v>
      </c>
      <c r="F96" s="264">
        <v>0</v>
      </c>
      <c r="G96" s="264">
        <v>0</v>
      </c>
      <c r="H96" s="264">
        <v>0</v>
      </c>
      <c r="I96" s="264">
        <v>0</v>
      </c>
      <c r="J96" s="264">
        <v>0</v>
      </c>
      <c r="K96" s="264">
        <v>0</v>
      </c>
      <c r="L96" s="264">
        <v>0</v>
      </c>
      <c r="M96" s="264">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c r="BA96" s="264" t="s">
        <v>528</v>
      </c>
      <c r="BB96" s="264" t="s">
        <v>528</v>
      </c>
      <c r="BC96" s="264" t="s">
        <v>528</v>
      </c>
      <c r="BD96" s="264" t="s">
        <v>528</v>
      </c>
      <c r="BE96" s="264" t="s">
        <v>528</v>
      </c>
      <c r="BF96" s="264" t="s">
        <v>528</v>
      </c>
      <c r="BG96" s="264" t="s">
        <v>528</v>
      </c>
      <c r="BH96" s="264" t="s">
        <v>528</v>
      </c>
      <c r="BI96" s="264" t="s">
        <v>528</v>
      </c>
    </row>
    <row r="97" spans="1:52" x14ac:dyDescent="0.25">
      <c r="C97" s="160"/>
      <c r="D97" s="160"/>
      <c r="E97" s="160"/>
      <c r="F97" s="160"/>
      <c r="G97" s="160"/>
      <c r="H97" s="160"/>
      <c r="I97" s="160"/>
      <c r="J97" s="160"/>
    </row>
    <row r="98" spans="1:52" ht="64.5" customHeight="1" x14ac:dyDescent="0.25">
      <c r="A98" s="389"/>
      <c r="B98" s="389"/>
      <c r="C98" s="389"/>
      <c r="D98" s="389"/>
      <c r="E98" s="389"/>
      <c r="F98" s="389"/>
      <c r="G98" s="389"/>
      <c r="H98" s="389"/>
      <c r="I98" s="389"/>
      <c r="J98" s="389"/>
      <c r="K98" s="389"/>
    </row>
    <row r="100" spans="1:52" x14ac:dyDescent="0.25">
      <c r="C100" s="160"/>
    </row>
    <row r="102" spans="1:52" x14ac:dyDescent="0.25">
      <c r="AZ102" s="161"/>
    </row>
    <row r="103" spans="1:52" ht="27.75" x14ac:dyDescent="0.25">
      <c r="B103" s="158"/>
      <c r="M103" s="158"/>
    </row>
    <row r="104" spans="1:52" ht="27.75" x14ac:dyDescent="0.25">
      <c r="B104" s="158"/>
      <c r="M104" s="162"/>
    </row>
  </sheetData>
  <mergeCells count="14">
    <mergeCell ref="D26:E26"/>
    <mergeCell ref="D27:E27"/>
    <mergeCell ref="A98:K98"/>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37" sqref="J37"/>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33.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6" t="str">
        <f>'1. паспорт местоположение'!$A$5</f>
        <v>Год раскрытия информации: 2024 год</v>
      </c>
      <c r="B5" s="336"/>
      <c r="C5" s="336"/>
      <c r="D5" s="336"/>
      <c r="E5" s="336"/>
      <c r="F5" s="336"/>
      <c r="G5" s="336"/>
      <c r="H5" s="336"/>
      <c r="I5" s="336"/>
      <c r="J5" s="336"/>
      <c r="K5" s="336"/>
      <c r="L5" s="3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f>
        <v xml:space="preserve"> АО "Россети Тюмень" </v>
      </c>
      <c r="B9" s="347"/>
      <c r="C9" s="347"/>
      <c r="D9" s="347"/>
      <c r="E9" s="347"/>
      <c r="F9" s="347"/>
      <c r="G9" s="347"/>
      <c r="H9" s="347"/>
      <c r="I9" s="347"/>
      <c r="J9" s="347"/>
      <c r="K9" s="347"/>
      <c r="L9" s="347"/>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7" t="str">
        <f>'5. анализ эконом эфф'!$A$12:$AR$12</f>
        <v>O_NS1100.KL.0020</v>
      </c>
      <c r="B12" s="347"/>
      <c r="C12" s="347"/>
      <c r="D12" s="347"/>
      <c r="E12" s="347"/>
      <c r="F12" s="347"/>
      <c r="G12" s="347"/>
      <c r="H12" s="347"/>
      <c r="I12" s="347"/>
      <c r="J12" s="347"/>
      <c r="K12" s="347"/>
      <c r="L12" s="347"/>
    </row>
    <row r="13" spans="1:44" x14ac:dyDescent="0.25">
      <c r="A13" s="337" t="s">
        <v>7</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55.5" customHeight="1" x14ac:dyDescent="0.25">
      <c r="A15" s="343"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56"/>
      <c r="C15" s="356"/>
      <c r="D15" s="356"/>
      <c r="E15" s="356"/>
      <c r="F15" s="356"/>
      <c r="G15" s="356"/>
      <c r="H15" s="356"/>
      <c r="I15" s="356"/>
      <c r="J15" s="356"/>
      <c r="K15" s="356"/>
      <c r="L15" s="356"/>
    </row>
    <row r="16" spans="1:44" x14ac:dyDescent="0.25">
      <c r="A16" s="337" t="s">
        <v>6</v>
      </c>
      <c r="B16" s="337"/>
      <c r="C16" s="337"/>
      <c r="D16" s="337"/>
      <c r="E16" s="337"/>
      <c r="F16" s="337"/>
      <c r="G16" s="337"/>
      <c r="H16" s="337"/>
      <c r="I16" s="337"/>
      <c r="J16" s="337"/>
      <c r="K16" s="337"/>
      <c r="L16" s="337"/>
    </row>
    <row r="17" spans="1:12" ht="15.75" customHeight="1" x14ac:dyDescent="0.25">
      <c r="L17" s="74"/>
    </row>
    <row r="18" spans="1:12" x14ac:dyDescent="0.25">
      <c r="K18" s="73"/>
    </row>
    <row r="19" spans="1:12" ht="15.75" customHeight="1" x14ac:dyDescent="0.25">
      <c r="A19" s="390" t="s">
        <v>344</v>
      </c>
      <c r="B19" s="390"/>
      <c r="C19" s="390"/>
      <c r="D19" s="390"/>
      <c r="E19" s="390"/>
      <c r="F19" s="390"/>
      <c r="G19" s="390"/>
      <c r="H19" s="390"/>
      <c r="I19" s="390"/>
      <c r="J19" s="390"/>
      <c r="K19" s="390"/>
      <c r="L19" s="390"/>
    </row>
    <row r="20" spans="1:12" x14ac:dyDescent="0.25">
      <c r="A20" s="61"/>
      <c r="B20" s="61"/>
      <c r="C20" s="72"/>
      <c r="D20" s="72"/>
      <c r="E20" s="72"/>
      <c r="F20" s="72"/>
      <c r="G20" s="72"/>
      <c r="H20" s="72"/>
      <c r="I20" s="72"/>
      <c r="J20" s="72"/>
      <c r="K20" s="72"/>
      <c r="L20" s="72"/>
    </row>
    <row r="21" spans="1:12" ht="28.5" customHeight="1" x14ac:dyDescent="0.25">
      <c r="A21" s="391" t="s">
        <v>169</v>
      </c>
      <c r="B21" s="391" t="s">
        <v>168</v>
      </c>
      <c r="C21" s="397" t="s">
        <v>279</v>
      </c>
      <c r="D21" s="397"/>
      <c r="E21" s="397"/>
      <c r="F21" s="397"/>
      <c r="G21" s="397"/>
      <c r="H21" s="397"/>
      <c r="I21" s="392" t="s">
        <v>167</v>
      </c>
      <c r="J21" s="394" t="s">
        <v>281</v>
      </c>
      <c r="K21" s="391" t="s">
        <v>166</v>
      </c>
      <c r="L21" s="393" t="s">
        <v>280</v>
      </c>
    </row>
    <row r="22" spans="1:12" ht="58.5" customHeight="1" x14ac:dyDescent="0.25">
      <c r="A22" s="391"/>
      <c r="B22" s="391"/>
      <c r="C22" s="398" t="s">
        <v>2</v>
      </c>
      <c r="D22" s="398"/>
      <c r="E22" s="93"/>
      <c r="F22" s="94"/>
      <c r="G22" s="399" t="s">
        <v>1</v>
      </c>
      <c r="H22" s="400"/>
      <c r="I22" s="392"/>
      <c r="J22" s="395"/>
      <c r="K22" s="391"/>
      <c r="L22" s="393"/>
    </row>
    <row r="23" spans="1:12" ht="47.25" x14ac:dyDescent="0.25">
      <c r="A23" s="391"/>
      <c r="B23" s="391"/>
      <c r="C23" s="71" t="s">
        <v>165</v>
      </c>
      <c r="D23" s="71" t="s">
        <v>164</v>
      </c>
      <c r="E23" s="71" t="s">
        <v>165</v>
      </c>
      <c r="F23" s="71" t="s">
        <v>164</v>
      </c>
      <c r="G23" s="71" t="s">
        <v>165</v>
      </c>
      <c r="H23" s="71" t="s">
        <v>164</v>
      </c>
      <c r="I23" s="392"/>
      <c r="J23" s="396"/>
      <c r="K23" s="391"/>
      <c r="L23" s="393"/>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70">
        <v>1</v>
      </c>
      <c r="B25" s="171" t="s">
        <v>163</v>
      </c>
      <c r="C25" s="66"/>
      <c r="D25" s="70"/>
      <c r="E25" s="70"/>
      <c r="F25" s="70"/>
      <c r="G25" s="70"/>
      <c r="H25" s="70"/>
      <c r="I25" s="70"/>
      <c r="J25" s="70"/>
      <c r="K25" s="64"/>
      <c r="L25" s="76"/>
    </row>
    <row r="26" spans="1:12" ht="21.75" customHeight="1" x14ac:dyDescent="0.25">
      <c r="A26" s="170" t="s">
        <v>162</v>
      </c>
      <c r="B26" s="172" t="s">
        <v>286</v>
      </c>
      <c r="C26" s="201" t="s">
        <v>396</v>
      </c>
      <c r="D26" s="201" t="s">
        <v>396</v>
      </c>
      <c r="E26" s="70"/>
      <c r="F26" s="70"/>
      <c r="G26" s="201">
        <v>45077</v>
      </c>
      <c r="H26" s="201">
        <v>45077</v>
      </c>
      <c r="I26" s="70">
        <v>100</v>
      </c>
      <c r="J26" s="70">
        <v>100</v>
      </c>
      <c r="K26" s="64"/>
      <c r="L26" s="64"/>
    </row>
    <row r="27" spans="1:12" s="62" customFormat="1" ht="39" customHeight="1" x14ac:dyDescent="0.25">
      <c r="A27" s="170" t="s">
        <v>161</v>
      </c>
      <c r="B27" s="172" t="s">
        <v>288</v>
      </c>
      <c r="C27" s="201" t="s">
        <v>396</v>
      </c>
      <c r="D27" s="201" t="s">
        <v>396</v>
      </c>
      <c r="E27" s="70"/>
      <c r="F27" s="70"/>
      <c r="G27" s="201">
        <v>45077</v>
      </c>
      <c r="H27" s="201">
        <v>45077</v>
      </c>
      <c r="I27" s="70">
        <v>100</v>
      </c>
      <c r="J27" s="70">
        <v>100</v>
      </c>
      <c r="K27" s="64"/>
      <c r="L27" s="64"/>
    </row>
    <row r="28" spans="1:12" s="62" customFormat="1" ht="55.5" customHeight="1" x14ac:dyDescent="0.25">
      <c r="A28" s="170" t="s">
        <v>287</v>
      </c>
      <c r="B28" s="172" t="s">
        <v>292</v>
      </c>
      <c r="C28" s="201" t="s">
        <v>396</v>
      </c>
      <c r="D28" s="201" t="s">
        <v>396</v>
      </c>
      <c r="E28" s="70"/>
      <c r="F28" s="70"/>
      <c r="G28" s="119" t="s">
        <v>376</v>
      </c>
      <c r="H28" s="119" t="s">
        <v>376</v>
      </c>
      <c r="I28" s="70"/>
      <c r="J28" s="70"/>
      <c r="K28" s="64"/>
      <c r="L28" s="64"/>
    </row>
    <row r="29" spans="1:12" s="62" customFormat="1" ht="39" customHeight="1" x14ac:dyDescent="0.25">
      <c r="A29" s="170" t="s">
        <v>160</v>
      </c>
      <c r="B29" s="172" t="s">
        <v>291</v>
      </c>
      <c r="C29" s="201" t="s">
        <v>396</v>
      </c>
      <c r="D29" s="201" t="s">
        <v>396</v>
      </c>
      <c r="E29" s="70"/>
      <c r="F29" s="70"/>
      <c r="G29" s="119" t="s">
        <v>376</v>
      </c>
      <c r="H29" s="119" t="s">
        <v>376</v>
      </c>
      <c r="I29" s="70"/>
      <c r="J29" s="70"/>
      <c r="K29" s="64"/>
      <c r="L29" s="64"/>
    </row>
    <row r="30" spans="1:12" s="62" customFormat="1" ht="42" customHeight="1" x14ac:dyDescent="0.25">
      <c r="A30" s="170" t="s">
        <v>159</v>
      </c>
      <c r="B30" s="172" t="s">
        <v>293</v>
      </c>
      <c r="C30" s="201" t="s">
        <v>396</v>
      </c>
      <c r="D30" s="201" t="s">
        <v>396</v>
      </c>
      <c r="E30" s="70"/>
      <c r="F30" s="70"/>
      <c r="G30" s="201">
        <v>45323</v>
      </c>
      <c r="H30" s="201">
        <v>45412</v>
      </c>
      <c r="I30" s="115"/>
      <c r="J30" s="115"/>
      <c r="K30" s="64"/>
      <c r="L30" s="168"/>
    </row>
    <row r="31" spans="1:12" s="62" customFormat="1" ht="37.5" customHeight="1" x14ac:dyDescent="0.25">
      <c r="A31" s="170" t="s">
        <v>158</v>
      </c>
      <c r="B31" s="173" t="s">
        <v>289</v>
      </c>
      <c r="C31" s="201" t="s">
        <v>396</v>
      </c>
      <c r="D31" s="201" t="s">
        <v>396</v>
      </c>
      <c r="E31" s="70"/>
      <c r="F31" s="70"/>
      <c r="G31" s="201">
        <v>45139</v>
      </c>
      <c r="H31" s="201">
        <v>45229</v>
      </c>
      <c r="I31" s="115"/>
      <c r="J31" s="115"/>
      <c r="K31" s="64"/>
      <c r="L31" s="168"/>
    </row>
    <row r="32" spans="1:12" s="62" customFormat="1" ht="34.5" customHeight="1" x14ac:dyDescent="0.25">
      <c r="A32" s="170" t="s">
        <v>156</v>
      </c>
      <c r="B32" s="173" t="s">
        <v>294</v>
      </c>
      <c r="C32" s="201" t="s">
        <v>396</v>
      </c>
      <c r="D32" s="201" t="s">
        <v>396</v>
      </c>
      <c r="E32" s="70"/>
      <c r="F32" s="70"/>
      <c r="G32" s="201">
        <v>45231</v>
      </c>
      <c r="H32" s="201">
        <v>45412</v>
      </c>
      <c r="I32" s="115"/>
      <c r="J32" s="115"/>
      <c r="K32" s="64"/>
      <c r="L32" s="168"/>
    </row>
    <row r="33" spans="1:12" s="62" customFormat="1" ht="37.5" customHeight="1" x14ac:dyDescent="0.25">
      <c r="A33" s="170" t="s">
        <v>305</v>
      </c>
      <c r="B33" s="173" t="s">
        <v>241</v>
      </c>
      <c r="C33" s="201" t="s">
        <v>396</v>
      </c>
      <c r="D33" s="201" t="s">
        <v>396</v>
      </c>
      <c r="E33" s="70"/>
      <c r="F33" s="70"/>
      <c r="G33" s="201" t="s">
        <v>376</v>
      </c>
      <c r="H33" s="201" t="s">
        <v>376</v>
      </c>
      <c r="I33" s="115"/>
      <c r="J33" s="115"/>
      <c r="K33" s="64"/>
      <c r="L33" s="168"/>
    </row>
    <row r="34" spans="1:12" s="62" customFormat="1" ht="47.25" customHeight="1" x14ac:dyDescent="0.25">
      <c r="A34" s="170" t="s">
        <v>306</v>
      </c>
      <c r="B34" s="173" t="s">
        <v>298</v>
      </c>
      <c r="C34" s="201" t="s">
        <v>396</v>
      </c>
      <c r="D34" s="201" t="s">
        <v>396</v>
      </c>
      <c r="E34" s="69"/>
      <c r="F34" s="69"/>
      <c r="G34" s="325" t="s">
        <v>376</v>
      </c>
      <c r="H34" s="325" t="s">
        <v>376</v>
      </c>
      <c r="I34" s="115"/>
      <c r="J34" s="116"/>
      <c r="K34" s="64"/>
      <c r="L34" s="168"/>
    </row>
    <row r="35" spans="1:12" s="62" customFormat="1" ht="33.75" customHeight="1" x14ac:dyDescent="0.25">
      <c r="A35" s="170" t="s">
        <v>307</v>
      </c>
      <c r="B35" s="173" t="s">
        <v>157</v>
      </c>
      <c r="C35" s="201" t="s">
        <v>396</v>
      </c>
      <c r="D35" s="201" t="s">
        <v>396</v>
      </c>
      <c r="E35" s="69"/>
      <c r="F35" s="69"/>
      <c r="G35" s="201">
        <v>45413</v>
      </c>
      <c r="H35" s="201">
        <v>45427</v>
      </c>
      <c r="I35" s="115"/>
      <c r="J35" s="116"/>
      <c r="K35" s="64"/>
      <c r="L35" s="168"/>
    </row>
    <row r="36" spans="1:12" ht="36.75" customHeight="1" x14ac:dyDescent="0.25">
      <c r="A36" s="170" t="s">
        <v>308</v>
      </c>
      <c r="B36" s="173" t="s">
        <v>290</v>
      </c>
      <c r="C36" s="201" t="s">
        <v>396</v>
      </c>
      <c r="D36" s="201" t="s">
        <v>396</v>
      </c>
      <c r="E36" s="68"/>
      <c r="F36" s="67"/>
      <c r="G36" s="201" t="s">
        <v>376</v>
      </c>
      <c r="H36" s="201" t="s">
        <v>376</v>
      </c>
      <c r="I36" s="115"/>
      <c r="J36" s="116"/>
      <c r="K36" s="64"/>
      <c r="L36" s="168"/>
    </row>
    <row r="37" spans="1:12" ht="32.25" customHeight="1" x14ac:dyDescent="0.25">
      <c r="A37" s="170" t="s">
        <v>309</v>
      </c>
      <c r="B37" s="173" t="s">
        <v>155</v>
      </c>
      <c r="C37" s="201" t="s">
        <v>396</v>
      </c>
      <c r="D37" s="201" t="s">
        <v>396</v>
      </c>
      <c r="E37" s="68"/>
      <c r="F37" s="67"/>
      <c r="G37" s="201">
        <v>45323</v>
      </c>
      <c r="H37" s="201">
        <v>45412</v>
      </c>
      <c r="I37" s="115"/>
      <c r="J37" s="116"/>
      <c r="K37" s="64"/>
      <c r="L37" s="117"/>
    </row>
    <row r="38" spans="1:12" ht="22.5" customHeight="1" x14ac:dyDescent="0.25">
      <c r="A38" s="170" t="s">
        <v>504</v>
      </c>
      <c r="B38" s="171" t="s">
        <v>154</v>
      </c>
      <c r="C38" s="163"/>
      <c r="D38" s="163"/>
      <c r="E38" s="64"/>
      <c r="F38" s="64"/>
      <c r="G38" s="326"/>
      <c r="H38" s="326"/>
      <c r="I38" s="64"/>
      <c r="J38" s="64"/>
      <c r="K38" s="64"/>
      <c r="L38" s="64"/>
    </row>
    <row r="39" spans="1:12" ht="53.25" customHeight="1" x14ac:dyDescent="0.25">
      <c r="A39" s="170">
        <v>2</v>
      </c>
      <c r="B39" s="173" t="s">
        <v>295</v>
      </c>
      <c r="C39" s="201" t="s">
        <v>396</v>
      </c>
      <c r="D39" s="201" t="s">
        <v>396</v>
      </c>
      <c r="E39" s="64"/>
      <c r="F39" s="64"/>
      <c r="G39" s="327">
        <v>45428</v>
      </c>
      <c r="H39" s="201">
        <v>45459</v>
      </c>
      <c r="I39" s="64"/>
      <c r="J39" s="64"/>
      <c r="K39" s="64"/>
      <c r="L39" s="64"/>
    </row>
    <row r="40" spans="1:12" ht="31.5" customHeight="1" x14ac:dyDescent="0.25">
      <c r="A40" s="170" t="s">
        <v>153</v>
      </c>
      <c r="B40" s="173" t="s">
        <v>297</v>
      </c>
      <c r="C40" s="201" t="s">
        <v>396</v>
      </c>
      <c r="D40" s="201" t="s">
        <v>396</v>
      </c>
      <c r="E40" s="64"/>
      <c r="F40" s="64"/>
      <c r="G40" s="201">
        <v>45459</v>
      </c>
      <c r="H40" s="328">
        <v>45473</v>
      </c>
      <c r="I40" s="64"/>
      <c r="J40" s="64"/>
      <c r="K40" s="64"/>
      <c r="L40" s="64"/>
    </row>
    <row r="41" spans="1:12" ht="38.25" customHeight="1" x14ac:dyDescent="0.25">
      <c r="A41" s="170" t="s">
        <v>152</v>
      </c>
      <c r="B41" s="171" t="s">
        <v>374</v>
      </c>
      <c r="C41" s="164"/>
      <c r="D41" s="119"/>
      <c r="E41" s="64"/>
      <c r="F41" s="64"/>
      <c r="G41" s="328"/>
      <c r="H41" s="201"/>
      <c r="I41" s="64"/>
      <c r="J41" s="64"/>
      <c r="K41" s="64"/>
      <c r="L41" s="64"/>
    </row>
    <row r="42" spans="1:12" ht="42" customHeight="1" x14ac:dyDescent="0.25">
      <c r="A42" s="170">
        <v>3</v>
      </c>
      <c r="B42" s="173" t="s">
        <v>296</v>
      </c>
      <c r="C42" s="201" t="s">
        <v>396</v>
      </c>
      <c r="D42" s="201" t="s">
        <v>396</v>
      </c>
      <c r="E42" s="64"/>
      <c r="F42" s="64"/>
      <c r="G42" s="327">
        <v>45459</v>
      </c>
      <c r="H42" s="327">
        <v>45473</v>
      </c>
      <c r="I42" s="64"/>
      <c r="J42" s="64"/>
      <c r="K42" s="64"/>
      <c r="L42" s="64"/>
    </row>
    <row r="43" spans="1:12" ht="30" customHeight="1" x14ac:dyDescent="0.25">
      <c r="A43" s="170" t="s">
        <v>151</v>
      </c>
      <c r="B43" s="173" t="s">
        <v>149</v>
      </c>
      <c r="C43" s="201" t="s">
        <v>396</v>
      </c>
      <c r="D43" s="201" t="s">
        <v>396</v>
      </c>
      <c r="E43" s="64"/>
      <c r="F43" s="64"/>
      <c r="G43" s="329">
        <v>45474</v>
      </c>
      <c r="H43" s="330">
        <v>45488</v>
      </c>
      <c r="I43" s="64"/>
      <c r="J43" s="64"/>
      <c r="K43" s="64"/>
      <c r="L43" s="64"/>
    </row>
    <row r="44" spans="1:12" ht="31.5" customHeight="1" x14ac:dyDescent="0.25">
      <c r="A44" s="170" t="s">
        <v>150</v>
      </c>
      <c r="B44" s="173" t="s">
        <v>147</v>
      </c>
      <c r="C44" s="201" t="s">
        <v>396</v>
      </c>
      <c r="D44" s="201" t="s">
        <v>396</v>
      </c>
      <c r="E44" s="64"/>
      <c r="F44" s="64"/>
      <c r="G44" s="331">
        <v>45489</v>
      </c>
      <c r="H44" s="331">
        <v>45534</v>
      </c>
      <c r="I44" s="64"/>
      <c r="J44" s="64"/>
      <c r="K44" s="64"/>
      <c r="L44" s="64"/>
    </row>
    <row r="45" spans="1:12" ht="70.5" customHeight="1" x14ac:dyDescent="0.25">
      <c r="A45" s="170" t="s">
        <v>148</v>
      </c>
      <c r="B45" s="173" t="s">
        <v>301</v>
      </c>
      <c r="C45" s="201" t="s">
        <v>396</v>
      </c>
      <c r="D45" s="201" t="s">
        <v>396</v>
      </c>
      <c r="E45" s="64"/>
      <c r="F45" s="64"/>
      <c r="G45" s="220" t="s">
        <v>376</v>
      </c>
      <c r="H45" s="220" t="s">
        <v>376</v>
      </c>
      <c r="I45" s="64"/>
      <c r="J45" s="64"/>
      <c r="K45" s="64"/>
      <c r="L45" s="64"/>
    </row>
    <row r="46" spans="1:12" ht="117" customHeight="1" x14ac:dyDescent="0.25">
      <c r="A46" s="170" t="s">
        <v>146</v>
      </c>
      <c r="B46" s="173" t="s">
        <v>299</v>
      </c>
      <c r="C46" s="201" t="s">
        <v>396</v>
      </c>
      <c r="D46" s="201" t="s">
        <v>396</v>
      </c>
      <c r="E46" s="65" t="s">
        <v>376</v>
      </c>
      <c r="F46" s="65" t="s">
        <v>376</v>
      </c>
      <c r="G46" s="222" t="s">
        <v>376</v>
      </c>
      <c r="H46" s="220" t="s">
        <v>376</v>
      </c>
      <c r="I46" s="64"/>
      <c r="J46" s="64"/>
      <c r="K46" s="64"/>
      <c r="L46" s="64"/>
    </row>
    <row r="47" spans="1:12" ht="25.5" customHeight="1" x14ac:dyDescent="0.25">
      <c r="A47" s="170" t="s">
        <v>144</v>
      </c>
      <c r="B47" s="173" t="s">
        <v>145</v>
      </c>
      <c r="C47" s="201" t="s">
        <v>396</v>
      </c>
      <c r="D47" s="201" t="s">
        <v>396</v>
      </c>
      <c r="E47" s="64"/>
      <c r="F47" s="64"/>
      <c r="G47" s="222">
        <v>45536</v>
      </c>
      <c r="H47" s="220">
        <v>45550</v>
      </c>
      <c r="I47" s="64"/>
      <c r="J47" s="64"/>
      <c r="K47" s="64"/>
      <c r="L47" s="64"/>
    </row>
    <row r="48" spans="1:12" ht="26.25" customHeight="1" x14ac:dyDescent="0.25">
      <c r="A48" s="214" t="s">
        <v>520</v>
      </c>
      <c r="B48" s="215" t="s">
        <v>143</v>
      </c>
      <c r="C48" s="220"/>
      <c r="D48" s="222"/>
      <c r="E48" s="64"/>
      <c r="F48" s="64"/>
      <c r="G48" s="220"/>
      <c r="H48" s="222"/>
      <c r="I48" s="64"/>
      <c r="J48" s="64"/>
      <c r="K48" s="64"/>
      <c r="L48" s="64"/>
    </row>
    <row r="49" spans="1:12" ht="33.75" customHeight="1" x14ac:dyDescent="0.25">
      <c r="A49" s="170">
        <v>4</v>
      </c>
      <c r="B49" s="173" t="s">
        <v>141</v>
      </c>
      <c r="C49" s="201" t="s">
        <v>396</v>
      </c>
      <c r="D49" s="201" t="s">
        <v>396</v>
      </c>
      <c r="E49" s="64"/>
      <c r="F49" s="64"/>
      <c r="G49" s="221">
        <v>45551</v>
      </c>
      <c r="H49" s="221">
        <v>45565</v>
      </c>
      <c r="I49" s="64"/>
      <c r="J49" s="64"/>
      <c r="K49" s="64"/>
      <c r="L49" s="64"/>
    </row>
    <row r="50" spans="1:12" ht="67.5" customHeight="1" x14ac:dyDescent="0.25">
      <c r="A50" s="170" t="s">
        <v>142</v>
      </c>
      <c r="B50" s="173" t="s">
        <v>300</v>
      </c>
      <c r="C50" s="201" t="s">
        <v>396</v>
      </c>
      <c r="D50" s="201" t="s">
        <v>396</v>
      </c>
      <c r="E50" s="64"/>
      <c r="F50" s="64"/>
      <c r="G50" s="221">
        <v>45566</v>
      </c>
      <c r="H50" s="221">
        <v>45580</v>
      </c>
      <c r="I50" s="64"/>
      <c r="J50" s="64"/>
      <c r="K50" s="64"/>
      <c r="L50" s="64"/>
    </row>
    <row r="51" spans="1:12" ht="60" customHeight="1" x14ac:dyDescent="0.25">
      <c r="A51" s="170" t="s">
        <v>140</v>
      </c>
      <c r="B51" s="173" t="s">
        <v>302</v>
      </c>
      <c r="C51" s="201" t="s">
        <v>396</v>
      </c>
      <c r="D51" s="201" t="s">
        <v>396</v>
      </c>
      <c r="E51" s="64"/>
      <c r="F51" s="64"/>
      <c r="G51" s="222" t="s">
        <v>376</v>
      </c>
      <c r="H51" s="220" t="s">
        <v>376</v>
      </c>
      <c r="I51" s="64"/>
      <c r="J51" s="64"/>
      <c r="K51" s="64"/>
      <c r="L51" s="64"/>
    </row>
    <row r="52" spans="1:12" ht="56.25" customHeight="1" x14ac:dyDescent="0.25">
      <c r="A52" s="170" t="s">
        <v>138</v>
      </c>
      <c r="B52" s="173" t="s">
        <v>139</v>
      </c>
      <c r="C52" s="201" t="s">
        <v>396</v>
      </c>
      <c r="D52" s="201" t="s">
        <v>396</v>
      </c>
      <c r="E52" s="64"/>
      <c r="F52" s="64"/>
      <c r="G52" s="219">
        <v>45581</v>
      </c>
      <c r="H52" s="219">
        <v>45595</v>
      </c>
      <c r="I52" s="64"/>
      <c r="J52" s="64"/>
      <c r="K52" s="64"/>
      <c r="L52" s="64"/>
    </row>
    <row r="53" spans="1:12" ht="44.25" customHeight="1" x14ac:dyDescent="0.25">
      <c r="A53" s="170" t="s">
        <v>136</v>
      </c>
      <c r="B53" s="97" t="s">
        <v>303</v>
      </c>
      <c r="C53" s="201" t="s">
        <v>396</v>
      </c>
      <c r="D53" s="201" t="s">
        <v>396</v>
      </c>
      <c r="E53" s="64"/>
      <c r="F53" s="64"/>
      <c r="G53" s="221">
        <v>45597</v>
      </c>
      <c r="H53" s="221">
        <v>45611</v>
      </c>
      <c r="I53" s="64"/>
      <c r="J53" s="64"/>
      <c r="K53" s="64"/>
      <c r="L53" s="64"/>
    </row>
    <row r="54" spans="1:12" ht="46.5" customHeight="1" x14ac:dyDescent="0.25">
      <c r="A54" s="170" t="s">
        <v>304</v>
      </c>
      <c r="B54" s="173" t="s">
        <v>137</v>
      </c>
      <c r="C54" s="201" t="s">
        <v>396</v>
      </c>
      <c r="D54" s="201" t="s">
        <v>396</v>
      </c>
      <c r="E54" s="64"/>
      <c r="F54" s="64"/>
      <c r="G54" s="223" t="s">
        <v>376</v>
      </c>
      <c r="H54" s="223" t="s">
        <v>376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 zoomScale="70" zoomScaleNormal="70" zoomScaleSheetLayoutView="70" workbookViewId="0">
      <selection activeCell="C24" sqref="C24:AC86"/>
    </sheetView>
  </sheetViews>
  <sheetFormatPr defaultColWidth="9.140625" defaultRowHeight="15.75" x14ac:dyDescent="0.25"/>
  <cols>
    <col min="1" max="1" width="9.140625" style="194"/>
    <col min="2" max="2" width="57.85546875" style="194" customWidth="1"/>
    <col min="3" max="3" width="13" style="194" customWidth="1"/>
    <col min="4" max="4" width="17.85546875" style="194" customWidth="1"/>
    <col min="5" max="5" width="20.42578125" style="194" customWidth="1"/>
    <col min="6" max="6" width="18.7109375" style="194" customWidth="1"/>
    <col min="7" max="7" width="12.85546875" style="195" customWidth="1"/>
    <col min="8" max="8" width="6.5703125" style="195" customWidth="1"/>
    <col min="9" max="9" width="5.42578125" style="195" customWidth="1"/>
    <col min="10" max="10" width="8.140625" style="195" customWidth="1"/>
    <col min="11" max="11" width="7.28515625" style="195" customWidth="1"/>
    <col min="12" max="13" width="6.7109375" style="194" customWidth="1"/>
    <col min="14" max="14" width="8.5703125" style="194" customWidth="1"/>
    <col min="15" max="17" width="6.140625" style="194" customWidth="1"/>
    <col min="18" max="18" width="7.42578125" style="194" customWidth="1"/>
    <col min="19" max="19" width="7.5703125" style="194" customWidth="1"/>
    <col min="20" max="20" width="6.140625" style="194" customWidth="1"/>
    <col min="21" max="21" width="7.5703125" style="194" customWidth="1"/>
    <col min="22" max="22" width="8.7109375" style="194" customWidth="1"/>
    <col min="23" max="25" width="6.140625" style="194" customWidth="1"/>
    <col min="26" max="26" width="8.7109375" style="194" customWidth="1"/>
    <col min="27" max="27" width="6.140625" style="194" customWidth="1"/>
    <col min="28" max="28" width="13.140625" style="194" customWidth="1"/>
    <col min="29" max="29" width="18.140625" style="194" customWidth="1"/>
    <col min="30" max="30" width="9.140625" style="194"/>
    <col min="31" max="31" width="38.140625" style="194" customWidth="1"/>
    <col min="32" max="16384" width="9.140625" style="194"/>
  </cols>
  <sheetData>
    <row r="1" spans="1:29" ht="18.75" x14ac:dyDescent="0.25">
      <c r="A1" s="195"/>
      <c r="B1" s="195"/>
      <c r="C1" s="195"/>
      <c r="D1" s="195"/>
      <c r="E1" s="195"/>
      <c r="F1" s="195"/>
      <c r="L1" s="195"/>
      <c r="M1" s="195"/>
      <c r="AC1" s="193" t="s">
        <v>69</v>
      </c>
    </row>
    <row r="2" spans="1:29" ht="18.75" x14ac:dyDescent="0.3">
      <c r="A2" s="195"/>
      <c r="B2" s="195"/>
      <c r="C2" s="195"/>
      <c r="D2" s="195"/>
      <c r="E2" s="195"/>
      <c r="F2" s="195"/>
      <c r="L2" s="195"/>
      <c r="M2" s="195"/>
      <c r="AC2" s="192" t="s">
        <v>10</v>
      </c>
    </row>
    <row r="3" spans="1:29" ht="18.75" x14ac:dyDescent="0.3">
      <c r="A3" s="195"/>
      <c r="B3" s="195"/>
      <c r="C3" s="195"/>
      <c r="D3" s="195"/>
      <c r="E3" s="195"/>
      <c r="F3" s="195"/>
      <c r="L3" s="195"/>
      <c r="M3" s="195"/>
      <c r="AC3" s="192" t="s">
        <v>68</v>
      </c>
    </row>
    <row r="4" spans="1:29" ht="18.75" customHeight="1" x14ac:dyDescent="0.25">
      <c r="A4" s="336" t="s">
        <v>547</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195"/>
      <c r="B5" s="195"/>
      <c r="C5" s="195"/>
      <c r="D5" s="195"/>
      <c r="E5" s="195"/>
      <c r="F5" s="195"/>
      <c r="L5" s="195"/>
      <c r="M5" s="195"/>
      <c r="AC5" s="192"/>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98"/>
      <c r="B7" s="98"/>
      <c r="C7" s="98"/>
      <c r="D7" s="98"/>
      <c r="E7" s="98"/>
      <c r="F7" s="98"/>
      <c r="G7" s="98"/>
      <c r="H7" s="98"/>
      <c r="I7" s="98"/>
      <c r="J7" s="165"/>
      <c r="K7" s="165"/>
      <c r="L7" s="165"/>
      <c r="M7" s="165"/>
      <c r="N7" s="165"/>
      <c r="O7" s="165"/>
      <c r="P7" s="165"/>
      <c r="Q7" s="165"/>
      <c r="R7" s="165"/>
      <c r="S7" s="165"/>
      <c r="T7" s="165"/>
      <c r="U7" s="165"/>
      <c r="V7" s="165"/>
      <c r="W7" s="165"/>
      <c r="X7" s="165"/>
      <c r="Y7" s="165"/>
      <c r="Z7" s="165"/>
      <c r="AA7" s="165"/>
      <c r="AB7" s="165"/>
      <c r="AC7" s="165"/>
    </row>
    <row r="8" spans="1:29" x14ac:dyDescent="0.25">
      <c r="A8" s="341" t="s">
        <v>522</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98"/>
      <c r="B10" s="98"/>
      <c r="C10" s="98"/>
      <c r="D10" s="98"/>
      <c r="E10" s="98"/>
      <c r="F10" s="98"/>
      <c r="G10" s="98"/>
      <c r="H10" s="98"/>
      <c r="I10" s="98"/>
      <c r="J10" s="165"/>
      <c r="K10" s="165"/>
      <c r="L10" s="165"/>
      <c r="M10" s="165"/>
      <c r="N10" s="165"/>
      <c r="O10" s="165"/>
      <c r="P10" s="165"/>
      <c r="Q10" s="165"/>
      <c r="R10" s="165"/>
      <c r="S10" s="165"/>
      <c r="T10" s="165"/>
      <c r="U10" s="165"/>
      <c r="V10" s="165"/>
      <c r="W10" s="165"/>
      <c r="X10" s="165"/>
      <c r="Y10" s="165"/>
      <c r="Z10" s="165"/>
      <c r="AA10" s="165"/>
      <c r="AB10" s="165"/>
      <c r="AC10" s="165"/>
    </row>
    <row r="11" spans="1:29" x14ac:dyDescent="0.25">
      <c r="A11" s="347" t="str">
        <f>'6.1. Паспорт сетевой график'!A12:L12</f>
        <v>O_NS1100.KL.0020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0"/>
      <c r="B13" s="10"/>
      <c r="C13" s="10"/>
      <c r="D13" s="10"/>
      <c r="E13" s="10"/>
      <c r="F13" s="10"/>
      <c r="G13" s="10"/>
      <c r="H13" s="10"/>
      <c r="I13" s="10"/>
      <c r="J13" s="166"/>
      <c r="K13" s="166"/>
      <c r="L13" s="166"/>
      <c r="M13" s="166"/>
      <c r="N13" s="166"/>
      <c r="O13" s="166"/>
      <c r="P13" s="166"/>
      <c r="Q13" s="166"/>
      <c r="R13" s="166"/>
      <c r="S13" s="166"/>
      <c r="T13" s="166"/>
      <c r="U13" s="166"/>
      <c r="V13" s="166"/>
      <c r="W13" s="166"/>
      <c r="X13" s="166"/>
      <c r="Y13" s="166"/>
      <c r="Z13" s="166"/>
      <c r="AA13" s="166"/>
      <c r="AB13" s="166"/>
      <c r="AC13" s="166"/>
    </row>
    <row r="14" spans="1:29" ht="40.5" customHeight="1" x14ac:dyDescent="0.25">
      <c r="A14" s="343" t="str">
        <f>'6.1. Паспорт сетевой график'!A15:L15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195"/>
      <c r="L17" s="195"/>
      <c r="M17" s="195"/>
      <c r="N17" s="195"/>
      <c r="O17" s="195"/>
      <c r="P17" s="195"/>
      <c r="Q17" s="195"/>
      <c r="R17" s="195"/>
      <c r="S17" s="195"/>
      <c r="T17" s="195"/>
      <c r="U17" s="195"/>
      <c r="V17" s="195"/>
      <c r="W17" s="195"/>
      <c r="X17" s="195"/>
      <c r="Y17" s="195"/>
      <c r="Z17" s="195"/>
      <c r="AA17" s="195"/>
      <c r="AB17" s="195"/>
    </row>
    <row r="18" spans="1:32" x14ac:dyDescent="0.25">
      <c r="A18" s="406" t="s">
        <v>345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195"/>
      <c r="B19" s="195"/>
      <c r="C19" s="195"/>
      <c r="D19" s="195"/>
      <c r="E19" s="224"/>
      <c r="F19" s="224"/>
      <c r="G19" s="224"/>
      <c r="L19" s="195"/>
      <c r="M19" s="195"/>
      <c r="N19" s="195"/>
      <c r="O19" s="195"/>
      <c r="P19" s="195"/>
      <c r="Q19" s="195"/>
      <c r="R19" s="195"/>
      <c r="S19" s="195"/>
      <c r="T19" s="195"/>
      <c r="U19" s="195"/>
      <c r="V19" s="195"/>
      <c r="W19" s="195"/>
      <c r="X19" s="195"/>
      <c r="Y19" s="195"/>
      <c r="Z19" s="195"/>
      <c r="AA19" s="195"/>
      <c r="AB19" s="195"/>
    </row>
    <row r="20" spans="1:32" ht="33" customHeight="1" x14ac:dyDescent="0.25">
      <c r="A20" s="407" t="s">
        <v>420</v>
      </c>
      <c r="B20" s="407" t="s">
        <v>421</v>
      </c>
      <c r="C20" s="409" t="s">
        <v>422</v>
      </c>
      <c r="D20" s="409"/>
      <c r="E20" s="410" t="s">
        <v>505</v>
      </c>
      <c r="F20" s="410"/>
      <c r="G20" s="411" t="s">
        <v>553</v>
      </c>
      <c r="H20" s="401" t="s">
        <v>508</v>
      </c>
      <c r="I20" s="402"/>
      <c r="J20" s="402"/>
      <c r="K20" s="402"/>
      <c r="L20" s="401" t="s">
        <v>509</v>
      </c>
      <c r="M20" s="402"/>
      <c r="N20" s="402"/>
      <c r="O20" s="402"/>
      <c r="P20" s="401" t="s">
        <v>510</v>
      </c>
      <c r="Q20" s="402"/>
      <c r="R20" s="402"/>
      <c r="S20" s="402"/>
      <c r="T20" s="401" t="s">
        <v>511</v>
      </c>
      <c r="U20" s="402"/>
      <c r="V20" s="402"/>
      <c r="W20" s="402"/>
      <c r="X20" s="401" t="s">
        <v>554</v>
      </c>
      <c r="Y20" s="402"/>
      <c r="Z20" s="402"/>
      <c r="AA20" s="402"/>
      <c r="AB20" s="403" t="s">
        <v>423</v>
      </c>
      <c r="AC20" s="403"/>
      <c r="AD20" s="225"/>
      <c r="AE20" s="225"/>
      <c r="AF20" s="225"/>
    </row>
    <row r="21" spans="1:32" ht="99.75" customHeight="1" x14ac:dyDescent="0.25">
      <c r="A21" s="408"/>
      <c r="B21" s="408"/>
      <c r="C21" s="409"/>
      <c r="D21" s="409"/>
      <c r="E21" s="410"/>
      <c r="F21" s="410"/>
      <c r="G21" s="412"/>
      <c r="H21" s="404" t="s">
        <v>2</v>
      </c>
      <c r="I21" s="404"/>
      <c r="J21" s="404" t="s">
        <v>419</v>
      </c>
      <c r="K21" s="404"/>
      <c r="L21" s="404" t="s">
        <v>2</v>
      </c>
      <c r="M21" s="404"/>
      <c r="N21" s="404" t="s">
        <v>419</v>
      </c>
      <c r="O21" s="404"/>
      <c r="P21" s="404" t="s">
        <v>2</v>
      </c>
      <c r="Q21" s="404"/>
      <c r="R21" s="404" t="s">
        <v>419</v>
      </c>
      <c r="S21" s="404"/>
      <c r="T21" s="404" t="s">
        <v>2</v>
      </c>
      <c r="U21" s="404"/>
      <c r="V21" s="404" t="s">
        <v>419</v>
      </c>
      <c r="W21" s="404"/>
      <c r="X21" s="404" t="s">
        <v>2</v>
      </c>
      <c r="Y21" s="404"/>
      <c r="Z21" s="404" t="s">
        <v>419</v>
      </c>
      <c r="AA21" s="404"/>
      <c r="AB21" s="403"/>
      <c r="AC21" s="403"/>
    </row>
    <row r="22" spans="1:32" ht="89.25" customHeight="1" x14ac:dyDescent="0.25">
      <c r="A22" s="398"/>
      <c r="B22" s="398"/>
      <c r="C22" s="322" t="s">
        <v>2</v>
      </c>
      <c r="D22" s="322" t="s">
        <v>419</v>
      </c>
      <c r="E22" s="323" t="s">
        <v>555</v>
      </c>
      <c r="F22" s="323" t="s">
        <v>556</v>
      </c>
      <c r="G22" s="413"/>
      <c r="H22" s="324" t="s">
        <v>327</v>
      </c>
      <c r="I22" s="324" t="s">
        <v>328</v>
      </c>
      <c r="J22" s="324" t="s">
        <v>327</v>
      </c>
      <c r="K22" s="324" t="s">
        <v>328</v>
      </c>
      <c r="L22" s="324" t="s">
        <v>327</v>
      </c>
      <c r="M22" s="324" t="s">
        <v>328</v>
      </c>
      <c r="N22" s="324" t="s">
        <v>327</v>
      </c>
      <c r="O22" s="324" t="s">
        <v>328</v>
      </c>
      <c r="P22" s="324" t="s">
        <v>327</v>
      </c>
      <c r="Q22" s="324" t="s">
        <v>328</v>
      </c>
      <c r="R22" s="324" t="s">
        <v>327</v>
      </c>
      <c r="S22" s="324" t="s">
        <v>328</v>
      </c>
      <c r="T22" s="324" t="s">
        <v>327</v>
      </c>
      <c r="U22" s="324" t="s">
        <v>328</v>
      </c>
      <c r="V22" s="324" t="s">
        <v>327</v>
      </c>
      <c r="W22" s="324" t="s">
        <v>328</v>
      </c>
      <c r="X22" s="324" t="s">
        <v>327</v>
      </c>
      <c r="Y22" s="324" t="s">
        <v>328</v>
      </c>
      <c r="Z22" s="324" t="s">
        <v>327</v>
      </c>
      <c r="AA22" s="324" t="s">
        <v>328</v>
      </c>
      <c r="AB22" s="322" t="s">
        <v>506</v>
      </c>
      <c r="AC22" s="322" t="s">
        <v>419</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30" customFormat="1" ht="47.25" customHeight="1" x14ac:dyDescent="0.25">
      <c r="A24" s="227">
        <v>1</v>
      </c>
      <c r="B24" s="228" t="s">
        <v>135</v>
      </c>
      <c r="C24" s="229" t="s">
        <v>396</v>
      </c>
      <c r="D24" s="229">
        <v>4.3112696760000002</v>
      </c>
      <c r="E24" s="229">
        <v>4.3112696760000002</v>
      </c>
      <c r="F24" s="229">
        <v>4.3112696760000002</v>
      </c>
      <c r="G24" s="229">
        <v>0</v>
      </c>
      <c r="H24" s="229" t="s">
        <v>396</v>
      </c>
      <c r="I24" s="229"/>
      <c r="J24" s="229">
        <v>4.3112696760000002</v>
      </c>
      <c r="K24" s="229"/>
      <c r="L24" s="229" t="s">
        <v>396</v>
      </c>
      <c r="M24" s="229"/>
      <c r="N24" s="229">
        <v>0</v>
      </c>
      <c r="O24" s="319"/>
      <c r="P24" s="229" t="s">
        <v>396</v>
      </c>
      <c r="Q24" s="229"/>
      <c r="R24" s="229">
        <v>0</v>
      </c>
      <c r="S24" s="229"/>
      <c r="T24" s="229" t="s">
        <v>396</v>
      </c>
      <c r="U24" s="229"/>
      <c r="V24" s="229">
        <v>0</v>
      </c>
      <c r="W24" s="229"/>
      <c r="X24" s="229">
        <v>0</v>
      </c>
      <c r="Y24" s="229"/>
      <c r="Z24" s="229" t="s">
        <v>396</v>
      </c>
      <c r="AA24" s="229"/>
      <c r="AB24" s="229">
        <v>0</v>
      </c>
      <c r="AC24" s="229">
        <v>4.3112696760000002</v>
      </c>
    </row>
    <row r="25" spans="1:32" s="230" customFormat="1" ht="24" customHeight="1" x14ac:dyDescent="0.25">
      <c r="A25" s="231" t="s">
        <v>426</v>
      </c>
      <c r="B25" s="232" t="s">
        <v>134</v>
      </c>
      <c r="C25" s="229"/>
      <c r="D25" s="229"/>
      <c r="E25" s="229"/>
      <c r="F25" s="229"/>
      <c r="G25" s="229">
        <v>0</v>
      </c>
      <c r="H25" s="229" t="s">
        <v>396</v>
      </c>
      <c r="I25" s="229"/>
      <c r="J25" s="229">
        <v>0</v>
      </c>
      <c r="K25" s="229"/>
      <c r="L25" s="229" t="s">
        <v>396</v>
      </c>
      <c r="M25" s="229"/>
      <c r="N25" s="229">
        <v>0</v>
      </c>
      <c r="O25" s="319"/>
      <c r="P25" s="229" t="s">
        <v>396</v>
      </c>
      <c r="Q25" s="229"/>
      <c r="R25" s="229">
        <v>0</v>
      </c>
      <c r="S25" s="229"/>
      <c r="T25" s="229" t="s">
        <v>396</v>
      </c>
      <c r="U25" s="229"/>
      <c r="V25" s="229">
        <v>0</v>
      </c>
      <c r="W25" s="229"/>
      <c r="X25" s="229">
        <v>0</v>
      </c>
      <c r="Y25" s="229"/>
      <c r="Z25" s="229" t="s">
        <v>396</v>
      </c>
      <c r="AA25" s="229"/>
      <c r="AB25" s="229">
        <v>0</v>
      </c>
      <c r="AC25" s="229">
        <v>0</v>
      </c>
    </row>
    <row r="26" spans="1:32" s="230" customFormat="1" x14ac:dyDescent="0.25">
      <c r="A26" s="231" t="s">
        <v>427</v>
      </c>
      <c r="B26" s="232" t="s">
        <v>133</v>
      </c>
      <c r="C26" s="229"/>
      <c r="D26" s="229"/>
      <c r="E26" s="229"/>
      <c r="F26" s="229"/>
      <c r="G26" s="229">
        <v>0</v>
      </c>
      <c r="H26" s="229" t="s">
        <v>396</v>
      </c>
      <c r="I26" s="229"/>
      <c r="J26" s="229">
        <v>0</v>
      </c>
      <c r="K26" s="229"/>
      <c r="L26" s="229" t="s">
        <v>396</v>
      </c>
      <c r="M26" s="229"/>
      <c r="N26" s="229">
        <v>0</v>
      </c>
      <c r="O26" s="319"/>
      <c r="P26" s="229" t="s">
        <v>396</v>
      </c>
      <c r="Q26" s="229"/>
      <c r="R26" s="229">
        <v>0</v>
      </c>
      <c r="S26" s="229"/>
      <c r="T26" s="229" t="s">
        <v>396</v>
      </c>
      <c r="U26" s="229"/>
      <c r="V26" s="229">
        <v>0</v>
      </c>
      <c r="W26" s="229"/>
      <c r="X26" s="229">
        <v>0</v>
      </c>
      <c r="Y26" s="229"/>
      <c r="Z26" s="229" t="s">
        <v>396</v>
      </c>
      <c r="AA26" s="229"/>
      <c r="AB26" s="229">
        <v>0</v>
      </c>
      <c r="AC26" s="229">
        <v>0</v>
      </c>
    </row>
    <row r="27" spans="1:32" s="230" customFormat="1" ht="31.5" x14ac:dyDescent="0.25">
      <c r="A27" s="231" t="s">
        <v>428</v>
      </c>
      <c r="B27" s="232" t="s">
        <v>285</v>
      </c>
      <c r="C27" s="229"/>
      <c r="D27" s="229"/>
      <c r="E27" s="229"/>
      <c r="F27" s="229"/>
      <c r="G27" s="229">
        <v>0</v>
      </c>
      <c r="H27" s="229" t="s">
        <v>396</v>
      </c>
      <c r="I27" s="229"/>
      <c r="J27" s="229">
        <v>0</v>
      </c>
      <c r="K27" s="229"/>
      <c r="L27" s="229" t="s">
        <v>396</v>
      </c>
      <c r="M27" s="229"/>
      <c r="N27" s="229">
        <v>0</v>
      </c>
      <c r="O27" s="319"/>
      <c r="P27" s="229" t="s">
        <v>396</v>
      </c>
      <c r="Q27" s="229"/>
      <c r="R27" s="229">
        <v>0</v>
      </c>
      <c r="S27" s="229"/>
      <c r="T27" s="229" t="s">
        <v>396</v>
      </c>
      <c r="U27" s="229"/>
      <c r="V27" s="229">
        <v>0</v>
      </c>
      <c r="W27" s="229"/>
      <c r="X27" s="229">
        <v>0</v>
      </c>
      <c r="Y27" s="229"/>
      <c r="Z27" s="229" t="s">
        <v>396</v>
      </c>
      <c r="AA27" s="229"/>
      <c r="AB27" s="229">
        <v>0</v>
      </c>
      <c r="AC27" s="229">
        <v>0</v>
      </c>
    </row>
    <row r="28" spans="1:32" s="230" customFormat="1" x14ac:dyDescent="0.25">
      <c r="A28" s="231" t="s">
        <v>429</v>
      </c>
      <c r="B28" s="232" t="s">
        <v>430</v>
      </c>
      <c r="C28" s="229"/>
      <c r="D28" s="229"/>
      <c r="E28" s="229"/>
      <c r="F28" s="229"/>
      <c r="G28" s="229">
        <v>0</v>
      </c>
      <c r="H28" s="229" t="s">
        <v>396</v>
      </c>
      <c r="I28" s="229"/>
      <c r="J28" s="229">
        <v>3.8130797039999997</v>
      </c>
      <c r="K28" s="229"/>
      <c r="L28" s="229" t="s">
        <v>396</v>
      </c>
      <c r="M28" s="229"/>
      <c r="N28" s="229">
        <v>0</v>
      </c>
      <c r="O28" s="319"/>
      <c r="P28" s="229" t="s">
        <v>396</v>
      </c>
      <c r="Q28" s="229"/>
      <c r="R28" s="229">
        <v>0</v>
      </c>
      <c r="S28" s="229"/>
      <c r="T28" s="229" t="s">
        <v>396</v>
      </c>
      <c r="U28" s="229"/>
      <c r="V28" s="229">
        <v>0</v>
      </c>
      <c r="W28" s="229"/>
      <c r="X28" s="229">
        <v>0</v>
      </c>
      <c r="Y28" s="229"/>
      <c r="Z28" s="229">
        <v>0</v>
      </c>
      <c r="AA28" s="229"/>
      <c r="AB28" s="229" t="s">
        <v>396</v>
      </c>
      <c r="AC28" s="229">
        <v>3.8130797039999997</v>
      </c>
    </row>
    <row r="29" spans="1:32" s="230" customFormat="1" x14ac:dyDescent="0.25">
      <c r="A29" s="231" t="s">
        <v>431</v>
      </c>
      <c r="B29" s="233" t="s">
        <v>132</v>
      </c>
      <c r="C29" s="229"/>
      <c r="D29" s="229"/>
      <c r="E29" s="229"/>
      <c r="F29" s="229"/>
      <c r="G29" s="229">
        <v>0</v>
      </c>
      <c r="H29" s="229" t="s">
        <v>396</v>
      </c>
      <c r="I29" s="229"/>
      <c r="J29" s="229">
        <v>0.49818997200000048</v>
      </c>
      <c r="K29" s="229"/>
      <c r="L29" s="229" t="s">
        <v>396</v>
      </c>
      <c r="M29" s="229"/>
      <c r="N29" s="229">
        <v>0</v>
      </c>
      <c r="O29" s="319"/>
      <c r="P29" s="229" t="s">
        <v>396</v>
      </c>
      <c r="Q29" s="229"/>
      <c r="R29" s="229">
        <v>0</v>
      </c>
      <c r="S29" s="229"/>
      <c r="T29" s="229" t="s">
        <v>396</v>
      </c>
      <c r="U29" s="229"/>
      <c r="V29" s="229">
        <v>0</v>
      </c>
      <c r="W29" s="229"/>
      <c r="X29" s="229">
        <v>0</v>
      </c>
      <c r="Y29" s="229"/>
      <c r="Z29" s="229" t="s">
        <v>396</v>
      </c>
      <c r="AA29" s="229"/>
      <c r="AB29" s="229">
        <v>0</v>
      </c>
      <c r="AC29" s="229">
        <v>0.49818997200000048</v>
      </c>
    </row>
    <row r="30" spans="1:32" s="230" customFormat="1" ht="47.25" x14ac:dyDescent="0.25">
      <c r="A30" s="227" t="s">
        <v>63</v>
      </c>
      <c r="B30" s="228" t="s">
        <v>432</v>
      </c>
      <c r="C30" s="229" t="s">
        <v>396</v>
      </c>
      <c r="D30" s="229">
        <v>3.6292948800000002</v>
      </c>
      <c r="E30" s="229">
        <v>3.6292948800000002</v>
      </c>
      <c r="F30" s="229">
        <v>3.6292948800000002</v>
      </c>
      <c r="G30" s="229">
        <v>0</v>
      </c>
      <c r="H30" s="229" t="s">
        <v>396</v>
      </c>
      <c r="I30" s="229"/>
      <c r="J30" s="229">
        <v>3.6292948800000002</v>
      </c>
      <c r="K30" s="229"/>
      <c r="L30" s="229" t="s">
        <v>396</v>
      </c>
      <c r="M30" s="229"/>
      <c r="N30" s="229">
        <v>0</v>
      </c>
      <c r="O30" s="319"/>
      <c r="P30" s="229" t="s">
        <v>396</v>
      </c>
      <c r="Q30" s="229"/>
      <c r="R30" s="229">
        <v>0</v>
      </c>
      <c r="S30" s="229"/>
      <c r="T30" s="229" t="s">
        <v>396</v>
      </c>
      <c r="U30" s="229"/>
      <c r="V30" s="229">
        <v>0</v>
      </c>
      <c r="W30" s="229"/>
      <c r="X30" s="229">
        <v>0</v>
      </c>
      <c r="Y30" s="229"/>
      <c r="Z30" s="229" t="s">
        <v>396</v>
      </c>
      <c r="AA30" s="229"/>
      <c r="AB30" s="229">
        <v>0</v>
      </c>
      <c r="AC30" s="229">
        <v>3.6292948800000002</v>
      </c>
      <c r="AE30" s="280"/>
    </row>
    <row r="31" spans="1:32" s="230" customFormat="1" x14ac:dyDescent="0.25">
      <c r="A31" s="227" t="s">
        <v>433</v>
      </c>
      <c r="B31" s="232" t="s">
        <v>131</v>
      </c>
      <c r="C31" s="229" t="s">
        <v>396</v>
      </c>
      <c r="D31" s="229">
        <v>0.23226637999999999</v>
      </c>
      <c r="E31" s="229"/>
      <c r="F31" s="229"/>
      <c r="G31" s="229"/>
      <c r="H31" s="229"/>
      <c r="I31" s="229"/>
      <c r="J31" s="229"/>
      <c r="K31" s="229"/>
      <c r="L31" s="229"/>
      <c r="M31" s="229"/>
      <c r="N31" s="229"/>
      <c r="O31" s="319"/>
      <c r="P31" s="229"/>
      <c r="Q31" s="229"/>
      <c r="R31" s="229"/>
      <c r="S31" s="229"/>
      <c r="T31" s="229"/>
      <c r="U31" s="229"/>
      <c r="V31" s="229"/>
      <c r="W31" s="229"/>
      <c r="X31" s="229"/>
      <c r="Y31" s="229"/>
      <c r="Z31" s="229"/>
      <c r="AA31" s="229"/>
      <c r="AB31" s="229">
        <v>0</v>
      </c>
      <c r="AC31" s="229">
        <v>0</v>
      </c>
    </row>
    <row r="32" spans="1:32" s="230" customFormat="1" ht="31.5" x14ac:dyDescent="0.25">
      <c r="A32" s="227" t="s">
        <v>434</v>
      </c>
      <c r="B32" s="232" t="s">
        <v>130</v>
      </c>
      <c r="C32" s="229" t="s">
        <v>396</v>
      </c>
      <c r="D32" s="229">
        <v>0.61951197000000002</v>
      </c>
      <c r="E32" s="229"/>
      <c r="F32" s="229"/>
      <c r="G32" s="229"/>
      <c r="H32" s="229"/>
      <c r="I32" s="229"/>
      <c r="J32" s="229"/>
      <c r="K32" s="229"/>
      <c r="L32" s="229"/>
      <c r="M32" s="229"/>
      <c r="N32" s="229"/>
      <c r="O32" s="319"/>
      <c r="P32" s="229"/>
      <c r="Q32" s="229"/>
      <c r="R32" s="229"/>
      <c r="S32" s="229"/>
      <c r="T32" s="229"/>
      <c r="U32" s="229"/>
      <c r="V32" s="229"/>
      <c r="W32" s="229"/>
      <c r="X32" s="229"/>
      <c r="Y32" s="229"/>
      <c r="Z32" s="229"/>
      <c r="AA32" s="229"/>
      <c r="AB32" s="229">
        <v>0</v>
      </c>
      <c r="AC32" s="229">
        <v>0</v>
      </c>
    </row>
    <row r="33" spans="1:31" s="230" customFormat="1" x14ac:dyDescent="0.25">
      <c r="A33" s="227" t="s">
        <v>435</v>
      </c>
      <c r="B33" s="232" t="s">
        <v>129</v>
      </c>
      <c r="C33" s="229" t="s">
        <v>396</v>
      </c>
      <c r="D33" s="229">
        <v>1.60835986</v>
      </c>
      <c r="E33" s="229"/>
      <c r="F33" s="229"/>
      <c r="G33" s="229"/>
      <c r="H33" s="229"/>
      <c r="I33" s="229"/>
      <c r="J33" s="229"/>
      <c r="K33" s="229"/>
      <c r="L33" s="229"/>
      <c r="M33" s="229"/>
      <c r="N33" s="229"/>
      <c r="O33" s="319"/>
      <c r="P33" s="229"/>
      <c r="Q33" s="229"/>
      <c r="R33" s="229"/>
      <c r="S33" s="229"/>
      <c r="T33" s="229"/>
      <c r="U33" s="229"/>
      <c r="V33" s="229"/>
      <c r="W33" s="229"/>
      <c r="X33" s="229"/>
      <c r="Y33" s="229"/>
      <c r="Z33" s="229"/>
      <c r="AA33" s="229"/>
      <c r="AB33" s="229">
        <v>0</v>
      </c>
      <c r="AC33" s="229">
        <v>0</v>
      </c>
      <c r="AE33" s="308"/>
    </row>
    <row r="34" spans="1:31" s="230" customFormat="1" x14ac:dyDescent="0.25">
      <c r="A34" s="227" t="s">
        <v>436</v>
      </c>
      <c r="B34" s="232" t="s">
        <v>128</v>
      </c>
      <c r="C34" s="229" t="s">
        <v>396</v>
      </c>
      <c r="D34" s="229">
        <v>1.16915667</v>
      </c>
      <c r="E34" s="229"/>
      <c r="F34" s="229"/>
      <c r="G34" s="229"/>
      <c r="H34" s="229"/>
      <c r="I34" s="229"/>
      <c r="J34" s="229"/>
      <c r="K34" s="229"/>
      <c r="L34" s="229"/>
      <c r="M34" s="229"/>
      <c r="N34" s="229"/>
      <c r="O34" s="319"/>
      <c r="P34" s="229"/>
      <c r="Q34" s="229"/>
      <c r="R34" s="229"/>
      <c r="S34" s="229"/>
      <c r="T34" s="229"/>
      <c r="U34" s="229"/>
      <c r="V34" s="229"/>
      <c r="W34" s="229"/>
      <c r="X34" s="229"/>
      <c r="Y34" s="229"/>
      <c r="Z34" s="229"/>
      <c r="AA34" s="229"/>
      <c r="AB34" s="229">
        <v>0</v>
      </c>
      <c r="AC34" s="229">
        <v>0</v>
      </c>
    </row>
    <row r="35" spans="1:31" s="230" customFormat="1" ht="31.5" x14ac:dyDescent="0.25">
      <c r="A35" s="227" t="s">
        <v>62</v>
      </c>
      <c r="B35" s="228" t="s">
        <v>549</v>
      </c>
      <c r="C35" s="229"/>
      <c r="D35" s="229"/>
      <c r="E35" s="229"/>
      <c r="F35" s="229"/>
      <c r="G35" s="229"/>
      <c r="H35" s="229"/>
      <c r="I35" s="229"/>
      <c r="J35" s="229"/>
      <c r="K35" s="229"/>
      <c r="L35" s="229"/>
      <c r="M35" s="229"/>
      <c r="N35" s="229"/>
      <c r="O35" s="319"/>
      <c r="P35" s="229"/>
      <c r="Q35" s="229"/>
      <c r="R35" s="229"/>
      <c r="S35" s="229"/>
      <c r="T35" s="229"/>
      <c r="U35" s="229"/>
      <c r="V35" s="229"/>
      <c r="W35" s="229"/>
      <c r="X35" s="229"/>
      <c r="Y35" s="229"/>
      <c r="Z35" s="229"/>
      <c r="AA35" s="229"/>
      <c r="AB35" s="229"/>
      <c r="AC35" s="229"/>
    </row>
    <row r="36" spans="1:31" s="230" customFormat="1" ht="31.5" x14ac:dyDescent="0.25">
      <c r="A36" s="231" t="s">
        <v>437</v>
      </c>
      <c r="B36" s="234" t="s">
        <v>438</v>
      </c>
      <c r="C36" s="229"/>
      <c r="D36" s="229"/>
      <c r="E36" s="229"/>
      <c r="F36" s="229"/>
      <c r="G36" s="229">
        <v>0</v>
      </c>
      <c r="H36" s="229" t="s">
        <v>396</v>
      </c>
      <c r="I36" s="235" t="s">
        <v>396</v>
      </c>
      <c r="J36" s="229">
        <v>0</v>
      </c>
      <c r="K36" s="229" t="s">
        <v>382</v>
      </c>
      <c r="L36" s="229" t="s">
        <v>396</v>
      </c>
      <c r="M36" s="235" t="s">
        <v>396</v>
      </c>
      <c r="N36" s="229">
        <v>0</v>
      </c>
      <c r="O36" s="319" t="s">
        <v>382</v>
      </c>
      <c r="P36" s="229" t="s">
        <v>396</v>
      </c>
      <c r="Q36" s="235" t="s">
        <v>396</v>
      </c>
      <c r="R36" s="229">
        <v>0</v>
      </c>
      <c r="S36" s="229" t="s">
        <v>382</v>
      </c>
      <c r="T36" s="229" t="s">
        <v>396</v>
      </c>
      <c r="U36" s="235" t="s">
        <v>396</v>
      </c>
      <c r="V36" s="229">
        <v>0</v>
      </c>
      <c r="W36" s="229" t="s">
        <v>382</v>
      </c>
      <c r="X36" s="229">
        <v>0</v>
      </c>
      <c r="Y36" s="235" t="s">
        <v>382</v>
      </c>
      <c r="Z36" s="229" t="s">
        <v>396</v>
      </c>
      <c r="AA36" s="229" t="s">
        <v>396</v>
      </c>
      <c r="AB36" s="229">
        <v>0</v>
      </c>
      <c r="AC36" s="229">
        <v>0</v>
      </c>
    </row>
    <row r="37" spans="1:31" s="230" customFormat="1" x14ac:dyDescent="0.25">
      <c r="A37" s="231" t="s">
        <v>439</v>
      </c>
      <c r="B37" s="234" t="s">
        <v>126</v>
      </c>
      <c r="C37" s="229"/>
      <c r="D37" s="229"/>
      <c r="E37" s="229"/>
      <c r="F37" s="229"/>
      <c r="G37" s="229">
        <v>0</v>
      </c>
      <c r="H37" s="229" t="s">
        <v>396</v>
      </c>
      <c r="I37" s="235" t="s">
        <v>396</v>
      </c>
      <c r="J37" s="229">
        <v>0</v>
      </c>
      <c r="K37" s="229" t="s">
        <v>382</v>
      </c>
      <c r="L37" s="229" t="s">
        <v>396</v>
      </c>
      <c r="M37" s="235" t="s">
        <v>396</v>
      </c>
      <c r="N37" s="229">
        <v>0</v>
      </c>
      <c r="O37" s="319" t="s">
        <v>382</v>
      </c>
      <c r="P37" s="229" t="s">
        <v>396</v>
      </c>
      <c r="Q37" s="235" t="s">
        <v>396</v>
      </c>
      <c r="R37" s="229">
        <v>0</v>
      </c>
      <c r="S37" s="229" t="s">
        <v>382</v>
      </c>
      <c r="T37" s="229" t="s">
        <v>396</v>
      </c>
      <c r="U37" s="235" t="s">
        <v>396</v>
      </c>
      <c r="V37" s="229">
        <v>0</v>
      </c>
      <c r="W37" s="229" t="s">
        <v>382</v>
      </c>
      <c r="X37" s="229">
        <v>0</v>
      </c>
      <c r="Y37" s="235" t="s">
        <v>382</v>
      </c>
      <c r="Z37" s="229" t="s">
        <v>396</v>
      </c>
      <c r="AA37" s="229" t="s">
        <v>396</v>
      </c>
      <c r="AB37" s="229">
        <v>0</v>
      </c>
      <c r="AC37" s="229">
        <v>0</v>
      </c>
    </row>
    <row r="38" spans="1:31" s="230" customFormat="1" x14ac:dyDescent="0.25">
      <c r="A38" s="231" t="s">
        <v>440</v>
      </c>
      <c r="B38" s="232" t="s">
        <v>441</v>
      </c>
      <c r="C38" s="229"/>
      <c r="D38" s="229"/>
      <c r="E38" s="229"/>
      <c r="F38" s="229"/>
      <c r="G38" s="229">
        <v>0</v>
      </c>
      <c r="H38" s="229" t="s">
        <v>396</v>
      </c>
      <c r="I38" s="235" t="s">
        <v>396</v>
      </c>
      <c r="J38" s="229">
        <v>0</v>
      </c>
      <c r="K38" s="229" t="s">
        <v>382</v>
      </c>
      <c r="L38" s="229" t="s">
        <v>396</v>
      </c>
      <c r="M38" s="235" t="s">
        <v>396</v>
      </c>
      <c r="N38" s="229">
        <v>0</v>
      </c>
      <c r="O38" s="319" t="s">
        <v>382</v>
      </c>
      <c r="P38" s="229" t="s">
        <v>396</v>
      </c>
      <c r="Q38" s="235" t="s">
        <v>396</v>
      </c>
      <c r="R38" s="229">
        <v>0</v>
      </c>
      <c r="S38" s="229" t="s">
        <v>382</v>
      </c>
      <c r="T38" s="229" t="s">
        <v>396</v>
      </c>
      <c r="U38" s="235" t="s">
        <v>396</v>
      </c>
      <c r="V38" s="229">
        <v>0</v>
      </c>
      <c r="W38" s="229" t="s">
        <v>382</v>
      </c>
      <c r="X38" s="229">
        <v>0</v>
      </c>
      <c r="Y38" s="235" t="s">
        <v>382</v>
      </c>
      <c r="Z38" s="229" t="s">
        <v>396</v>
      </c>
      <c r="AA38" s="229" t="s">
        <v>396</v>
      </c>
      <c r="AB38" s="229">
        <v>0</v>
      </c>
      <c r="AC38" s="229">
        <v>0</v>
      </c>
    </row>
    <row r="39" spans="1:31" s="230" customFormat="1" x14ac:dyDescent="0.25">
      <c r="A39" s="231" t="s">
        <v>442</v>
      </c>
      <c r="B39" s="232" t="s">
        <v>443</v>
      </c>
      <c r="C39" s="229"/>
      <c r="D39" s="229"/>
      <c r="E39" s="229"/>
      <c r="F39" s="229"/>
      <c r="G39" s="229">
        <v>0</v>
      </c>
      <c r="H39" s="229" t="s">
        <v>396</v>
      </c>
      <c r="I39" s="235" t="s">
        <v>396</v>
      </c>
      <c r="J39" s="229">
        <v>0.16700000000000001</v>
      </c>
      <c r="K39" s="229">
        <v>2</v>
      </c>
      <c r="L39" s="229" t="s">
        <v>396</v>
      </c>
      <c r="M39" s="235" t="s">
        <v>396</v>
      </c>
      <c r="N39" s="229">
        <v>0</v>
      </c>
      <c r="O39" s="319" t="s">
        <v>382</v>
      </c>
      <c r="P39" s="229" t="s">
        <v>396</v>
      </c>
      <c r="Q39" s="235" t="s">
        <v>396</v>
      </c>
      <c r="R39" s="229">
        <v>0</v>
      </c>
      <c r="S39" s="229" t="s">
        <v>382</v>
      </c>
      <c r="T39" s="229" t="s">
        <v>396</v>
      </c>
      <c r="U39" s="235" t="s">
        <v>396</v>
      </c>
      <c r="V39" s="229">
        <v>0</v>
      </c>
      <c r="W39" s="229" t="s">
        <v>382</v>
      </c>
      <c r="X39" s="229">
        <v>0</v>
      </c>
      <c r="Y39" s="235" t="s">
        <v>382</v>
      </c>
      <c r="Z39" s="229" t="s">
        <v>396</v>
      </c>
      <c r="AA39" s="229" t="s">
        <v>396</v>
      </c>
      <c r="AB39" s="229">
        <v>0</v>
      </c>
      <c r="AC39" s="229">
        <v>0.16700000000000001</v>
      </c>
    </row>
    <row r="40" spans="1:31" s="230" customFormat="1" x14ac:dyDescent="0.25">
      <c r="A40" s="231" t="s">
        <v>444</v>
      </c>
      <c r="B40" s="232" t="s">
        <v>445</v>
      </c>
      <c r="C40" s="229"/>
      <c r="D40" s="229"/>
      <c r="E40" s="229"/>
      <c r="F40" s="229"/>
      <c r="G40" s="229">
        <v>0</v>
      </c>
      <c r="H40" s="229" t="s">
        <v>396</v>
      </c>
      <c r="I40" s="235" t="s">
        <v>396</v>
      </c>
      <c r="J40" s="229">
        <v>1</v>
      </c>
      <c r="K40" s="229">
        <v>2</v>
      </c>
      <c r="L40" s="229" t="s">
        <v>396</v>
      </c>
      <c r="M40" s="235" t="s">
        <v>396</v>
      </c>
      <c r="N40" s="229">
        <v>0</v>
      </c>
      <c r="O40" s="319" t="s">
        <v>382</v>
      </c>
      <c r="P40" s="229" t="s">
        <v>396</v>
      </c>
      <c r="Q40" s="235" t="s">
        <v>396</v>
      </c>
      <c r="R40" s="229">
        <v>0</v>
      </c>
      <c r="S40" s="229" t="s">
        <v>382</v>
      </c>
      <c r="T40" s="229" t="s">
        <v>396</v>
      </c>
      <c r="U40" s="235" t="s">
        <v>396</v>
      </c>
      <c r="V40" s="229">
        <v>0</v>
      </c>
      <c r="W40" s="229" t="s">
        <v>382</v>
      </c>
      <c r="X40" s="229">
        <v>0</v>
      </c>
      <c r="Y40" s="235" t="s">
        <v>382</v>
      </c>
      <c r="Z40" s="229" t="s">
        <v>396</v>
      </c>
      <c r="AA40" s="229" t="s">
        <v>396</v>
      </c>
      <c r="AB40" s="229">
        <v>0</v>
      </c>
      <c r="AC40" s="229">
        <v>1</v>
      </c>
    </row>
    <row r="41" spans="1:31" s="230" customFormat="1" x14ac:dyDescent="0.25">
      <c r="A41" s="231" t="s">
        <v>446</v>
      </c>
      <c r="B41" s="232" t="s">
        <v>447</v>
      </c>
      <c r="C41" s="229"/>
      <c r="D41" s="229"/>
      <c r="E41" s="229"/>
      <c r="F41" s="229"/>
      <c r="G41" s="229">
        <v>0</v>
      </c>
      <c r="H41" s="229" t="s">
        <v>396</v>
      </c>
      <c r="I41" s="235" t="s">
        <v>396</v>
      </c>
      <c r="J41" s="229">
        <v>0</v>
      </c>
      <c r="K41" s="229" t="s">
        <v>382</v>
      </c>
      <c r="L41" s="229" t="s">
        <v>396</v>
      </c>
      <c r="M41" s="235" t="s">
        <v>396</v>
      </c>
      <c r="N41" s="229">
        <v>0</v>
      </c>
      <c r="O41" s="319" t="s">
        <v>382</v>
      </c>
      <c r="P41" s="229" t="s">
        <v>396</v>
      </c>
      <c r="Q41" s="235" t="s">
        <v>396</v>
      </c>
      <c r="R41" s="229">
        <v>0</v>
      </c>
      <c r="S41" s="229" t="s">
        <v>382</v>
      </c>
      <c r="T41" s="229" t="s">
        <v>396</v>
      </c>
      <c r="U41" s="235" t="s">
        <v>396</v>
      </c>
      <c r="V41" s="229">
        <v>0</v>
      </c>
      <c r="W41" s="229" t="s">
        <v>382</v>
      </c>
      <c r="X41" s="229">
        <v>0</v>
      </c>
      <c r="Y41" s="235" t="s">
        <v>382</v>
      </c>
      <c r="Z41" s="229" t="s">
        <v>396</v>
      </c>
      <c r="AA41" s="229" t="s">
        <v>396</v>
      </c>
      <c r="AB41" s="229">
        <v>0</v>
      </c>
      <c r="AC41" s="229">
        <v>0</v>
      </c>
    </row>
    <row r="42" spans="1:31" s="230" customFormat="1" x14ac:dyDescent="0.25">
      <c r="A42" s="231" t="s">
        <v>448</v>
      </c>
      <c r="B42" s="232" t="s">
        <v>449</v>
      </c>
      <c r="C42" s="229"/>
      <c r="D42" s="229"/>
      <c r="E42" s="229"/>
      <c r="F42" s="229"/>
      <c r="G42" s="229">
        <v>0</v>
      </c>
      <c r="H42" s="229" t="s">
        <v>396</v>
      </c>
      <c r="I42" s="235" t="s">
        <v>396</v>
      </c>
      <c r="J42" s="229">
        <v>0</v>
      </c>
      <c r="K42" s="229" t="s">
        <v>382</v>
      </c>
      <c r="L42" s="229" t="s">
        <v>396</v>
      </c>
      <c r="M42" s="235" t="s">
        <v>396</v>
      </c>
      <c r="N42" s="229">
        <v>0</v>
      </c>
      <c r="O42" s="319" t="s">
        <v>382</v>
      </c>
      <c r="P42" s="229" t="s">
        <v>396</v>
      </c>
      <c r="Q42" s="235" t="s">
        <v>396</v>
      </c>
      <c r="R42" s="229">
        <v>0</v>
      </c>
      <c r="S42" s="229" t="s">
        <v>382</v>
      </c>
      <c r="T42" s="229" t="s">
        <v>396</v>
      </c>
      <c r="U42" s="235" t="s">
        <v>396</v>
      </c>
      <c r="V42" s="229">
        <v>0</v>
      </c>
      <c r="W42" s="229" t="s">
        <v>382</v>
      </c>
      <c r="X42" s="229">
        <v>0</v>
      </c>
      <c r="Y42" s="235" t="s">
        <v>382</v>
      </c>
      <c r="Z42" s="229" t="s">
        <v>396</v>
      </c>
      <c r="AA42" s="229" t="s">
        <v>396</v>
      </c>
      <c r="AB42" s="229">
        <v>0</v>
      </c>
      <c r="AC42" s="229">
        <v>0</v>
      </c>
    </row>
    <row r="43" spans="1:31" s="230" customFormat="1" x14ac:dyDescent="0.25">
      <c r="A43" s="231" t="s">
        <v>450</v>
      </c>
      <c r="B43" s="232" t="s">
        <v>451</v>
      </c>
      <c r="C43" s="229"/>
      <c r="D43" s="229"/>
      <c r="E43" s="229"/>
      <c r="F43" s="229"/>
      <c r="G43" s="229">
        <v>0</v>
      </c>
      <c r="H43" s="229" t="s">
        <v>396</v>
      </c>
      <c r="I43" s="235" t="s">
        <v>396</v>
      </c>
      <c r="J43" s="229">
        <v>0</v>
      </c>
      <c r="K43" s="229" t="s">
        <v>382</v>
      </c>
      <c r="L43" s="229" t="s">
        <v>396</v>
      </c>
      <c r="M43" s="235" t="s">
        <v>396</v>
      </c>
      <c r="N43" s="229">
        <v>0</v>
      </c>
      <c r="O43" s="319" t="s">
        <v>382</v>
      </c>
      <c r="P43" s="229" t="s">
        <v>396</v>
      </c>
      <c r="Q43" s="235" t="s">
        <v>396</v>
      </c>
      <c r="R43" s="229">
        <v>0</v>
      </c>
      <c r="S43" s="229" t="s">
        <v>382</v>
      </c>
      <c r="T43" s="229" t="s">
        <v>396</v>
      </c>
      <c r="U43" s="235" t="s">
        <v>396</v>
      </c>
      <c r="V43" s="229">
        <v>0</v>
      </c>
      <c r="W43" s="229" t="s">
        <v>382</v>
      </c>
      <c r="X43" s="229">
        <v>0</v>
      </c>
      <c r="Y43" s="235" t="s">
        <v>382</v>
      </c>
      <c r="Z43" s="229" t="s">
        <v>396</v>
      </c>
      <c r="AA43" s="229" t="s">
        <v>396</v>
      </c>
      <c r="AB43" s="229">
        <v>0</v>
      </c>
      <c r="AC43" s="229">
        <v>0</v>
      </c>
    </row>
    <row r="44" spans="1:31" s="230" customFormat="1" x14ac:dyDescent="0.25">
      <c r="A44" s="231" t="s">
        <v>452</v>
      </c>
      <c r="B44" s="232" t="s">
        <v>453</v>
      </c>
      <c r="C44" s="229"/>
      <c r="D44" s="229"/>
      <c r="E44" s="229"/>
      <c r="F44" s="229"/>
      <c r="G44" s="229">
        <v>0</v>
      </c>
      <c r="H44" s="229" t="s">
        <v>396</v>
      </c>
      <c r="I44" s="235" t="s">
        <v>396</v>
      </c>
      <c r="J44" s="229">
        <v>1</v>
      </c>
      <c r="K44" s="229">
        <v>2</v>
      </c>
      <c r="L44" s="229" t="s">
        <v>396</v>
      </c>
      <c r="M44" s="235" t="s">
        <v>396</v>
      </c>
      <c r="N44" s="229">
        <v>0</v>
      </c>
      <c r="O44" s="319" t="s">
        <v>382</v>
      </c>
      <c r="P44" s="229" t="s">
        <v>396</v>
      </c>
      <c r="Q44" s="235" t="s">
        <v>396</v>
      </c>
      <c r="R44" s="229">
        <v>0</v>
      </c>
      <c r="S44" s="229" t="s">
        <v>382</v>
      </c>
      <c r="T44" s="229" t="s">
        <v>396</v>
      </c>
      <c r="U44" s="235" t="s">
        <v>396</v>
      </c>
      <c r="V44" s="229">
        <v>0</v>
      </c>
      <c r="W44" s="229" t="s">
        <v>382</v>
      </c>
      <c r="X44" s="229">
        <v>0</v>
      </c>
      <c r="Y44" s="235" t="s">
        <v>382</v>
      </c>
      <c r="Z44" s="229" t="s">
        <v>396</v>
      </c>
      <c r="AA44" s="229" t="s">
        <v>396</v>
      </c>
      <c r="AB44" s="229">
        <v>0</v>
      </c>
      <c r="AC44" s="229">
        <v>1</v>
      </c>
    </row>
    <row r="45" spans="1:31" s="230" customFormat="1" x14ac:dyDescent="0.25">
      <c r="A45" s="231" t="s">
        <v>454</v>
      </c>
      <c r="B45" s="232" t="s">
        <v>455</v>
      </c>
      <c r="C45" s="229"/>
      <c r="D45" s="229"/>
      <c r="E45" s="229"/>
      <c r="F45" s="229"/>
      <c r="G45" s="229">
        <v>0</v>
      </c>
      <c r="H45" s="229" t="s">
        <v>396</v>
      </c>
      <c r="I45" s="235" t="s">
        <v>396</v>
      </c>
      <c r="J45" s="229">
        <v>0</v>
      </c>
      <c r="K45" s="229" t="s">
        <v>382</v>
      </c>
      <c r="L45" s="229" t="s">
        <v>396</v>
      </c>
      <c r="M45" s="235" t="s">
        <v>396</v>
      </c>
      <c r="N45" s="229">
        <v>0</v>
      </c>
      <c r="O45" s="319" t="s">
        <v>382</v>
      </c>
      <c r="P45" s="229" t="s">
        <v>396</v>
      </c>
      <c r="Q45" s="235" t="s">
        <v>396</v>
      </c>
      <c r="R45" s="229">
        <v>0</v>
      </c>
      <c r="S45" s="229" t="s">
        <v>382</v>
      </c>
      <c r="T45" s="229" t="s">
        <v>396</v>
      </c>
      <c r="U45" s="235" t="s">
        <v>396</v>
      </c>
      <c r="V45" s="229">
        <v>0</v>
      </c>
      <c r="W45" s="229" t="s">
        <v>382</v>
      </c>
      <c r="X45" s="229">
        <v>0</v>
      </c>
      <c r="Y45" s="235" t="s">
        <v>382</v>
      </c>
      <c r="Z45" s="229" t="s">
        <v>396</v>
      </c>
      <c r="AA45" s="229" t="s">
        <v>396</v>
      </c>
      <c r="AB45" s="229">
        <v>0</v>
      </c>
      <c r="AC45" s="229">
        <v>0</v>
      </c>
    </row>
    <row r="46" spans="1:31" s="230" customFormat="1" x14ac:dyDescent="0.25">
      <c r="A46" s="231" t="s">
        <v>456</v>
      </c>
      <c r="B46" s="232" t="s">
        <v>457</v>
      </c>
      <c r="C46" s="229"/>
      <c r="D46" s="229"/>
      <c r="E46" s="229"/>
      <c r="F46" s="229"/>
      <c r="G46" s="229">
        <v>0</v>
      </c>
      <c r="H46" s="229" t="s">
        <v>396</v>
      </c>
      <c r="I46" s="235" t="s">
        <v>396</v>
      </c>
      <c r="J46" s="229">
        <v>0</v>
      </c>
      <c r="K46" s="229" t="s">
        <v>382</v>
      </c>
      <c r="L46" s="229" t="s">
        <v>396</v>
      </c>
      <c r="M46" s="235" t="s">
        <v>396</v>
      </c>
      <c r="N46" s="229">
        <v>0</v>
      </c>
      <c r="O46" s="319" t="s">
        <v>382</v>
      </c>
      <c r="P46" s="229" t="s">
        <v>396</v>
      </c>
      <c r="Q46" s="235" t="s">
        <v>396</v>
      </c>
      <c r="R46" s="229">
        <v>0</v>
      </c>
      <c r="S46" s="229" t="s">
        <v>382</v>
      </c>
      <c r="T46" s="229" t="s">
        <v>396</v>
      </c>
      <c r="U46" s="235" t="s">
        <v>396</v>
      </c>
      <c r="V46" s="229">
        <v>0</v>
      </c>
      <c r="W46" s="229" t="s">
        <v>382</v>
      </c>
      <c r="X46" s="229">
        <v>0</v>
      </c>
      <c r="Y46" s="235" t="s">
        <v>382</v>
      </c>
      <c r="Z46" s="229" t="s">
        <v>396</v>
      </c>
      <c r="AA46" s="229" t="s">
        <v>396</v>
      </c>
      <c r="AB46" s="229">
        <v>0</v>
      </c>
      <c r="AC46" s="229">
        <v>0</v>
      </c>
    </row>
    <row r="47" spans="1:31" s="230" customFormat="1" x14ac:dyDescent="0.25">
      <c r="A47" s="227" t="s">
        <v>61</v>
      </c>
      <c r="B47" s="228" t="s">
        <v>127</v>
      </c>
      <c r="C47" s="229"/>
      <c r="D47" s="229"/>
      <c r="E47" s="229"/>
      <c r="F47" s="229"/>
      <c r="G47" s="229"/>
      <c r="H47" s="229"/>
      <c r="I47" s="229"/>
      <c r="J47" s="229"/>
      <c r="K47" s="229"/>
      <c r="L47" s="229"/>
      <c r="M47" s="229"/>
      <c r="N47" s="229"/>
      <c r="O47" s="319"/>
      <c r="P47" s="229"/>
      <c r="Q47" s="229"/>
      <c r="R47" s="229"/>
      <c r="S47" s="235"/>
      <c r="T47" s="229"/>
      <c r="U47" s="229"/>
      <c r="V47" s="229"/>
      <c r="W47" s="229"/>
      <c r="X47" s="229"/>
      <c r="Y47" s="229"/>
      <c r="Z47" s="229"/>
      <c r="AA47" s="229"/>
      <c r="AB47" s="229"/>
      <c r="AC47" s="229"/>
    </row>
    <row r="48" spans="1:31" s="230" customFormat="1" ht="31.5" x14ac:dyDescent="0.25">
      <c r="A48" s="231" t="s">
        <v>458</v>
      </c>
      <c r="B48" s="234" t="s">
        <v>438</v>
      </c>
      <c r="C48" s="229" t="s">
        <v>396</v>
      </c>
      <c r="D48" s="229">
        <v>0</v>
      </c>
      <c r="E48" s="229"/>
      <c r="F48" s="229"/>
      <c r="G48" s="229">
        <v>0</v>
      </c>
      <c r="H48" s="229" t="s">
        <v>396</v>
      </c>
      <c r="I48" s="229"/>
      <c r="J48" s="229">
        <v>0</v>
      </c>
      <c r="K48" s="229"/>
      <c r="L48" s="229" t="s">
        <v>396</v>
      </c>
      <c r="M48" s="229"/>
      <c r="N48" s="229">
        <v>0</v>
      </c>
      <c r="O48" s="319"/>
      <c r="P48" s="229" t="s">
        <v>396</v>
      </c>
      <c r="Q48" s="229"/>
      <c r="R48" s="229">
        <v>0</v>
      </c>
      <c r="S48" s="229"/>
      <c r="T48" s="229" t="s">
        <v>396</v>
      </c>
      <c r="U48" s="229"/>
      <c r="V48" s="229">
        <v>0</v>
      </c>
      <c r="W48" s="229"/>
      <c r="X48" s="229">
        <v>0</v>
      </c>
      <c r="Y48" s="229"/>
      <c r="Z48" s="229" t="s">
        <v>396</v>
      </c>
      <c r="AA48" s="229"/>
      <c r="AB48" s="229">
        <v>0</v>
      </c>
      <c r="AC48" s="229">
        <v>0</v>
      </c>
    </row>
    <row r="49" spans="1:29" s="230" customFormat="1" x14ac:dyDescent="0.25">
      <c r="A49" s="231" t="s">
        <v>459</v>
      </c>
      <c r="B49" s="234" t="s">
        <v>126</v>
      </c>
      <c r="C49" s="229" t="s">
        <v>396</v>
      </c>
      <c r="D49" s="229">
        <v>0</v>
      </c>
      <c r="E49" s="229"/>
      <c r="F49" s="229"/>
      <c r="G49" s="229">
        <v>0</v>
      </c>
      <c r="H49" s="229" t="s">
        <v>396</v>
      </c>
      <c r="I49" s="229"/>
      <c r="J49" s="229">
        <v>0</v>
      </c>
      <c r="K49" s="229"/>
      <c r="L49" s="229" t="s">
        <v>396</v>
      </c>
      <c r="M49" s="229"/>
      <c r="N49" s="229">
        <v>0</v>
      </c>
      <c r="O49" s="319"/>
      <c r="P49" s="229" t="s">
        <v>396</v>
      </c>
      <c r="Q49" s="229"/>
      <c r="R49" s="229">
        <v>0</v>
      </c>
      <c r="S49" s="229"/>
      <c r="T49" s="229" t="s">
        <v>396</v>
      </c>
      <c r="U49" s="229"/>
      <c r="V49" s="229">
        <v>0</v>
      </c>
      <c r="W49" s="229"/>
      <c r="X49" s="229">
        <v>0</v>
      </c>
      <c r="Y49" s="229"/>
      <c r="Z49" s="229" t="s">
        <v>396</v>
      </c>
      <c r="AA49" s="229"/>
      <c r="AB49" s="229">
        <v>0</v>
      </c>
      <c r="AC49" s="229">
        <v>0</v>
      </c>
    </row>
    <row r="50" spans="1:29" s="230" customFormat="1" ht="31.5" x14ac:dyDescent="0.25">
      <c r="A50" s="231" t="s">
        <v>460</v>
      </c>
      <c r="B50" s="232" t="s">
        <v>461</v>
      </c>
      <c r="C50" s="229" t="s">
        <v>396</v>
      </c>
      <c r="D50" s="229">
        <v>0</v>
      </c>
      <c r="E50" s="229"/>
      <c r="F50" s="229"/>
      <c r="G50" s="229">
        <v>0</v>
      </c>
      <c r="H50" s="229" t="s">
        <v>396</v>
      </c>
      <c r="I50" s="229"/>
      <c r="J50" s="229">
        <v>0</v>
      </c>
      <c r="K50" s="229"/>
      <c r="L50" s="229" t="s">
        <v>396</v>
      </c>
      <c r="M50" s="229"/>
      <c r="N50" s="229">
        <v>0</v>
      </c>
      <c r="O50" s="319"/>
      <c r="P50" s="229" t="s">
        <v>396</v>
      </c>
      <c r="Q50" s="229"/>
      <c r="R50" s="229">
        <v>0</v>
      </c>
      <c r="S50" s="229"/>
      <c r="T50" s="229" t="s">
        <v>396</v>
      </c>
      <c r="U50" s="229"/>
      <c r="V50" s="229">
        <v>0</v>
      </c>
      <c r="W50" s="229"/>
      <c r="X50" s="229">
        <v>0</v>
      </c>
      <c r="Y50" s="229"/>
      <c r="Z50" s="229" t="s">
        <v>396</v>
      </c>
      <c r="AA50" s="229"/>
      <c r="AB50" s="229">
        <v>0</v>
      </c>
      <c r="AC50" s="229">
        <v>0</v>
      </c>
    </row>
    <row r="51" spans="1:29" s="230" customFormat="1" ht="31.5" x14ac:dyDescent="0.25">
      <c r="A51" s="231" t="s">
        <v>462</v>
      </c>
      <c r="B51" s="232" t="s">
        <v>463</v>
      </c>
      <c r="C51" s="229" t="s">
        <v>396</v>
      </c>
      <c r="D51" s="229">
        <v>1.6E-2</v>
      </c>
      <c r="E51" s="229"/>
      <c r="F51" s="229"/>
      <c r="G51" s="229">
        <v>0</v>
      </c>
      <c r="H51" s="229" t="s">
        <v>396</v>
      </c>
      <c r="I51" s="229"/>
      <c r="J51" s="229">
        <v>1.6E-2</v>
      </c>
      <c r="K51" s="229"/>
      <c r="L51" s="229" t="s">
        <v>396</v>
      </c>
      <c r="M51" s="229"/>
      <c r="N51" s="229">
        <v>0</v>
      </c>
      <c r="O51" s="319"/>
      <c r="P51" s="229" t="s">
        <v>396</v>
      </c>
      <c r="Q51" s="229"/>
      <c r="R51" s="229">
        <v>0</v>
      </c>
      <c r="S51" s="229"/>
      <c r="T51" s="229" t="s">
        <v>396</v>
      </c>
      <c r="U51" s="229"/>
      <c r="V51" s="229">
        <v>0</v>
      </c>
      <c r="W51" s="229"/>
      <c r="X51" s="229">
        <v>0</v>
      </c>
      <c r="Y51" s="229"/>
      <c r="Z51" s="229" t="s">
        <v>396</v>
      </c>
      <c r="AA51" s="229"/>
      <c r="AB51" s="229">
        <v>0</v>
      </c>
      <c r="AC51" s="229">
        <v>1.6E-2</v>
      </c>
    </row>
    <row r="52" spans="1:29" s="230" customFormat="1" x14ac:dyDescent="0.25">
      <c r="A52" s="231" t="s">
        <v>464</v>
      </c>
      <c r="B52" s="232" t="s">
        <v>125</v>
      </c>
      <c r="C52" s="229" t="s">
        <v>396</v>
      </c>
      <c r="D52" s="229">
        <v>0</v>
      </c>
      <c r="E52" s="229"/>
      <c r="F52" s="229"/>
      <c r="G52" s="229">
        <v>0</v>
      </c>
      <c r="H52" s="229" t="s">
        <v>396</v>
      </c>
      <c r="I52" s="229"/>
      <c r="J52" s="229">
        <v>0</v>
      </c>
      <c r="K52" s="229"/>
      <c r="L52" s="229" t="s">
        <v>396</v>
      </c>
      <c r="M52" s="229"/>
      <c r="N52" s="229">
        <v>0</v>
      </c>
      <c r="O52" s="319"/>
      <c r="P52" s="229" t="s">
        <v>396</v>
      </c>
      <c r="Q52" s="229"/>
      <c r="R52" s="229">
        <v>0</v>
      </c>
      <c r="S52" s="229"/>
      <c r="T52" s="229" t="s">
        <v>396</v>
      </c>
      <c r="U52" s="229"/>
      <c r="V52" s="229">
        <v>0</v>
      </c>
      <c r="W52" s="229"/>
      <c r="X52" s="229">
        <v>0</v>
      </c>
      <c r="Y52" s="229"/>
      <c r="Z52" s="229" t="s">
        <v>396</v>
      </c>
      <c r="AA52" s="229"/>
      <c r="AB52" s="229">
        <v>0</v>
      </c>
      <c r="AC52" s="229">
        <v>0</v>
      </c>
    </row>
    <row r="53" spans="1:29" s="230" customFormat="1" x14ac:dyDescent="0.25">
      <c r="A53" s="231" t="s">
        <v>465</v>
      </c>
      <c r="B53" s="232" t="s">
        <v>443</v>
      </c>
      <c r="C53" s="229" t="s">
        <v>396</v>
      </c>
      <c r="D53" s="229">
        <v>0.14699999999999999</v>
      </c>
      <c r="E53" s="229"/>
      <c r="F53" s="229"/>
      <c r="G53" s="229">
        <v>0</v>
      </c>
      <c r="H53" s="229" t="s">
        <v>396</v>
      </c>
      <c r="I53" s="229"/>
      <c r="J53" s="229">
        <v>0.14699999999999999</v>
      </c>
      <c r="K53" s="229"/>
      <c r="L53" s="229" t="s">
        <v>396</v>
      </c>
      <c r="M53" s="229"/>
      <c r="N53" s="229">
        <v>0</v>
      </c>
      <c r="O53" s="319"/>
      <c r="P53" s="229" t="s">
        <v>396</v>
      </c>
      <c r="Q53" s="229"/>
      <c r="R53" s="229">
        <v>0</v>
      </c>
      <c r="S53" s="229"/>
      <c r="T53" s="229" t="s">
        <v>396</v>
      </c>
      <c r="U53" s="229"/>
      <c r="V53" s="229">
        <v>0</v>
      </c>
      <c r="W53" s="229"/>
      <c r="X53" s="229">
        <v>0</v>
      </c>
      <c r="Y53" s="229"/>
      <c r="Z53" s="229" t="s">
        <v>396</v>
      </c>
      <c r="AA53" s="229"/>
      <c r="AB53" s="229">
        <v>0</v>
      </c>
      <c r="AC53" s="229">
        <v>0.14699999999999999</v>
      </c>
    </row>
    <row r="54" spans="1:29" s="230" customFormat="1" x14ac:dyDescent="0.25">
      <c r="A54" s="231" t="s">
        <v>466</v>
      </c>
      <c r="B54" s="232" t="s">
        <v>445</v>
      </c>
      <c r="C54" s="229" t="s">
        <v>396</v>
      </c>
      <c r="D54" s="229">
        <v>1</v>
      </c>
      <c r="E54" s="229"/>
      <c r="F54" s="229"/>
      <c r="G54" s="229">
        <v>0</v>
      </c>
      <c r="H54" s="229" t="s">
        <v>396</v>
      </c>
      <c r="I54" s="229"/>
      <c r="J54" s="229">
        <v>1</v>
      </c>
      <c r="K54" s="229"/>
      <c r="L54" s="229" t="s">
        <v>396</v>
      </c>
      <c r="M54" s="229"/>
      <c r="N54" s="229">
        <v>0</v>
      </c>
      <c r="O54" s="319"/>
      <c r="P54" s="229" t="s">
        <v>396</v>
      </c>
      <c r="Q54" s="229"/>
      <c r="R54" s="229">
        <v>0</v>
      </c>
      <c r="S54" s="229"/>
      <c r="T54" s="229" t="s">
        <v>396</v>
      </c>
      <c r="U54" s="229"/>
      <c r="V54" s="229">
        <v>0</v>
      </c>
      <c r="W54" s="229"/>
      <c r="X54" s="229">
        <v>0</v>
      </c>
      <c r="Y54" s="229"/>
      <c r="Z54" s="229" t="s">
        <v>396</v>
      </c>
      <c r="AA54" s="229"/>
      <c r="AB54" s="229">
        <v>0</v>
      </c>
      <c r="AC54" s="229">
        <v>1</v>
      </c>
    </row>
    <row r="55" spans="1:29" s="230" customFormat="1" x14ac:dyDescent="0.25">
      <c r="A55" s="231" t="s">
        <v>467</v>
      </c>
      <c r="B55" s="232" t="s">
        <v>447</v>
      </c>
      <c r="C55" s="229" t="s">
        <v>396</v>
      </c>
      <c r="D55" s="229">
        <v>0</v>
      </c>
      <c r="E55" s="229"/>
      <c r="F55" s="229"/>
      <c r="G55" s="229">
        <v>0</v>
      </c>
      <c r="H55" s="229" t="s">
        <v>396</v>
      </c>
      <c r="I55" s="229"/>
      <c r="J55" s="229">
        <v>0</v>
      </c>
      <c r="K55" s="229"/>
      <c r="L55" s="229" t="s">
        <v>396</v>
      </c>
      <c r="M55" s="229"/>
      <c r="N55" s="229">
        <v>0</v>
      </c>
      <c r="O55" s="319"/>
      <c r="P55" s="229" t="s">
        <v>396</v>
      </c>
      <c r="Q55" s="229"/>
      <c r="R55" s="229">
        <v>0</v>
      </c>
      <c r="S55" s="229"/>
      <c r="T55" s="229" t="s">
        <v>396</v>
      </c>
      <c r="U55" s="229"/>
      <c r="V55" s="229">
        <v>0</v>
      </c>
      <c r="W55" s="229"/>
      <c r="X55" s="229">
        <v>0</v>
      </c>
      <c r="Y55" s="229"/>
      <c r="Z55" s="229" t="s">
        <v>396</v>
      </c>
      <c r="AA55" s="229"/>
      <c r="AB55" s="229">
        <v>0</v>
      </c>
      <c r="AC55" s="229">
        <v>0</v>
      </c>
    </row>
    <row r="56" spans="1:29" s="230" customFormat="1" x14ac:dyDescent="0.25">
      <c r="A56" s="231" t="s">
        <v>468</v>
      </c>
      <c r="B56" s="232" t="s">
        <v>449</v>
      </c>
      <c r="C56" s="229" t="s">
        <v>396</v>
      </c>
      <c r="D56" s="229">
        <v>0</v>
      </c>
      <c r="E56" s="229"/>
      <c r="F56" s="229"/>
      <c r="G56" s="229">
        <v>0</v>
      </c>
      <c r="H56" s="229" t="s">
        <v>396</v>
      </c>
      <c r="I56" s="229"/>
      <c r="J56" s="229">
        <v>0</v>
      </c>
      <c r="K56" s="229"/>
      <c r="L56" s="229" t="s">
        <v>396</v>
      </c>
      <c r="M56" s="229"/>
      <c r="N56" s="229">
        <v>0</v>
      </c>
      <c r="O56" s="319"/>
      <c r="P56" s="229" t="s">
        <v>396</v>
      </c>
      <c r="Q56" s="229"/>
      <c r="R56" s="229">
        <v>0</v>
      </c>
      <c r="S56" s="229"/>
      <c r="T56" s="229" t="s">
        <v>396</v>
      </c>
      <c r="U56" s="229"/>
      <c r="V56" s="229">
        <v>0</v>
      </c>
      <c r="W56" s="229"/>
      <c r="X56" s="229">
        <v>0</v>
      </c>
      <c r="Y56" s="229"/>
      <c r="Z56" s="229" t="s">
        <v>396</v>
      </c>
      <c r="AA56" s="229"/>
      <c r="AB56" s="229">
        <v>0</v>
      </c>
      <c r="AC56" s="229">
        <v>0</v>
      </c>
    </row>
    <row r="57" spans="1:29" s="230" customFormat="1" x14ac:dyDescent="0.25">
      <c r="A57" s="231" t="s">
        <v>469</v>
      </c>
      <c r="B57" s="232" t="s">
        <v>451</v>
      </c>
      <c r="C57" s="229" t="s">
        <v>396</v>
      </c>
      <c r="D57" s="229">
        <v>0</v>
      </c>
      <c r="E57" s="229"/>
      <c r="F57" s="229"/>
      <c r="G57" s="229">
        <v>0</v>
      </c>
      <c r="H57" s="229" t="s">
        <v>396</v>
      </c>
      <c r="I57" s="229"/>
      <c r="J57" s="229">
        <v>0</v>
      </c>
      <c r="K57" s="229"/>
      <c r="L57" s="229" t="s">
        <v>396</v>
      </c>
      <c r="M57" s="229"/>
      <c r="N57" s="229">
        <v>0</v>
      </c>
      <c r="O57" s="319"/>
      <c r="P57" s="229" t="s">
        <v>396</v>
      </c>
      <c r="Q57" s="229"/>
      <c r="R57" s="229">
        <v>0</v>
      </c>
      <c r="S57" s="229"/>
      <c r="T57" s="229" t="s">
        <v>396</v>
      </c>
      <c r="U57" s="229"/>
      <c r="V57" s="229">
        <v>0</v>
      </c>
      <c r="W57" s="229"/>
      <c r="X57" s="229">
        <v>0</v>
      </c>
      <c r="Y57" s="229"/>
      <c r="Z57" s="229" t="s">
        <v>396</v>
      </c>
      <c r="AA57" s="229"/>
      <c r="AB57" s="229">
        <v>0</v>
      </c>
      <c r="AC57" s="229">
        <v>0</v>
      </c>
    </row>
    <row r="58" spans="1:29" s="230" customFormat="1" x14ac:dyDescent="0.25">
      <c r="A58" s="231" t="s">
        <v>470</v>
      </c>
      <c r="B58" s="232" t="s">
        <v>453</v>
      </c>
      <c r="C58" s="229" t="s">
        <v>396</v>
      </c>
      <c r="D58" s="229">
        <v>1</v>
      </c>
      <c r="E58" s="229"/>
      <c r="F58" s="229"/>
      <c r="G58" s="229">
        <v>0</v>
      </c>
      <c r="H58" s="229" t="s">
        <v>396</v>
      </c>
      <c r="I58" s="229"/>
      <c r="J58" s="229">
        <v>1</v>
      </c>
      <c r="K58" s="229"/>
      <c r="L58" s="229" t="s">
        <v>396</v>
      </c>
      <c r="M58" s="229"/>
      <c r="N58" s="229">
        <v>0</v>
      </c>
      <c r="O58" s="319"/>
      <c r="P58" s="229" t="s">
        <v>396</v>
      </c>
      <c r="Q58" s="229"/>
      <c r="R58" s="229">
        <v>0</v>
      </c>
      <c r="S58" s="229"/>
      <c r="T58" s="229" t="s">
        <v>396</v>
      </c>
      <c r="U58" s="229"/>
      <c r="V58" s="229">
        <v>0</v>
      </c>
      <c r="W58" s="229"/>
      <c r="X58" s="229">
        <v>0</v>
      </c>
      <c r="Y58" s="229"/>
      <c r="Z58" s="229" t="s">
        <v>396</v>
      </c>
      <c r="AA58" s="229"/>
      <c r="AB58" s="229">
        <v>0</v>
      </c>
      <c r="AC58" s="229">
        <v>1</v>
      </c>
    </row>
    <row r="59" spans="1:29" s="230" customFormat="1" x14ac:dyDescent="0.25">
      <c r="A59" s="231" t="s">
        <v>471</v>
      </c>
      <c r="B59" s="232" t="s">
        <v>455</v>
      </c>
      <c r="C59" s="236" t="s">
        <v>396</v>
      </c>
      <c r="D59" s="236">
        <v>0</v>
      </c>
      <c r="E59" s="236"/>
      <c r="F59" s="236"/>
      <c r="G59" s="236">
        <v>0</v>
      </c>
      <c r="H59" s="236" t="s">
        <v>396</v>
      </c>
      <c r="I59" s="236"/>
      <c r="J59" s="236">
        <v>0</v>
      </c>
      <c r="K59" s="236"/>
      <c r="L59" s="236" t="s">
        <v>396</v>
      </c>
      <c r="M59" s="236"/>
      <c r="N59" s="236">
        <v>0</v>
      </c>
      <c r="O59" s="320"/>
      <c r="P59" s="236" t="s">
        <v>396</v>
      </c>
      <c r="Q59" s="236"/>
      <c r="R59" s="236">
        <v>0</v>
      </c>
      <c r="S59" s="236"/>
      <c r="T59" s="236" t="s">
        <v>396</v>
      </c>
      <c r="U59" s="236"/>
      <c r="V59" s="236">
        <v>0</v>
      </c>
      <c r="W59" s="236"/>
      <c r="X59" s="236">
        <v>0</v>
      </c>
      <c r="Y59" s="236"/>
      <c r="Z59" s="236" t="s">
        <v>396</v>
      </c>
      <c r="AA59" s="236"/>
      <c r="AB59" s="236">
        <v>0</v>
      </c>
      <c r="AC59" s="236">
        <v>0</v>
      </c>
    </row>
    <row r="60" spans="1:29" s="230" customFormat="1" x14ac:dyDescent="0.25">
      <c r="A60" s="231" t="s">
        <v>472</v>
      </c>
      <c r="B60" s="232" t="s">
        <v>457</v>
      </c>
      <c r="C60" s="236" t="s">
        <v>396</v>
      </c>
      <c r="D60" s="236">
        <v>0</v>
      </c>
      <c r="E60" s="236"/>
      <c r="F60" s="236"/>
      <c r="G60" s="236">
        <v>0</v>
      </c>
      <c r="H60" s="236" t="s">
        <v>396</v>
      </c>
      <c r="I60" s="236"/>
      <c r="J60" s="236">
        <v>0</v>
      </c>
      <c r="K60" s="236"/>
      <c r="L60" s="236" t="s">
        <v>396</v>
      </c>
      <c r="M60" s="236"/>
      <c r="N60" s="236">
        <v>0</v>
      </c>
      <c r="O60" s="320"/>
      <c r="P60" s="236" t="s">
        <v>396</v>
      </c>
      <c r="Q60" s="236"/>
      <c r="R60" s="236">
        <v>0</v>
      </c>
      <c r="S60" s="236"/>
      <c r="T60" s="236" t="s">
        <v>396</v>
      </c>
      <c r="U60" s="236"/>
      <c r="V60" s="236">
        <v>0</v>
      </c>
      <c r="W60" s="236"/>
      <c r="X60" s="236">
        <v>0</v>
      </c>
      <c r="Y60" s="236"/>
      <c r="Z60" s="236" t="s">
        <v>396</v>
      </c>
      <c r="AA60" s="236"/>
      <c r="AB60" s="236">
        <v>0</v>
      </c>
      <c r="AC60" s="236">
        <v>0</v>
      </c>
    </row>
    <row r="61" spans="1:29" s="230" customFormat="1" ht="35.25" customHeight="1" x14ac:dyDescent="0.25">
      <c r="A61" s="227" t="s">
        <v>59</v>
      </c>
      <c r="B61" s="228" t="s">
        <v>124</v>
      </c>
      <c r="C61" s="236"/>
      <c r="D61" s="236"/>
      <c r="E61" s="236"/>
      <c r="F61" s="236"/>
      <c r="G61" s="236"/>
      <c r="H61" s="236"/>
      <c r="I61" s="236"/>
      <c r="J61" s="236"/>
      <c r="K61" s="236"/>
      <c r="L61" s="236"/>
      <c r="M61" s="236"/>
      <c r="N61" s="236"/>
      <c r="O61" s="320"/>
      <c r="P61" s="236"/>
      <c r="Q61" s="236"/>
      <c r="R61" s="236"/>
      <c r="S61" s="236"/>
      <c r="T61" s="236"/>
      <c r="U61" s="236"/>
      <c r="V61" s="236"/>
      <c r="W61" s="236"/>
      <c r="X61" s="236"/>
      <c r="Y61" s="236"/>
      <c r="Z61" s="236"/>
      <c r="AA61" s="236"/>
      <c r="AB61" s="236"/>
      <c r="AC61" s="236"/>
    </row>
    <row r="62" spans="1:29" s="230" customFormat="1" x14ac:dyDescent="0.25">
      <c r="A62" s="231" t="s">
        <v>473</v>
      </c>
      <c r="B62" s="232" t="s">
        <v>123</v>
      </c>
      <c r="C62" s="236" t="s">
        <v>396</v>
      </c>
      <c r="D62" s="236">
        <v>3.6292948800000002</v>
      </c>
      <c r="E62" s="236"/>
      <c r="F62" s="236"/>
      <c r="G62" s="236">
        <v>0</v>
      </c>
      <c r="H62" s="236" t="s">
        <v>396</v>
      </c>
      <c r="I62" s="236"/>
      <c r="J62" s="236">
        <v>3.6292948799999998</v>
      </c>
      <c r="K62" s="236"/>
      <c r="L62" s="236" t="s">
        <v>396</v>
      </c>
      <c r="M62" s="236"/>
      <c r="N62" s="236">
        <v>0</v>
      </c>
      <c r="O62" s="320"/>
      <c r="P62" s="236" t="s">
        <v>396</v>
      </c>
      <c r="Q62" s="236"/>
      <c r="R62" s="236">
        <v>0</v>
      </c>
      <c r="S62" s="236"/>
      <c r="T62" s="236" t="s">
        <v>396</v>
      </c>
      <c r="U62" s="236"/>
      <c r="V62" s="236">
        <v>0</v>
      </c>
      <c r="W62" s="236"/>
      <c r="X62" s="236">
        <v>0</v>
      </c>
      <c r="Y62" s="236"/>
      <c r="Z62" s="236" t="s">
        <v>396</v>
      </c>
      <c r="AA62" s="236"/>
      <c r="AB62" s="236">
        <v>0</v>
      </c>
      <c r="AC62" s="236">
        <v>3.6292948799999998</v>
      </c>
    </row>
    <row r="63" spans="1:29" s="230" customFormat="1" x14ac:dyDescent="0.25">
      <c r="A63" s="231" t="s">
        <v>474</v>
      </c>
      <c r="B63" s="232" t="s">
        <v>120</v>
      </c>
      <c r="C63" s="236"/>
      <c r="D63" s="236"/>
      <c r="E63" s="236"/>
      <c r="F63" s="236"/>
      <c r="G63" s="236">
        <v>0</v>
      </c>
      <c r="H63" s="236" t="s">
        <v>396</v>
      </c>
      <c r="I63" s="236"/>
      <c r="J63" s="236">
        <v>0</v>
      </c>
      <c r="K63" s="236"/>
      <c r="L63" s="236" t="s">
        <v>396</v>
      </c>
      <c r="M63" s="236"/>
      <c r="N63" s="236">
        <v>0</v>
      </c>
      <c r="O63" s="320"/>
      <c r="P63" s="236" t="s">
        <v>396</v>
      </c>
      <c r="Q63" s="236"/>
      <c r="R63" s="236">
        <v>0</v>
      </c>
      <c r="S63" s="236"/>
      <c r="T63" s="236" t="s">
        <v>396</v>
      </c>
      <c r="U63" s="236"/>
      <c r="V63" s="236">
        <v>0</v>
      </c>
      <c r="W63" s="236"/>
      <c r="X63" s="236">
        <v>0</v>
      </c>
      <c r="Y63" s="236"/>
      <c r="Z63" s="236" t="s">
        <v>396</v>
      </c>
      <c r="AA63" s="236"/>
      <c r="AB63" s="236">
        <v>0</v>
      </c>
      <c r="AC63" s="236">
        <v>0</v>
      </c>
    </row>
    <row r="64" spans="1:29" s="230" customFormat="1" x14ac:dyDescent="0.25">
      <c r="A64" s="231" t="s">
        <v>475</v>
      </c>
      <c r="B64" s="234" t="s">
        <v>119</v>
      </c>
      <c r="C64" s="236"/>
      <c r="D64" s="236"/>
      <c r="E64" s="236"/>
      <c r="F64" s="236"/>
      <c r="G64" s="236">
        <v>0</v>
      </c>
      <c r="H64" s="236" t="s">
        <v>396</v>
      </c>
      <c r="I64" s="236"/>
      <c r="J64" s="236">
        <v>0</v>
      </c>
      <c r="K64" s="236"/>
      <c r="L64" s="236" t="s">
        <v>396</v>
      </c>
      <c r="M64" s="236"/>
      <c r="N64" s="236">
        <v>0</v>
      </c>
      <c r="O64" s="320"/>
      <c r="P64" s="236" t="s">
        <v>396</v>
      </c>
      <c r="Q64" s="236"/>
      <c r="R64" s="236">
        <v>0</v>
      </c>
      <c r="S64" s="236"/>
      <c r="T64" s="236" t="s">
        <v>396</v>
      </c>
      <c r="U64" s="236"/>
      <c r="V64" s="236">
        <v>0</v>
      </c>
      <c r="W64" s="236"/>
      <c r="X64" s="236">
        <v>0</v>
      </c>
      <c r="Y64" s="236"/>
      <c r="Z64" s="236" t="s">
        <v>396</v>
      </c>
      <c r="AA64" s="236"/>
      <c r="AB64" s="236">
        <v>0</v>
      </c>
      <c r="AC64" s="236">
        <v>0</v>
      </c>
    </row>
    <row r="65" spans="1:29" s="230" customFormat="1" x14ac:dyDescent="0.25">
      <c r="A65" s="231" t="s">
        <v>476</v>
      </c>
      <c r="B65" s="234" t="s">
        <v>118</v>
      </c>
      <c r="C65" s="236"/>
      <c r="D65" s="236"/>
      <c r="E65" s="236"/>
      <c r="F65" s="236"/>
      <c r="G65" s="236">
        <v>0</v>
      </c>
      <c r="H65" s="236" t="s">
        <v>396</v>
      </c>
      <c r="I65" s="236"/>
      <c r="J65" s="236">
        <v>0</v>
      </c>
      <c r="K65" s="236"/>
      <c r="L65" s="236" t="s">
        <v>396</v>
      </c>
      <c r="M65" s="236"/>
      <c r="N65" s="236">
        <v>0</v>
      </c>
      <c r="O65" s="320"/>
      <c r="P65" s="236" t="s">
        <v>396</v>
      </c>
      <c r="Q65" s="236"/>
      <c r="R65" s="236">
        <v>0</v>
      </c>
      <c r="S65" s="236"/>
      <c r="T65" s="236" t="s">
        <v>396</v>
      </c>
      <c r="U65" s="236"/>
      <c r="V65" s="236">
        <v>0</v>
      </c>
      <c r="W65" s="236"/>
      <c r="X65" s="236">
        <v>0</v>
      </c>
      <c r="Y65" s="236"/>
      <c r="Z65" s="236" t="s">
        <v>396</v>
      </c>
      <c r="AA65" s="236"/>
      <c r="AB65" s="236">
        <v>0</v>
      </c>
      <c r="AC65" s="236">
        <v>0</v>
      </c>
    </row>
    <row r="66" spans="1:29" s="230" customFormat="1" x14ac:dyDescent="0.25">
      <c r="A66" s="231" t="s">
        <v>477</v>
      </c>
      <c r="B66" s="234" t="s">
        <v>121</v>
      </c>
      <c r="C66" s="236"/>
      <c r="D66" s="236"/>
      <c r="E66" s="236"/>
      <c r="F66" s="236"/>
      <c r="G66" s="236">
        <v>0</v>
      </c>
      <c r="H66" s="236" t="s">
        <v>396</v>
      </c>
      <c r="I66" s="236"/>
      <c r="J66" s="236">
        <v>0.16299999999999998</v>
      </c>
      <c r="K66" s="236"/>
      <c r="L66" s="236" t="s">
        <v>396</v>
      </c>
      <c r="M66" s="236"/>
      <c r="N66" s="236">
        <v>0</v>
      </c>
      <c r="O66" s="320"/>
      <c r="P66" s="236" t="s">
        <v>396</v>
      </c>
      <c r="Q66" s="236"/>
      <c r="R66" s="236">
        <v>0</v>
      </c>
      <c r="S66" s="236"/>
      <c r="T66" s="236" t="s">
        <v>396</v>
      </c>
      <c r="U66" s="236"/>
      <c r="V66" s="236">
        <v>0</v>
      </c>
      <c r="W66" s="236"/>
      <c r="X66" s="236">
        <v>0</v>
      </c>
      <c r="Y66" s="236"/>
      <c r="Z66" s="236" t="s">
        <v>396</v>
      </c>
      <c r="AA66" s="236"/>
      <c r="AB66" s="236">
        <v>0</v>
      </c>
      <c r="AC66" s="236">
        <v>0.16299999999999998</v>
      </c>
    </row>
    <row r="67" spans="1:29" s="230" customFormat="1" x14ac:dyDescent="0.25">
      <c r="A67" s="231" t="s">
        <v>478</v>
      </c>
      <c r="B67" s="234" t="s">
        <v>479</v>
      </c>
      <c r="C67" s="236"/>
      <c r="D67" s="236"/>
      <c r="E67" s="236"/>
      <c r="F67" s="236"/>
      <c r="G67" s="236">
        <v>0</v>
      </c>
      <c r="H67" s="236" t="s">
        <v>396</v>
      </c>
      <c r="I67" s="236"/>
      <c r="J67" s="236">
        <v>1</v>
      </c>
      <c r="K67" s="236"/>
      <c r="L67" s="236" t="s">
        <v>396</v>
      </c>
      <c r="M67" s="236"/>
      <c r="N67" s="236">
        <v>0</v>
      </c>
      <c r="O67" s="320"/>
      <c r="P67" s="236" t="s">
        <v>396</v>
      </c>
      <c r="Q67" s="236"/>
      <c r="R67" s="236">
        <v>0</v>
      </c>
      <c r="S67" s="236"/>
      <c r="T67" s="236" t="s">
        <v>396</v>
      </c>
      <c r="U67" s="236"/>
      <c r="V67" s="236">
        <v>0</v>
      </c>
      <c r="W67" s="236"/>
      <c r="X67" s="236">
        <v>0</v>
      </c>
      <c r="Y67" s="236"/>
      <c r="Z67" s="236" t="s">
        <v>396</v>
      </c>
      <c r="AA67" s="236"/>
      <c r="AB67" s="236">
        <v>0</v>
      </c>
      <c r="AC67" s="236">
        <v>1</v>
      </c>
    </row>
    <row r="68" spans="1:29" s="230" customFormat="1" x14ac:dyDescent="0.25">
      <c r="A68" s="231" t="s">
        <v>480</v>
      </c>
      <c r="B68" s="234" t="s">
        <v>481</v>
      </c>
      <c r="C68" s="236"/>
      <c r="D68" s="236"/>
      <c r="E68" s="236"/>
      <c r="F68" s="236"/>
      <c r="G68" s="236">
        <v>0</v>
      </c>
      <c r="H68" s="236" t="s">
        <v>396</v>
      </c>
      <c r="I68" s="236"/>
      <c r="J68" s="236">
        <v>0</v>
      </c>
      <c r="K68" s="236"/>
      <c r="L68" s="236" t="s">
        <v>396</v>
      </c>
      <c r="M68" s="236"/>
      <c r="N68" s="236">
        <v>0</v>
      </c>
      <c r="O68" s="320"/>
      <c r="P68" s="236" t="s">
        <v>396</v>
      </c>
      <c r="Q68" s="236"/>
      <c r="R68" s="236">
        <v>0</v>
      </c>
      <c r="S68" s="236"/>
      <c r="T68" s="236" t="s">
        <v>396</v>
      </c>
      <c r="U68" s="236"/>
      <c r="V68" s="236">
        <v>0</v>
      </c>
      <c r="W68" s="236"/>
      <c r="X68" s="236">
        <v>0</v>
      </c>
      <c r="Y68" s="236"/>
      <c r="Z68" s="236" t="s">
        <v>396</v>
      </c>
      <c r="AA68" s="236"/>
      <c r="AB68" s="236">
        <v>0</v>
      </c>
      <c r="AC68" s="236">
        <v>0</v>
      </c>
    </row>
    <row r="69" spans="1:29" s="230" customFormat="1" x14ac:dyDescent="0.25">
      <c r="A69" s="231" t="s">
        <v>482</v>
      </c>
      <c r="B69" s="234" t="s">
        <v>483</v>
      </c>
      <c r="C69" s="236"/>
      <c r="D69" s="236"/>
      <c r="E69" s="236"/>
      <c r="F69" s="236"/>
      <c r="G69" s="236">
        <v>0</v>
      </c>
      <c r="H69" s="236" t="s">
        <v>396</v>
      </c>
      <c r="I69" s="236"/>
      <c r="J69" s="236">
        <v>0</v>
      </c>
      <c r="K69" s="236"/>
      <c r="L69" s="236" t="s">
        <v>396</v>
      </c>
      <c r="M69" s="236"/>
      <c r="N69" s="236">
        <v>0</v>
      </c>
      <c r="O69" s="320"/>
      <c r="P69" s="236" t="s">
        <v>396</v>
      </c>
      <c r="Q69" s="236"/>
      <c r="R69" s="236">
        <v>0</v>
      </c>
      <c r="S69" s="236"/>
      <c r="T69" s="236" t="s">
        <v>396</v>
      </c>
      <c r="U69" s="236"/>
      <c r="V69" s="236">
        <v>0</v>
      </c>
      <c r="W69" s="236"/>
      <c r="X69" s="236">
        <v>0</v>
      </c>
      <c r="Y69" s="236"/>
      <c r="Z69" s="236" t="s">
        <v>396</v>
      </c>
      <c r="AA69" s="236"/>
      <c r="AB69" s="236">
        <v>0</v>
      </c>
      <c r="AC69" s="236">
        <v>0</v>
      </c>
    </row>
    <row r="70" spans="1:29" s="230" customFormat="1" x14ac:dyDescent="0.25">
      <c r="A70" s="231" t="s">
        <v>484</v>
      </c>
      <c r="B70" s="234" t="s">
        <v>485</v>
      </c>
      <c r="C70" s="236"/>
      <c r="D70" s="236"/>
      <c r="E70" s="236"/>
      <c r="F70" s="236"/>
      <c r="G70" s="236">
        <v>0</v>
      </c>
      <c r="H70" s="236" t="s">
        <v>396</v>
      </c>
      <c r="I70" s="236"/>
      <c r="J70" s="236">
        <v>0</v>
      </c>
      <c r="K70" s="236"/>
      <c r="L70" s="236" t="s">
        <v>396</v>
      </c>
      <c r="M70" s="236"/>
      <c r="N70" s="236">
        <v>0</v>
      </c>
      <c r="O70" s="320"/>
      <c r="P70" s="236" t="s">
        <v>396</v>
      </c>
      <c r="Q70" s="236"/>
      <c r="R70" s="236">
        <v>0</v>
      </c>
      <c r="S70" s="236"/>
      <c r="T70" s="236" t="s">
        <v>396</v>
      </c>
      <c r="U70" s="236"/>
      <c r="V70" s="236">
        <v>0</v>
      </c>
      <c r="W70" s="236"/>
      <c r="X70" s="236">
        <v>0</v>
      </c>
      <c r="Y70" s="236"/>
      <c r="Z70" s="236" t="s">
        <v>396</v>
      </c>
      <c r="AA70" s="236"/>
      <c r="AB70" s="236">
        <v>0</v>
      </c>
      <c r="AC70" s="236">
        <v>0</v>
      </c>
    </row>
    <row r="71" spans="1:29" s="230" customFormat="1" x14ac:dyDescent="0.25">
      <c r="A71" s="231" t="s">
        <v>486</v>
      </c>
      <c r="B71" s="234" t="s">
        <v>487</v>
      </c>
      <c r="C71" s="236"/>
      <c r="D71" s="236"/>
      <c r="E71" s="236"/>
      <c r="F71" s="236"/>
      <c r="G71" s="236">
        <v>0</v>
      </c>
      <c r="H71" s="236" t="s">
        <v>396</v>
      </c>
      <c r="I71" s="236"/>
      <c r="J71" s="236">
        <v>1</v>
      </c>
      <c r="K71" s="236"/>
      <c r="L71" s="236" t="s">
        <v>396</v>
      </c>
      <c r="M71" s="236"/>
      <c r="N71" s="236">
        <v>0</v>
      </c>
      <c r="O71" s="320"/>
      <c r="P71" s="236" t="s">
        <v>396</v>
      </c>
      <c r="Q71" s="236"/>
      <c r="R71" s="236">
        <v>0</v>
      </c>
      <c r="S71" s="236"/>
      <c r="T71" s="236" t="s">
        <v>396</v>
      </c>
      <c r="U71" s="236"/>
      <c r="V71" s="236">
        <v>0</v>
      </c>
      <c r="W71" s="236"/>
      <c r="X71" s="236">
        <v>0</v>
      </c>
      <c r="Y71" s="236"/>
      <c r="Z71" s="236" t="s">
        <v>396</v>
      </c>
      <c r="AA71" s="236"/>
      <c r="AB71" s="236">
        <v>0</v>
      </c>
      <c r="AC71" s="236">
        <v>1</v>
      </c>
    </row>
    <row r="72" spans="1:29" s="230" customFormat="1" x14ac:dyDescent="0.25">
      <c r="A72" s="231" t="s">
        <v>488</v>
      </c>
      <c r="B72" s="234" t="s">
        <v>489</v>
      </c>
      <c r="C72" s="236"/>
      <c r="D72" s="236"/>
      <c r="E72" s="236"/>
      <c r="F72" s="236"/>
      <c r="G72" s="236">
        <v>0</v>
      </c>
      <c r="H72" s="236" t="s">
        <v>396</v>
      </c>
      <c r="I72" s="236"/>
      <c r="J72" s="236">
        <v>0</v>
      </c>
      <c r="K72" s="236"/>
      <c r="L72" s="236" t="s">
        <v>396</v>
      </c>
      <c r="M72" s="236"/>
      <c r="N72" s="236">
        <v>0</v>
      </c>
      <c r="O72" s="320"/>
      <c r="P72" s="236" t="s">
        <v>396</v>
      </c>
      <c r="Q72" s="236"/>
      <c r="R72" s="236">
        <v>0</v>
      </c>
      <c r="S72" s="236"/>
      <c r="T72" s="236" t="s">
        <v>396</v>
      </c>
      <c r="U72" s="236"/>
      <c r="V72" s="236">
        <v>0</v>
      </c>
      <c r="W72" s="236"/>
      <c r="X72" s="236">
        <v>0</v>
      </c>
      <c r="Y72" s="236"/>
      <c r="Z72" s="236" t="s">
        <v>396</v>
      </c>
      <c r="AA72" s="236"/>
      <c r="AB72" s="236">
        <v>0</v>
      </c>
      <c r="AC72" s="236">
        <v>0</v>
      </c>
    </row>
    <row r="73" spans="1:29" s="230" customFormat="1" x14ac:dyDescent="0.25">
      <c r="A73" s="231" t="s">
        <v>490</v>
      </c>
      <c r="B73" s="234" t="s">
        <v>491</v>
      </c>
      <c r="C73" s="236"/>
      <c r="D73" s="236"/>
      <c r="E73" s="236"/>
      <c r="F73" s="236"/>
      <c r="G73" s="236">
        <v>0</v>
      </c>
      <c r="H73" s="236" t="s">
        <v>396</v>
      </c>
      <c r="I73" s="236"/>
      <c r="J73" s="236">
        <v>0</v>
      </c>
      <c r="K73" s="236"/>
      <c r="L73" s="236" t="s">
        <v>396</v>
      </c>
      <c r="M73" s="236"/>
      <c r="N73" s="236">
        <v>0</v>
      </c>
      <c r="O73" s="320"/>
      <c r="P73" s="236" t="s">
        <v>396</v>
      </c>
      <c r="Q73" s="236"/>
      <c r="R73" s="236">
        <v>0</v>
      </c>
      <c r="S73" s="236"/>
      <c r="T73" s="236" t="s">
        <v>396</v>
      </c>
      <c r="U73" s="236"/>
      <c r="V73" s="236">
        <v>0</v>
      </c>
      <c r="W73" s="236"/>
      <c r="X73" s="236">
        <v>0</v>
      </c>
      <c r="Y73" s="236"/>
      <c r="Z73" s="236" t="s">
        <v>396</v>
      </c>
      <c r="AA73" s="236"/>
      <c r="AB73" s="236">
        <v>0</v>
      </c>
      <c r="AC73" s="236">
        <v>0</v>
      </c>
    </row>
    <row r="74" spans="1:29" s="230" customFormat="1" ht="36.75" customHeight="1" x14ac:dyDescent="0.25">
      <c r="A74" s="227" t="s">
        <v>58</v>
      </c>
      <c r="B74" s="237" t="s">
        <v>171</v>
      </c>
      <c r="C74" s="236"/>
      <c r="D74" s="236"/>
      <c r="E74" s="236"/>
      <c r="F74" s="236"/>
      <c r="G74" s="236">
        <v>0</v>
      </c>
      <c r="H74" s="236" t="s">
        <v>396</v>
      </c>
      <c r="I74" s="236"/>
      <c r="J74" s="236">
        <v>0</v>
      </c>
      <c r="K74" s="236"/>
      <c r="L74" s="236" t="s">
        <v>396</v>
      </c>
      <c r="M74" s="236"/>
      <c r="N74" s="236">
        <v>0</v>
      </c>
      <c r="O74" s="320"/>
      <c r="P74" s="236" t="s">
        <v>396</v>
      </c>
      <c r="Q74" s="236"/>
      <c r="R74" s="236">
        <v>0</v>
      </c>
      <c r="S74" s="236"/>
      <c r="T74" s="236" t="s">
        <v>396</v>
      </c>
      <c r="U74" s="236"/>
      <c r="V74" s="236">
        <v>0</v>
      </c>
      <c r="W74" s="236"/>
      <c r="X74" s="236">
        <v>0</v>
      </c>
      <c r="Y74" s="236"/>
      <c r="Z74" s="236" t="s">
        <v>396</v>
      </c>
      <c r="AA74" s="236"/>
      <c r="AB74" s="236">
        <v>0</v>
      </c>
      <c r="AC74" s="236">
        <v>0</v>
      </c>
    </row>
    <row r="75" spans="1:29" s="230" customFormat="1" x14ac:dyDescent="0.25">
      <c r="A75" s="227" t="s">
        <v>56</v>
      </c>
      <c r="B75" s="228" t="s">
        <v>122</v>
      </c>
      <c r="C75" s="236"/>
      <c r="D75" s="236"/>
      <c r="E75" s="236"/>
      <c r="F75" s="236"/>
      <c r="G75" s="236"/>
      <c r="H75" s="236"/>
      <c r="I75" s="236"/>
      <c r="J75" s="236"/>
      <c r="K75" s="236"/>
      <c r="L75" s="236"/>
      <c r="M75" s="236"/>
      <c r="N75" s="236"/>
      <c r="O75" s="320"/>
      <c r="P75" s="236"/>
      <c r="Q75" s="236"/>
      <c r="R75" s="236"/>
      <c r="S75" s="236"/>
      <c r="T75" s="236"/>
      <c r="U75" s="236"/>
      <c r="V75" s="236"/>
      <c r="W75" s="236"/>
      <c r="X75" s="236"/>
      <c r="Y75" s="236"/>
      <c r="Z75" s="236"/>
      <c r="AA75" s="236"/>
      <c r="AB75" s="236"/>
      <c r="AC75" s="236"/>
    </row>
    <row r="76" spans="1:29" s="230" customFormat="1" ht="31.5" x14ac:dyDescent="0.25">
      <c r="A76" s="231" t="s">
        <v>492</v>
      </c>
      <c r="B76" s="234" t="s">
        <v>438</v>
      </c>
      <c r="C76" s="169"/>
      <c r="D76" s="238"/>
      <c r="E76" s="239"/>
      <c r="F76" s="239"/>
      <c r="G76" s="236">
        <v>0</v>
      </c>
      <c r="H76" s="236" t="s">
        <v>396</v>
      </c>
      <c r="I76" s="239"/>
      <c r="J76" s="236">
        <v>0</v>
      </c>
      <c r="K76" s="238"/>
      <c r="L76" s="236" t="s">
        <v>396</v>
      </c>
      <c r="M76" s="238"/>
      <c r="N76" s="236">
        <v>0</v>
      </c>
      <c r="O76" s="321"/>
      <c r="P76" s="236" t="s">
        <v>396</v>
      </c>
      <c r="Q76" s="238"/>
      <c r="R76" s="236">
        <v>0</v>
      </c>
      <c r="S76" s="238"/>
      <c r="T76" s="236" t="s">
        <v>396</v>
      </c>
      <c r="U76" s="238"/>
      <c r="V76" s="236">
        <v>0</v>
      </c>
      <c r="W76" s="238"/>
      <c r="X76" s="236">
        <v>0</v>
      </c>
      <c r="Y76" s="238"/>
      <c r="Z76" s="236" t="s">
        <v>396</v>
      </c>
      <c r="AA76" s="238"/>
      <c r="AB76" s="236">
        <v>0</v>
      </c>
      <c r="AC76" s="236">
        <v>0</v>
      </c>
    </row>
    <row r="77" spans="1:29" s="230" customFormat="1" x14ac:dyDescent="0.25">
      <c r="A77" s="231" t="s">
        <v>493</v>
      </c>
      <c r="B77" s="234" t="s">
        <v>126</v>
      </c>
      <c r="C77" s="236"/>
      <c r="D77" s="236"/>
      <c r="E77" s="236"/>
      <c r="F77" s="236"/>
      <c r="G77" s="236">
        <v>0</v>
      </c>
      <c r="H77" s="236" t="s">
        <v>396</v>
      </c>
      <c r="I77" s="236"/>
      <c r="J77" s="236">
        <v>0</v>
      </c>
      <c r="K77" s="236"/>
      <c r="L77" s="236" t="s">
        <v>396</v>
      </c>
      <c r="M77" s="236"/>
      <c r="N77" s="236">
        <v>0</v>
      </c>
      <c r="O77" s="320"/>
      <c r="P77" s="236" t="s">
        <v>396</v>
      </c>
      <c r="Q77" s="236"/>
      <c r="R77" s="236">
        <v>0</v>
      </c>
      <c r="S77" s="236"/>
      <c r="T77" s="236" t="s">
        <v>396</v>
      </c>
      <c r="U77" s="236"/>
      <c r="V77" s="236">
        <v>0</v>
      </c>
      <c r="W77" s="236"/>
      <c r="X77" s="236">
        <v>0</v>
      </c>
      <c r="Y77" s="236"/>
      <c r="Z77" s="236" t="s">
        <v>396</v>
      </c>
      <c r="AA77" s="236"/>
      <c r="AB77" s="236">
        <v>0</v>
      </c>
      <c r="AC77" s="236">
        <v>0</v>
      </c>
    </row>
    <row r="78" spans="1:29" s="230" customFormat="1" x14ac:dyDescent="0.25">
      <c r="A78" s="231" t="s">
        <v>494</v>
      </c>
      <c r="B78" s="232" t="s">
        <v>418</v>
      </c>
      <c r="C78" s="309"/>
      <c r="D78" s="310"/>
      <c r="E78" s="236"/>
      <c r="F78" s="236"/>
      <c r="G78" s="236">
        <v>0</v>
      </c>
      <c r="H78" s="236" t="s">
        <v>396</v>
      </c>
      <c r="I78" s="236"/>
      <c r="J78" s="236">
        <v>0</v>
      </c>
      <c r="K78" s="236"/>
      <c r="L78" s="236" t="s">
        <v>396</v>
      </c>
      <c r="M78" s="236"/>
      <c r="N78" s="236">
        <v>0</v>
      </c>
      <c r="O78" s="320"/>
      <c r="P78" s="236" t="s">
        <v>396</v>
      </c>
      <c r="Q78" s="236"/>
      <c r="R78" s="236">
        <v>0</v>
      </c>
      <c r="S78" s="236"/>
      <c r="T78" s="236" t="s">
        <v>396</v>
      </c>
      <c r="U78" s="236"/>
      <c r="V78" s="236">
        <v>0</v>
      </c>
      <c r="W78" s="236"/>
      <c r="X78" s="236">
        <v>0</v>
      </c>
      <c r="Y78" s="236"/>
      <c r="Z78" s="236" t="s">
        <v>396</v>
      </c>
      <c r="AA78" s="236"/>
      <c r="AB78" s="236">
        <v>0</v>
      </c>
      <c r="AC78" s="236">
        <v>0</v>
      </c>
    </row>
    <row r="79" spans="1:29" s="230" customFormat="1" x14ac:dyDescent="0.25">
      <c r="A79" s="231" t="s">
        <v>495</v>
      </c>
      <c r="B79" s="232" t="s">
        <v>443</v>
      </c>
      <c r="C79" s="236"/>
      <c r="D79" s="236"/>
      <c r="E79" s="236"/>
      <c r="F79" s="236"/>
      <c r="G79" s="236">
        <v>0</v>
      </c>
      <c r="H79" s="236" t="s">
        <v>396</v>
      </c>
      <c r="I79" s="236"/>
      <c r="J79" s="236">
        <v>0</v>
      </c>
      <c r="K79" s="236"/>
      <c r="L79" s="236" t="s">
        <v>396</v>
      </c>
      <c r="M79" s="236"/>
      <c r="N79" s="236">
        <v>0</v>
      </c>
      <c r="O79" s="320"/>
      <c r="P79" s="236" t="s">
        <v>396</v>
      </c>
      <c r="Q79" s="236"/>
      <c r="R79" s="236">
        <v>0</v>
      </c>
      <c r="S79" s="236"/>
      <c r="T79" s="236" t="s">
        <v>396</v>
      </c>
      <c r="U79" s="236"/>
      <c r="V79" s="236">
        <v>0</v>
      </c>
      <c r="W79" s="236"/>
      <c r="X79" s="236">
        <v>0</v>
      </c>
      <c r="Y79" s="236"/>
      <c r="Z79" s="236" t="s">
        <v>396</v>
      </c>
      <c r="AA79" s="236"/>
      <c r="AB79" s="236">
        <v>0</v>
      </c>
      <c r="AC79" s="236">
        <v>0</v>
      </c>
    </row>
    <row r="80" spans="1:29" s="230" customFormat="1" x14ac:dyDescent="0.25">
      <c r="A80" s="231" t="s">
        <v>496</v>
      </c>
      <c r="B80" s="232" t="s">
        <v>445</v>
      </c>
      <c r="C80" s="169"/>
      <c r="D80" s="238"/>
      <c r="E80" s="239"/>
      <c r="F80" s="239"/>
      <c r="G80" s="236">
        <v>0</v>
      </c>
      <c r="H80" s="236" t="s">
        <v>396</v>
      </c>
      <c r="I80" s="239"/>
      <c r="J80" s="236">
        <v>0</v>
      </c>
      <c r="K80" s="238"/>
      <c r="L80" s="236" t="s">
        <v>396</v>
      </c>
      <c r="M80" s="238"/>
      <c r="N80" s="236">
        <v>0</v>
      </c>
      <c r="O80" s="321"/>
      <c r="P80" s="236" t="s">
        <v>396</v>
      </c>
      <c r="Q80" s="238"/>
      <c r="R80" s="236">
        <v>0</v>
      </c>
      <c r="S80" s="238"/>
      <c r="T80" s="236" t="s">
        <v>396</v>
      </c>
      <c r="U80" s="238"/>
      <c r="V80" s="236">
        <v>0</v>
      </c>
      <c r="W80" s="238"/>
      <c r="X80" s="236">
        <v>0</v>
      </c>
      <c r="Y80" s="238"/>
      <c r="Z80" s="236" t="s">
        <v>396</v>
      </c>
      <c r="AA80" s="238"/>
      <c r="AB80" s="236">
        <v>0</v>
      </c>
      <c r="AC80" s="236">
        <v>0</v>
      </c>
    </row>
    <row r="81" spans="1:29" s="230" customFormat="1" x14ac:dyDescent="0.25">
      <c r="A81" s="231" t="s">
        <v>497</v>
      </c>
      <c r="B81" s="232" t="s">
        <v>447</v>
      </c>
      <c r="C81" s="169"/>
      <c r="D81" s="238"/>
      <c r="E81" s="239"/>
      <c r="F81" s="239"/>
      <c r="G81" s="236">
        <v>0</v>
      </c>
      <c r="H81" s="236" t="s">
        <v>396</v>
      </c>
      <c r="I81" s="239"/>
      <c r="J81" s="236">
        <v>0</v>
      </c>
      <c r="K81" s="238"/>
      <c r="L81" s="236" t="s">
        <v>396</v>
      </c>
      <c r="M81" s="238"/>
      <c r="N81" s="236">
        <v>0</v>
      </c>
      <c r="O81" s="321"/>
      <c r="P81" s="236" t="s">
        <v>396</v>
      </c>
      <c r="Q81" s="238"/>
      <c r="R81" s="236">
        <v>0</v>
      </c>
      <c r="S81" s="238"/>
      <c r="T81" s="236" t="s">
        <v>396</v>
      </c>
      <c r="U81" s="238"/>
      <c r="V81" s="236">
        <v>0</v>
      </c>
      <c r="W81" s="238"/>
      <c r="X81" s="236">
        <v>0</v>
      </c>
      <c r="Y81" s="238"/>
      <c r="Z81" s="236" t="s">
        <v>396</v>
      </c>
      <c r="AA81" s="238"/>
      <c r="AB81" s="236">
        <v>0</v>
      </c>
      <c r="AC81" s="236">
        <v>0</v>
      </c>
    </row>
    <row r="82" spans="1:29" s="230" customFormat="1" x14ac:dyDescent="0.25">
      <c r="A82" s="231" t="s">
        <v>498</v>
      </c>
      <c r="B82" s="232" t="s">
        <v>449</v>
      </c>
      <c r="C82" s="169"/>
      <c r="D82" s="238"/>
      <c r="E82" s="239"/>
      <c r="F82" s="239"/>
      <c r="G82" s="236">
        <v>0</v>
      </c>
      <c r="H82" s="236" t="s">
        <v>396</v>
      </c>
      <c r="I82" s="239"/>
      <c r="J82" s="236">
        <v>0</v>
      </c>
      <c r="K82" s="238"/>
      <c r="L82" s="236" t="s">
        <v>396</v>
      </c>
      <c r="M82" s="238"/>
      <c r="N82" s="236">
        <v>0</v>
      </c>
      <c r="O82" s="321"/>
      <c r="P82" s="236" t="s">
        <v>396</v>
      </c>
      <c r="Q82" s="238"/>
      <c r="R82" s="236">
        <v>0</v>
      </c>
      <c r="S82" s="238"/>
      <c r="T82" s="236" t="s">
        <v>396</v>
      </c>
      <c r="U82" s="238"/>
      <c r="V82" s="236">
        <v>0</v>
      </c>
      <c r="W82" s="238"/>
      <c r="X82" s="236">
        <v>0</v>
      </c>
      <c r="Y82" s="238"/>
      <c r="Z82" s="236" t="s">
        <v>396</v>
      </c>
      <c r="AA82" s="238"/>
      <c r="AB82" s="236">
        <v>0</v>
      </c>
      <c r="AC82" s="236">
        <v>0</v>
      </c>
    </row>
    <row r="83" spans="1:29" s="230" customFormat="1" x14ac:dyDescent="0.25">
      <c r="A83" s="231" t="s">
        <v>499</v>
      </c>
      <c r="B83" s="232" t="s">
        <v>451</v>
      </c>
      <c r="C83" s="169"/>
      <c r="D83" s="238"/>
      <c r="E83" s="239"/>
      <c r="F83" s="239"/>
      <c r="G83" s="236">
        <v>0</v>
      </c>
      <c r="H83" s="236" t="s">
        <v>396</v>
      </c>
      <c r="I83" s="239"/>
      <c r="J83" s="236">
        <v>0</v>
      </c>
      <c r="K83" s="238"/>
      <c r="L83" s="236" t="s">
        <v>396</v>
      </c>
      <c r="M83" s="238"/>
      <c r="N83" s="236">
        <v>0</v>
      </c>
      <c r="O83" s="321"/>
      <c r="P83" s="236" t="s">
        <v>396</v>
      </c>
      <c r="Q83" s="238"/>
      <c r="R83" s="236">
        <v>0</v>
      </c>
      <c r="S83" s="238"/>
      <c r="T83" s="236" t="s">
        <v>396</v>
      </c>
      <c r="U83" s="238"/>
      <c r="V83" s="236">
        <v>0</v>
      </c>
      <c r="W83" s="238"/>
      <c r="X83" s="236">
        <v>0</v>
      </c>
      <c r="Y83" s="238"/>
      <c r="Z83" s="236" t="s">
        <v>396</v>
      </c>
      <c r="AA83" s="238"/>
      <c r="AB83" s="236">
        <v>0</v>
      </c>
      <c r="AC83" s="236">
        <v>0</v>
      </c>
    </row>
    <row r="84" spans="1:29" s="230" customFormat="1" x14ac:dyDescent="0.25">
      <c r="A84" s="231" t="s">
        <v>500</v>
      </c>
      <c r="B84" s="232" t="s">
        <v>453</v>
      </c>
      <c r="C84" s="169"/>
      <c r="D84" s="238"/>
      <c r="E84" s="239"/>
      <c r="F84" s="239"/>
      <c r="G84" s="236">
        <v>0</v>
      </c>
      <c r="H84" s="236" t="s">
        <v>396</v>
      </c>
      <c r="I84" s="239"/>
      <c r="J84" s="236">
        <v>0</v>
      </c>
      <c r="K84" s="238"/>
      <c r="L84" s="236" t="s">
        <v>396</v>
      </c>
      <c r="M84" s="238"/>
      <c r="N84" s="236">
        <v>0</v>
      </c>
      <c r="O84" s="321"/>
      <c r="P84" s="236" t="s">
        <v>396</v>
      </c>
      <c r="Q84" s="238"/>
      <c r="R84" s="236">
        <v>0</v>
      </c>
      <c r="S84" s="238"/>
      <c r="T84" s="236" t="s">
        <v>396</v>
      </c>
      <c r="U84" s="238"/>
      <c r="V84" s="236">
        <v>0</v>
      </c>
      <c r="W84" s="238"/>
      <c r="X84" s="236">
        <v>0</v>
      </c>
      <c r="Y84" s="238"/>
      <c r="Z84" s="236" t="s">
        <v>396</v>
      </c>
      <c r="AA84" s="238"/>
      <c r="AB84" s="236">
        <v>0</v>
      </c>
      <c r="AC84" s="236">
        <v>0</v>
      </c>
    </row>
    <row r="85" spans="1:29" s="230" customFormat="1" x14ac:dyDescent="0.25">
      <c r="A85" s="231" t="s">
        <v>501</v>
      </c>
      <c r="B85" s="232" t="s">
        <v>455</v>
      </c>
      <c r="C85" s="169"/>
      <c r="D85" s="238"/>
      <c r="E85" s="239"/>
      <c r="F85" s="239"/>
      <c r="G85" s="236">
        <v>0</v>
      </c>
      <c r="H85" s="236" t="s">
        <v>396</v>
      </c>
      <c r="I85" s="239"/>
      <c r="J85" s="236">
        <v>0</v>
      </c>
      <c r="K85" s="238"/>
      <c r="L85" s="236" t="s">
        <v>396</v>
      </c>
      <c r="M85" s="238"/>
      <c r="N85" s="236">
        <v>0</v>
      </c>
      <c r="O85" s="321"/>
      <c r="P85" s="236" t="s">
        <v>396</v>
      </c>
      <c r="Q85" s="238"/>
      <c r="R85" s="236">
        <v>0</v>
      </c>
      <c r="S85" s="238"/>
      <c r="T85" s="236" t="s">
        <v>396</v>
      </c>
      <c r="U85" s="238"/>
      <c r="V85" s="236">
        <v>0</v>
      </c>
      <c r="W85" s="238"/>
      <c r="X85" s="236">
        <v>0</v>
      </c>
      <c r="Y85" s="238"/>
      <c r="Z85" s="236" t="s">
        <v>396</v>
      </c>
      <c r="AA85" s="238"/>
      <c r="AB85" s="236">
        <v>0</v>
      </c>
      <c r="AC85" s="236">
        <v>0</v>
      </c>
    </row>
    <row r="86" spans="1:29" s="230" customFormat="1" ht="13.5" customHeight="1" x14ac:dyDescent="0.25">
      <c r="A86" s="231" t="s">
        <v>502</v>
      </c>
      <c r="B86" s="232" t="s">
        <v>457</v>
      </c>
      <c r="C86" s="240"/>
      <c r="D86" s="238"/>
      <c r="E86" s="239"/>
      <c r="F86" s="239"/>
      <c r="G86" s="236">
        <v>0</v>
      </c>
      <c r="H86" s="236" t="s">
        <v>396</v>
      </c>
      <c r="I86" s="239"/>
      <c r="J86" s="236">
        <v>0</v>
      </c>
      <c r="K86" s="238"/>
      <c r="L86" s="236" t="s">
        <v>396</v>
      </c>
      <c r="M86" s="238"/>
      <c r="N86" s="236">
        <v>0</v>
      </c>
      <c r="O86" s="321"/>
      <c r="P86" s="236" t="s">
        <v>396</v>
      </c>
      <c r="Q86" s="238"/>
      <c r="R86" s="236">
        <v>0</v>
      </c>
      <c r="S86" s="238"/>
      <c r="T86" s="236" t="s">
        <v>396</v>
      </c>
      <c r="U86" s="238"/>
      <c r="V86" s="236">
        <v>0</v>
      </c>
      <c r="W86" s="238"/>
      <c r="X86" s="236">
        <v>0</v>
      </c>
      <c r="Y86" s="238"/>
      <c r="Z86" s="236" t="s">
        <v>396</v>
      </c>
      <c r="AA86" s="238"/>
      <c r="AB86" s="236">
        <v>0</v>
      </c>
      <c r="AC86" s="236">
        <v>0</v>
      </c>
    </row>
    <row r="87" spans="1:29" x14ac:dyDescent="0.25">
      <c r="G87" s="194"/>
      <c r="H87" s="194"/>
      <c r="I87" s="194"/>
      <c r="J87" s="194"/>
      <c r="K87" s="194"/>
    </row>
    <row r="88" spans="1:29" x14ac:dyDescent="0.25">
      <c r="G88" s="194"/>
      <c r="H88" s="194"/>
      <c r="I88" s="194"/>
      <c r="J88" s="194"/>
      <c r="K88" s="194"/>
    </row>
    <row r="89" spans="1:29" x14ac:dyDescent="0.25">
      <c r="G89" s="194"/>
      <c r="H89" s="194"/>
      <c r="I89" s="194"/>
      <c r="J89" s="194"/>
      <c r="K89" s="194"/>
    </row>
    <row r="90" spans="1:29" x14ac:dyDescent="0.25">
      <c r="G90" s="194"/>
      <c r="H90" s="194"/>
      <c r="I90" s="194"/>
      <c r="J90" s="194"/>
      <c r="K90" s="194"/>
    </row>
    <row r="91" spans="1:29" x14ac:dyDescent="0.25">
      <c r="G91" s="194"/>
      <c r="H91" s="194"/>
      <c r="I91" s="194"/>
      <c r="J91" s="194"/>
      <c r="K91" s="194"/>
    </row>
    <row r="92" spans="1:29" x14ac:dyDescent="0.25">
      <c r="G92" s="194"/>
      <c r="H92" s="194"/>
      <c r="I92" s="194"/>
      <c r="J92" s="194"/>
      <c r="K92" s="19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9" sqref="A9:AV9"/>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6" t="str">
        <f>'1. паспорт местоположение'!$A$5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4"/>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7" t="str">
        <f>'1. паспорт местоположение'!$A$9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8.25" customHeight="1"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7" t="str">
        <f>'6.1. Паспорт сетевой график'!A12:L12</f>
        <v>O_NS1100.KL.0020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7"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1" customFormat="1" x14ac:dyDescent="0.25">
      <c r="A21" s="414" t="s">
        <v>358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 customFormat="1" ht="58.5" customHeight="1" x14ac:dyDescent="0.25">
      <c r="A22" s="415" t="s">
        <v>52</v>
      </c>
      <c r="B22" s="418" t="s">
        <v>24</v>
      </c>
      <c r="C22" s="415" t="s">
        <v>51</v>
      </c>
      <c r="D22" s="415" t="s">
        <v>50</v>
      </c>
      <c r="E22" s="421" t="s">
        <v>369</v>
      </c>
      <c r="F22" s="422"/>
      <c r="G22" s="422"/>
      <c r="H22" s="422"/>
      <c r="I22" s="422"/>
      <c r="J22" s="422"/>
      <c r="K22" s="422"/>
      <c r="L22" s="423"/>
      <c r="M22" s="415" t="s">
        <v>49</v>
      </c>
      <c r="N22" s="415" t="s">
        <v>48</v>
      </c>
      <c r="O22" s="415" t="s">
        <v>47</v>
      </c>
      <c r="P22" s="424" t="s">
        <v>179</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1" customFormat="1" ht="64.5" customHeight="1" x14ac:dyDescent="0.25">
      <c r="A23" s="416"/>
      <c r="B23" s="419"/>
      <c r="C23" s="416"/>
      <c r="D23" s="416"/>
      <c r="E23" s="430" t="s">
        <v>23</v>
      </c>
      <c r="F23" s="432" t="s">
        <v>121</v>
      </c>
      <c r="G23" s="432" t="s">
        <v>120</v>
      </c>
      <c r="H23" s="432" t="s">
        <v>119</v>
      </c>
      <c r="I23" s="436" t="s">
        <v>282</v>
      </c>
      <c r="J23" s="436" t="s">
        <v>283</v>
      </c>
      <c r="K23" s="436" t="s">
        <v>284</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1"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95" t="s">
        <v>13</v>
      </c>
      <c r="AG24" s="95" t="s">
        <v>12</v>
      </c>
      <c r="AH24" s="96" t="s">
        <v>2</v>
      </c>
      <c r="AI24" s="96" t="s">
        <v>11</v>
      </c>
      <c r="AJ24" s="417"/>
      <c r="AK24" s="417"/>
      <c r="AL24" s="417"/>
      <c r="AM24" s="417"/>
      <c r="AN24" s="417"/>
      <c r="AO24" s="417"/>
      <c r="AP24" s="417"/>
      <c r="AQ24" s="427"/>
      <c r="AR24" s="424"/>
      <c r="AS24" s="424"/>
      <c r="AT24" s="424"/>
      <c r="AU24" s="424"/>
      <c r="AV24" s="42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4"/>
      <c r="B26" s="175"/>
      <c r="C26" s="175"/>
      <c r="D26" s="206"/>
      <c r="E26" s="176"/>
      <c r="F26" s="176"/>
      <c r="G26" s="176"/>
      <c r="H26" s="176"/>
      <c r="I26" s="176"/>
      <c r="J26" s="176"/>
      <c r="K26" s="216"/>
      <c r="L26" s="216"/>
      <c r="M26" s="175"/>
      <c r="N26" s="175"/>
      <c r="O26" s="175"/>
      <c r="P26" s="202"/>
      <c r="Q26" s="175"/>
      <c r="R26" s="202"/>
      <c r="S26" s="175"/>
      <c r="T26" s="175"/>
      <c r="U26" s="175"/>
      <c r="V26" s="175"/>
      <c r="W26" s="175"/>
      <c r="X26" s="178"/>
      <c r="Y26" s="175"/>
      <c r="Z26" s="179"/>
      <c r="AA26" s="178"/>
      <c r="AB26" s="178"/>
      <c r="AC26" s="175"/>
      <c r="AD26" s="177"/>
      <c r="AE26" s="177"/>
      <c r="AF26" s="174"/>
      <c r="AG26" s="175"/>
      <c r="AH26" s="175"/>
      <c r="AI26" s="175"/>
      <c r="AJ26" s="175"/>
      <c r="AK26" s="175"/>
      <c r="AL26" s="179"/>
      <c r="AM26" s="179"/>
      <c r="AN26" s="179"/>
      <c r="AO26" s="179"/>
      <c r="AP26" s="175"/>
      <c r="AQ26" s="175"/>
      <c r="AR26" s="175"/>
      <c r="AS26" s="175"/>
      <c r="AT26" s="175"/>
      <c r="AU26" s="179"/>
      <c r="AV26" s="175"/>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5"/>
      <c r="X27" s="178"/>
      <c r="Y27" s="175"/>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5"/>
      <c r="X28" s="178"/>
      <c r="Y28" s="175"/>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5"/>
      <c r="X29" s="178"/>
      <c r="Y29" s="175"/>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5"/>
      <c r="X30" s="178"/>
      <c r="Y30" s="175"/>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row r="31" spans="1:4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5"/>
      <c r="X31" s="178"/>
      <c r="Y31" s="175"/>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row>
    <row r="32" spans="1:4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5"/>
      <c r="X32" s="178"/>
      <c r="Y32" s="175"/>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abSelected="1" zoomScale="55" zoomScaleNormal="55" workbookViewId="0">
      <selection activeCell="N25" sqref="N25"/>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69</v>
      </c>
    </row>
    <row r="2" spans="1:2" ht="18.75" x14ac:dyDescent="0.3">
      <c r="B2" s="14" t="s">
        <v>10</v>
      </c>
    </row>
    <row r="3" spans="1:2" ht="18.75" x14ac:dyDescent="0.3">
      <c r="B3" s="14" t="s">
        <v>398</v>
      </c>
    </row>
    <row r="5" spans="1:2" ht="18.75" x14ac:dyDescent="0.3">
      <c r="A5" s="442" t="s">
        <v>548</v>
      </c>
      <c r="B5" s="442"/>
    </row>
    <row r="6" spans="1:2" ht="18.75" x14ac:dyDescent="0.3">
      <c r="A6" s="141"/>
      <c r="B6" s="141"/>
    </row>
    <row r="7" spans="1:2" ht="18.75" x14ac:dyDescent="0.25">
      <c r="A7" s="340" t="s">
        <v>9</v>
      </c>
      <c r="B7" s="340"/>
    </row>
    <row r="8" spans="1:2" ht="18.75" x14ac:dyDescent="0.25">
      <c r="A8" s="98"/>
      <c r="B8" s="98"/>
    </row>
    <row r="9" spans="1:2" ht="15.75" x14ac:dyDescent="0.25">
      <c r="A9" s="443" t="str">
        <f>'7. Паспорт отчет о закупке'!A9:AV9</f>
        <v xml:space="preserve"> АО "Россети Тюмень" </v>
      </c>
      <c r="B9" s="443"/>
    </row>
    <row r="10" spans="1:2" ht="18.75" x14ac:dyDescent="0.25">
      <c r="A10" s="440" t="s">
        <v>8</v>
      </c>
      <c r="B10" s="440"/>
    </row>
    <row r="11" spans="1:2" ht="18.75" x14ac:dyDescent="0.25">
      <c r="A11" s="98"/>
      <c r="B11" s="98"/>
    </row>
    <row r="12" spans="1:2" ht="15.75" x14ac:dyDescent="0.25">
      <c r="A12" s="444" t="str">
        <f>'7. Паспорт отчет о закупке'!A12:AV12</f>
        <v>O_NS1100.KL.0020</v>
      </c>
      <c r="B12" s="445"/>
    </row>
    <row r="13" spans="1:2" ht="18.75" x14ac:dyDescent="0.25">
      <c r="A13" s="440" t="s">
        <v>7</v>
      </c>
      <c r="B13" s="440"/>
    </row>
    <row r="14" spans="1:2" ht="18.75" x14ac:dyDescent="0.25">
      <c r="A14" s="10"/>
      <c r="B14" s="10"/>
    </row>
    <row r="15" spans="1:2" ht="97.5" customHeight="1" x14ac:dyDescent="0.25">
      <c r="A15" s="439" t="str">
        <f>'7. Паспорт отчет о закупке'!A15:AV15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439"/>
    </row>
    <row r="16" spans="1:2" ht="18.75" x14ac:dyDescent="0.25">
      <c r="A16" s="440" t="s">
        <v>6</v>
      </c>
      <c r="B16" s="440"/>
    </row>
    <row r="17" spans="1:3" ht="15.75" x14ac:dyDescent="0.25">
      <c r="A17" s="92"/>
      <c r="B17" s="120"/>
    </row>
    <row r="18" spans="1:3" ht="30" customHeight="1" x14ac:dyDescent="0.25">
      <c r="A18" s="441" t="s">
        <v>359</v>
      </c>
      <c r="B18" s="441"/>
    </row>
    <row r="19" spans="1:3" s="190" customFormat="1" ht="30" customHeight="1" x14ac:dyDescent="0.25">
      <c r="A19" s="332"/>
      <c r="B19" s="332"/>
    </row>
    <row r="20" spans="1:3" ht="15.75" thickBot="1" x14ac:dyDescent="0.3"/>
    <row r="21" spans="1:3" ht="100.5" customHeight="1" x14ac:dyDescent="0.25">
      <c r="A21" s="121" t="s">
        <v>399</v>
      </c>
      <c r="B21" s="122" t="str">
        <f>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C21" s="190"/>
    </row>
    <row r="22" spans="1:3" ht="28.5" x14ac:dyDescent="0.25">
      <c r="A22" s="123" t="s">
        <v>252</v>
      </c>
      <c r="B22" s="124" t="s">
        <v>517</v>
      </c>
      <c r="C22" s="190"/>
    </row>
    <row r="23" spans="1:3" x14ac:dyDescent="0.25">
      <c r="A23" s="123" t="s">
        <v>233</v>
      </c>
      <c r="B23" s="125" t="s">
        <v>531</v>
      </c>
      <c r="C23" s="190"/>
    </row>
    <row r="24" spans="1:3" ht="61.5" customHeight="1" x14ac:dyDescent="0.25">
      <c r="A24" s="123" t="s">
        <v>253</v>
      </c>
      <c r="B24" s="314" t="s">
        <v>541</v>
      </c>
      <c r="C24" s="190"/>
    </row>
    <row r="25" spans="1:3" x14ac:dyDescent="0.25">
      <c r="A25" s="127" t="s">
        <v>254</v>
      </c>
      <c r="B25" s="124">
        <v>2024</v>
      </c>
      <c r="C25" s="190"/>
    </row>
    <row r="26" spans="1:3" ht="28.5" x14ac:dyDescent="0.25">
      <c r="A26" s="127" t="s">
        <v>255</v>
      </c>
      <c r="B26" s="209" t="s">
        <v>560</v>
      </c>
      <c r="C26" s="190"/>
    </row>
    <row r="27" spans="1:3" ht="28.5" x14ac:dyDescent="0.25">
      <c r="A27" s="128" t="s">
        <v>507</v>
      </c>
      <c r="B27" s="205">
        <v>4.3112696760000002</v>
      </c>
      <c r="C27" s="190"/>
    </row>
    <row r="28" spans="1:3" ht="30" x14ac:dyDescent="0.25">
      <c r="A28" s="130" t="s">
        <v>256</v>
      </c>
      <c r="B28" s="167" t="s">
        <v>532</v>
      </c>
      <c r="C28" s="190"/>
    </row>
    <row r="29" spans="1:3" ht="28.5" x14ac:dyDescent="0.25">
      <c r="A29" s="128" t="s">
        <v>257</v>
      </c>
      <c r="B29" s="129"/>
      <c r="C29" s="144"/>
    </row>
    <row r="30" spans="1:3" ht="28.5" x14ac:dyDescent="0.25">
      <c r="A30" s="131" t="s">
        <v>258</v>
      </c>
      <c r="B30" s="132"/>
      <c r="C30" s="190"/>
    </row>
    <row r="31" spans="1:3" x14ac:dyDescent="0.25">
      <c r="A31" s="130" t="s">
        <v>259</v>
      </c>
      <c r="B31" s="126"/>
      <c r="C31" s="190"/>
    </row>
    <row r="32" spans="1:3" ht="30" customHeight="1" thickBot="1" x14ac:dyDescent="0.3">
      <c r="A32" s="133" t="s">
        <v>400</v>
      </c>
      <c r="B32" s="134"/>
      <c r="C32" s="190"/>
    </row>
    <row r="33" spans="1:3" s="136" customFormat="1" ht="42.75" customHeight="1" x14ac:dyDescent="0.25">
      <c r="A33" s="135"/>
      <c r="B33" s="143"/>
    </row>
    <row r="34" spans="1:3" s="136" customFormat="1" x14ac:dyDescent="0.25">
      <c r="A34" s="137" t="s">
        <v>260</v>
      </c>
      <c r="B34" s="138"/>
    </row>
    <row r="35" spans="1:3" s="136" customFormat="1" x14ac:dyDescent="0.25">
      <c r="A35" s="137" t="s">
        <v>261</v>
      </c>
      <c r="B35" s="139"/>
    </row>
    <row r="36" spans="1:3" s="136" customFormat="1" x14ac:dyDescent="0.25">
      <c r="A36" s="137" t="s">
        <v>262</v>
      </c>
      <c r="B36" s="139"/>
    </row>
    <row r="37" spans="1:3" ht="45" customHeight="1" thickBot="1" x14ac:dyDescent="0.3">
      <c r="A37" s="133" t="s">
        <v>401</v>
      </c>
      <c r="B37" s="134"/>
      <c r="C37" s="190"/>
    </row>
    <row r="38" spans="1:3" s="136" customFormat="1" ht="30" customHeight="1" x14ac:dyDescent="0.25">
      <c r="A38" s="137" t="s">
        <v>402</v>
      </c>
      <c r="B38" s="138"/>
    </row>
    <row r="39" spans="1:3" s="136" customFormat="1" x14ac:dyDescent="0.25">
      <c r="A39" s="137" t="s">
        <v>260</v>
      </c>
      <c r="B39" s="138"/>
    </row>
    <row r="40" spans="1:3" s="136" customFormat="1" x14ac:dyDescent="0.25">
      <c r="A40" s="137" t="s">
        <v>261</v>
      </c>
      <c r="B40" s="138"/>
    </row>
    <row r="41" spans="1:3" s="136" customFormat="1" x14ac:dyDescent="0.25">
      <c r="A41" s="137" t="s">
        <v>262</v>
      </c>
      <c r="B41" s="138"/>
    </row>
    <row r="42" spans="1:3" ht="30" customHeight="1" thickBot="1" x14ac:dyDescent="0.3">
      <c r="A42" s="133" t="s">
        <v>403</v>
      </c>
      <c r="B42" s="134"/>
      <c r="C42" s="190"/>
    </row>
    <row r="43" spans="1:3" s="136" customFormat="1" ht="30" customHeight="1" x14ac:dyDescent="0.25">
      <c r="A43" s="137" t="s">
        <v>402</v>
      </c>
      <c r="B43" s="138"/>
    </row>
    <row r="44" spans="1:3" s="136" customFormat="1" x14ac:dyDescent="0.25">
      <c r="A44" s="137" t="s">
        <v>260</v>
      </c>
      <c r="B44" s="138"/>
    </row>
    <row r="45" spans="1:3" s="136" customFormat="1" x14ac:dyDescent="0.25">
      <c r="A45" s="137" t="s">
        <v>261</v>
      </c>
      <c r="B45" s="138"/>
    </row>
    <row r="46" spans="1:3" s="136" customFormat="1" x14ac:dyDescent="0.25">
      <c r="A46" s="137" t="s">
        <v>262</v>
      </c>
      <c r="B46" s="138"/>
    </row>
    <row r="47" spans="1:3" ht="30" customHeight="1" thickBot="1" x14ac:dyDescent="0.3">
      <c r="A47" s="133" t="s">
        <v>263</v>
      </c>
      <c r="B47" s="140"/>
      <c r="C47" s="190"/>
    </row>
    <row r="48" spans="1:3" s="136" customFormat="1" x14ac:dyDescent="0.25">
      <c r="A48" s="137" t="s">
        <v>259</v>
      </c>
      <c r="B48" s="138"/>
    </row>
    <row r="49" spans="1:3" s="136" customFormat="1" x14ac:dyDescent="0.25">
      <c r="A49" s="137" t="s">
        <v>404</v>
      </c>
      <c r="B49" s="138"/>
    </row>
    <row r="50" spans="1:3" s="136" customFormat="1" x14ac:dyDescent="0.25">
      <c r="A50" s="137" t="s">
        <v>405</v>
      </c>
      <c r="B50" s="138"/>
    </row>
    <row r="51" spans="1:3" s="136" customFormat="1" ht="30" customHeight="1" x14ac:dyDescent="0.25">
      <c r="A51" s="137" t="s">
        <v>406</v>
      </c>
      <c r="B51" s="138"/>
    </row>
    <row r="52" spans="1:3" ht="15.75" thickBot="1" x14ac:dyDescent="0.3">
      <c r="A52" s="133" t="s">
        <v>264</v>
      </c>
      <c r="B52" s="188"/>
      <c r="C52" s="190"/>
    </row>
    <row r="53" spans="1:3" ht="15.75" thickBot="1" x14ac:dyDescent="0.3">
      <c r="A53" s="133" t="s">
        <v>265</v>
      </c>
      <c r="B53" s="189"/>
      <c r="C53" s="190"/>
    </row>
    <row r="54" spans="1:3" ht="15.75" thickBot="1" x14ac:dyDescent="0.3">
      <c r="A54" s="133" t="s">
        <v>266</v>
      </c>
      <c r="B54" s="188"/>
      <c r="C54" s="190"/>
    </row>
    <row r="55" spans="1:3" ht="15.75" thickBot="1" x14ac:dyDescent="0.3">
      <c r="A55" s="133" t="s">
        <v>267</v>
      </c>
      <c r="B55" s="189"/>
      <c r="C55" s="190"/>
    </row>
    <row r="56" spans="1:3" ht="15.75" thickBot="1" x14ac:dyDescent="0.3">
      <c r="A56" s="133" t="s">
        <v>268</v>
      </c>
      <c r="B56" s="140" t="s">
        <v>382</v>
      </c>
      <c r="C56" s="190"/>
    </row>
    <row r="57" spans="1:3" s="136" customFormat="1" ht="30" customHeight="1" x14ac:dyDescent="0.25">
      <c r="A57" s="137" t="s">
        <v>269</v>
      </c>
      <c r="B57" s="138" t="s">
        <v>521</v>
      </c>
    </row>
    <row r="58" spans="1:3" s="136" customFormat="1" x14ac:dyDescent="0.25">
      <c r="A58" s="137" t="s">
        <v>270</v>
      </c>
      <c r="B58" s="138"/>
    </row>
    <row r="59" spans="1:3" s="136" customFormat="1" x14ac:dyDescent="0.25">
      <c r="A59" s="137" t="s">
        <v>271</v>
      </c>
      <c r="B59" s="138" t="s">
        <v>382</v>
      </c>
    </row>
    <row r="60" spans="1:3" s="136" customFormat="1" x14ac:dyDescent="0.25">
      <c r="A60" s="137" t="s">
        <v>512</v>
      </c>
      <c r="B60" s="138"/>
    </row>
    <row r="61" spans="1:3" s="136" customFormat="1" x14ac:dyDescent="0.25">
      <c r="A61" s="137" t="s">
        <v>272</v>
      </c>
      <c r="B61" s="138" t="s">
        <v>382</v>
      </c>
    </row>
    <row r="62" spans="1:3" ht="30" customHeight="1" thickBot="1" x14ac:dyDescent="0.3">
      <c r="A62" s="133" t="s">
        <v>273</v>
      </c>
      <c r="B62" s="210" t="s">
        <v>515</v>
      </c>
      <c r="C62" s="190"/>
    </row>
    <row r="63" spans="1:3" ht="30" customHeight="1" thickBot="1" x14ac:dyDescent="0.3">
      <c r="A63" s="133" t="s">
        <v>274</v>
      </c>
      <c r="B63" s="210" t="s">
        <v>515</v>
      </c>
      <c r="C63" s="190"/>
    </row>
    <row r="64" spans="1:3" s="136" customFormat="1" x14ac:dyDescent="0.25">
      <c r="A64" s="137" t="s">
        <v>259</v>
      </c>
      <c r="B64" s="211" t="s">
        <v>382</v>
      </c>
    </row>
    <row r="65" spans="1:3" s="136" customFormat="1" x14ac:dyDescent="0.25">
      <c r="A65" s="137" t="s">
        <v>407</v>
      </c>
      <c r="B65" s="211" t="s">
        <v>382</v>
      </c>
    </row>
    <row r="66" spans="1:3" s="136" customFormat="1" x14ac:dyDescent="0.25">
      <c r="A66" s="137" t="s">
        <v>408</v>
      </c>
      <c r="B66" s="211" t="s">
        <v>382</v>
      </c>
    </row>
    <row r="67" spans="1:3" ht="15.75" thickBot="1" x14ac:dyDescent="0.3">
      <c r="A67" s="133" t="s">
        <v>275</v>
      </c>
      <c r="B67" s="212" t="s">
        <v>542</v>
      </c>
      <c r="C67" s="190"/>
    </row>
    <row r="68" spans="1:3" ht="15.75" thickBot="1" x14ac:dyDescent="0.3">
      <c r="A68" s="133" t="s">
        <v>276</v>
      </c>
      <c r="B68" s="313" t="s">
        <v>533</v>
      </c>
    </row>
    <row r="69" spans="1:3" s="136" customFormat="1" x14ac:dyDescent="0.25">
      <c r="A69" s="137" t="s">
        <v>409</v>
      </c>
      <c r="B69" s="213"/>
    </row>
    <row r="70" spans="1:3" s="136" customFormat="1" x14ac:dyDescent="0.25">
      <c r="A70" s="137" t="s">
        <v>410</v>
      </c>
      <c r="B70" s="211"/>
    </row>
    <row r="71" spans="1:3" s="136" customFormat="1" x14ac:dyDescent="0.25">
      <c r="A71" s="137" t="s">
        <v>411</v>
      </c>
      <c r="B71" s="211"/>
    </row>
    <row r="72" spans="1:3" ht="30" customHeight="1" thickBot="1" x14ac:dyDescent="0.3">
      <c r="A72" s="133" t="s">
        <v>277</v>
      </c>
      <c r="B72" s="210" t="s">
        <v>516</v>
      </c>
      <c r="C72" s="190"/>
    </row>
    <row r="73" spans="1:3" ht="30" customHeight="1" thickBot="1" x14ac:dyDescent="0.3">
      <c r="A73" s="133" t="s">
        <v>278</v>
      </c>
      <c r="B73" s="212" t="s">
        <v>425</v>
      </c>
      <c r="C73" s="190"/>
    </row>
    <row r="74" spans="1:3" s="136" customFormat="1" x14ac:dyDescent="0.25">
      <c r="A74" s="137" t="s">
        <v>412</v>
      </c>
      <c r="B74" s="138" t="s">
        <v>382</v>
      </c>
    </row>
    <row r="75" spans="1:3" s="136" customFormat="1" ht="30" customHeight="1" x14ac:dyDescent="0.25">
      <c r="A75" s="137" t="s">
        <v>413</v>
      </c>
      <c r="B75" s="138" t="s">
        <v>382</v>
      </c>
    </row>
    <row r="76" spans="1:3" s="136" customFormat="1" x14ac:dyDescent="0.25">
      <c r="A76" s="137" t="s">
        <v>414</v>
      </c>
      <c r="B76" s="138" t="s">
        <v>382</v>
      </c>
    </row>
    <row r="77" spans="1:3" s="136" customFormat="1" x14ac:dyDescent="0.25">
      <c r="A77" s="137" t="s">
        <v>415</v>
      </c>
      <c r="B77" s="138" t="s">
        <v>382</v>
      </c>
    </row>
    <row r="78" spans="1:3" s="136" customFormat="1" x14ac:dyDescent="0.25">
      <c r="A78" s="137" t="s">
        <v>416</v>
      </c>
      <c r="B78" s="138" t="s">
        <v>382</v>
      </c>
    </row>
    <row r="79" spans="1:3" x14ac:dyDescent="0.25">
      <c r="C79" s="19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2023-02-14T09:12:28Z</cp:lastPrinted>
  <dcterms:created xsi:type="dcterms:W3CDTF">2015-08-16T15:31:05Z</dcterms:created>
  <dcterms:modified xsi:type="dcterms:W3CDTF">2024-11-04T12:17:05Z</dcterms:modified>
</cp:coreProperties>
</file>