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S.0017\"/>
    </mc:Choice>
  </mc:AlternateContent>
  <bookViews>
    <workbookView xWindow="0" yWindow="0" windowWidth="28800" windowHeight="12300" tabRatio="731"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6" l="1"/>
  <c r="B27" i="23" l="1"/>
  <c r="C49" i="7" l="1"/>
  <c r="C48" i="7"/>
  <c r="B26" i="23" l="1"/>
  <c r="A67" i="26" l="1"/>
  <c r="A15" i="16" l="1"/>
  <c r="A14" i="28" s="1"/>
  <c r="A15" i="5" l="1"/>
  <c r="A11" i="12"/>
  <c r="A13" i="13" s="1"/>
  <c r="A12" i="14" s="1"/>
  <c r="A12" i="6" s="1"/>
  <c r="A11" i="17" s="1"/>
  <c r="A12" i="10" s="1"/>
  <c r="A12" i="26" s="1"/>
  <c r="A12" i="16" s="1"/>
  <c r="A11" i="28" l="1"/>
  <c r="A12" i="5" s="1"/>
  <c r="A12" i="23" s="1"/>
  <c r="A15" i="23"/>
  <c r="B21"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<sst xmlns="http://schemas.openxmlformats.org/spreadsheetml/2006/main" count="1291" uniqueCount="552">
  <si>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</si>
  <si>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</si>
  <si>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</si>
  <si>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</si>
  <si>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</si>
  <si>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</si>
  <si>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</si>
  <si>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</si>
  <si>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</si>
  <si>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</si>
  <si>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</si>
  <si>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</si>
  <si>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</si>
  <si>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</si>
  <si>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</si>
  <si>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</si>
  <si>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</si>
  <si>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</si>
  <si>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</si>
  <si>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</si>
  <si>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</si>
  <si>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</si>
  <si>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</si>
  <si>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</si>
  <si>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</si>
  <si>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</si>
  <si>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</si>
  <si>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</si>
  <si>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</si>
  <si>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</si>
  <si>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</si>
  <si>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</si>
  <si>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</si>
  <si>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</si>
  <si>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</si>
  <si>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</si>
  <si>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</si>
  <si>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</si>
  <si>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</si>
  <si>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</si>
  <si>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</si>
  <si>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</si>
  <si>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</si>
  <si>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</si>
  <si>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</si>
  <si>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</si>
  <si>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</si>
  <si>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</si>
  <si>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</si>
  <si>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</si>
  <si>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</si>
  <si>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</si>
  <si>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</si>
  <si>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</si>
  <si>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</si>
  <si>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</si>
  <si>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</si>
  <si>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</si>
  <si>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</si>
  <si>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</si>
  <si>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</si>
  <si>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</si>
  <si>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</si>
  <si>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</si>
  <si>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</si>
  <si>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</si>
  <si>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</si>
  <si>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</si>
  <si>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</si>
  <si>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</si>
  <si>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</si>
  <si>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</si>
  <si>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</si>
  <si>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</si>
  <si>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</si>
  <si>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</si>
  <si>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</si>
  <si>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</si>
  <si>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</si>
  <si>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</si>
  <si>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</si>
  <si>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</si>
  <si>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</si>
  <si>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</si>
  <si>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</si>
  <si>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</si>
  <si>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</si>
  <si>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</si>
  <si>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</si>
  <si>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</si>
  <si>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</si>
  <si>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</si>
  <si>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</si>
  <si>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</si>
  <si>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</si>
  <si>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</si>
  <si>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</si>
  <si>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</si>
  <si>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</si>
  <si>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</si>
  <si>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</si>
  <si>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</si>
  <si>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</si>
  <si>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</si>
  <si>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</si>
  <si>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</si>
  <si>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</si>
  <si>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</si>
  <si>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</si>
  <si>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</si>
  <si>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</si>
  <si>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</si>
  <si>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</si>
  <si>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</si>
  <si>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</si>
  <si>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</si>
  <si>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</si>
  <si>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</si>
  <si>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</si>
  <si>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</si>
  <si>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</si>
  <si>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</si>
  <si>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</si>
  <si>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</si>
  <si>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</si>
  <si>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</si>
  <si>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</si>
  <si>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</si>
  <si>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</si>
  <si>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</si>
  <si>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</si>
  <si>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</si>
  <si>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</si>
  <si>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</si>
  <si>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</si>
  <si>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</si>
  <si>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</si>
  <si>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</si>
  <si>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</si>
  <si>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</si>
  <si>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</si>
  <si>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</si>
  <si>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</si>
  <si>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</si>
  <si>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</si>
  <si>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</si>
  <si>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</si>
  <si>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</si>
  <si>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</si>
  <si>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</si>
  <si>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</si>
  <si>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</si>
  <si>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</si>
  <si>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</si>
  <si>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</si>
  <si>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</si>
  <si>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</si>
  <si>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</si>
  <si>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</si>
  <si>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</si>
  <si>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</si>
  <si>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</si>
  <si>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</si>
  <si>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</si>
  <si>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</si>
  <si>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</si>
  <si>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</si>
  <si>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</si>
  <si>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</si>
  <si>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</si>
  <si>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</si>
  <si>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</si>
  <si>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</si>
  <si>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</si>
  <si>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</si>
  <si>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</si>
  <si>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</si>
  <si>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</si>
  <si>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</si>
  <si>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</si>
  <si>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</si>
  <si>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</si>
  <si>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</si>
  <si>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</si>
  <si>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</si>
  <si>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</si>
  <si>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</si>
  <si>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</si>
  <si>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</si>
  <si>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</si>
  <si>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</si>
  <si>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</si>
  <si>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</si>
  <si>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</si>
  <si>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</si>
  <si>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</si>
  <si>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</si>
  <si>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</si>
  <si>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</si>
  <si>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</si>
  <si>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</si>
  <si>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</si>
  <si>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</si>
  <si>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</si>
  <si>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</si>
  <si>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</si>
  <si>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</si>
  <si>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</si>
  <si>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</si>
  <si>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</si>
  <si>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</si>
  <si>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</si>
  <si>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</si>
  <si>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</si>
  <si>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</si>
  <si>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</si>
  <si>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</si>
  <si>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</si>
  <si>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</si>
  <si>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</si>
  <si>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</si>
  <si>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</si>
  <si>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</si>
  <si>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</si>
  <si>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</si>
  <si>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</si>
  <si>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</si>
  <si>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</si>
  <si>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</si>
  <si>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</si>
  <si>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</si>
  <si>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</si>
  <si>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</si>
  <si>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</si>
  <si>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</si>
  <si>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</si>
  <si>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</si>
  <si>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</si>
  <si>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</si>
  <si>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</si>
  <si>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</si>
  <si>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</si>
  <si>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</si>
  <si>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</si>
  <si>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</si>
  <si>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</si>
  <si>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</si>
  <si>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</si>
  <si>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</si>
  <si>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</si>
  <si>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</si>
  <si>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</si>
  <si>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</si>
  <si>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</si>
  <si>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</si>
  <si>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</si>
  <si>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</si>
  <si>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</si>
  <si>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</si>
  <si>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</si>
  <si>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</si>
  <si>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</si>
  <si>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</si>
  <si>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</si>
  <si>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</si>
  <si>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</si>
  <si>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</si>
  <si>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</si>
  <si>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</si>
  <si>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</si>
  <si>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</si>
  <si>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</si>
  <si>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</si>
  <si>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</si>
  <si>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</si>
  <si>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</si>
  <si>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</si>
  <si>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</si>
  <si>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</si>
  <si>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</si>
  <si>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</si>
  <si>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</si>
  <si>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</si>
  <si>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</si>
  <si>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</si>
  <si>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</si>
  <si>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</si>
  <si>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</si>
  <si>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</si>
  <si>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</si>
  <si>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</si>
  <si>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</si>
  <si>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</si>
  <si>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</si>
  <si>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</si>
  <si>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</si>
  <si>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</si>
  <si>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</si>
  <si>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</si>
  <si>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</si>
  <si>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</si>
  <si>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</si>
  <si>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</si>
  <si>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</si>
  <si>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</si>
  <si>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</si>
  <si>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</si>
  <si>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</si>
  <si>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</si>
  <si>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</si>
  <si>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</si>
  <si>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</si>
  <si>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</si>
  <si>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</si>
  <si>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</si>
  <si>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</si>
  <si>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</si>
  <si>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</si>
  <si>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</si>
  <si>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</si>
  <si>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</si>
  <si>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</si>
  <si>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</si>
  <si>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</si>
  <si>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</si>
  <si>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</si>
  <si>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</si>
  <si>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</si>
  <si>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</si>
  <si>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</si>
  <si>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</si>
  <si>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</si>
  <si>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</si>
  <si>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</si>
  <si>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</si>
  <si>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</si>
  <si>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</si>
  <si>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</si>
  <si>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</si>
  <si>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</si>
  <si>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</si>
  <si>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</si>
  <si>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</si>
  <si>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</si>
  <si>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</si>
  <si>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</si>
  <si>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</si>
  <si>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</si>
  <si>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</si>
  <si>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</si>
  <si>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</si>
  <si>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</si>
  <si>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</si>
  <si>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</si>
  <si>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</si>
  <si>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</si>
  <si>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</si>
  <si>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</si>
  <si>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</si>
  <si>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</si>
  <si>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</si>
  <si>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</si>
  <si>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</si>
  <si>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</si>
  <si>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</si>
  <si>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</si>
  <si>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</si>
  <si>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</si>
  <si>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</si>
  <si>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</si>
  <si>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</si>
  <si>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</si>
  <si>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</si>
  <si>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</si>
  <si>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</si>
  <si>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</si>
  <si>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</si>
  <si>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</si>
  <si>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</si>
  <si>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</si>
  <si>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</si>
  <si>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</si>
  <si>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</si>
  <si>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</si>
  <si>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</si>
  <si>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</si>
  <si>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</si>
  <si>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</si>
  <si>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</si>
  <si>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</si>
  <si>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</si>
  <si>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</si>
  <si>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</si>
  <si>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</si>
  <si>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</si>
  <si>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</si>
  <si>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</si>
  <si>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</si>
  <si>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</si>
  <si>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</si>
  <si>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</si>
  <si>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</si>
  <si>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</si>
  <si>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</si>
  <si>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</si>
  <si>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</si>
  <si>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</si>
  <si>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</si>
  <si>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</si>
  <si>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</si>
  <si>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</si>
  <si>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</si>
  <si>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</si>
  <si>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</si>
  <si>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</si>
  <si>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</si>
  <si>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</si>
  <si>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</si>
  <si>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</si>
  <si>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</si>
  <si>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</si>
  <si>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</si>
  <si>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</si>
  <si>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</si>
  <si>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</si>
  <si>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</si>
  <si>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</si>
  <si>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</si>
  <si>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</si>
  <si>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</si>
  <si>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</si>
  <si>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</si>
  <si>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</si>
  <si>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</si>
  <si>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</si>
  <si>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</si>
  <si>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</si>
  <si>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</si>
  <si>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</si>
  <si>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</si>
  <si>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</si>
  <si>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</si>
  <si>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</si>
  <si>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</si>
  <si>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</si>
  <si>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</si>
  <si>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</si>
  <si>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</si>
  <si>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</si>
  <si>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</si>
  <si>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</si>
  <si>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</si>
  <si>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</si>
  <si>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</si>
  <si>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</si>
  <si>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</si>
  <si>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</si>
  <si>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</si>
  <si>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</si>
  <si>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</si>
  <si>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</si>
  <si>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</si>
  <si>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</si>
  <si>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</si>
  <si>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</si>
  <si>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</si>
  <si>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</si>
  <si>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</si>
  <si>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</si>
  <si>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</si>
  <si>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</si>
  <si>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</si>
  <si>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</si>
  <si>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</si>
  <si>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</si>
  <si>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</si>
  <si>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</si>
  <si>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</si>
  <si>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</si>
  <si>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</si>
  <si>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</si>
  <si>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</si>
  <si>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</si>
  <si>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</si>
  <si>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</si>
  <si>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</si>
  <si>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</si>
  <si>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</si>
  <si>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</si>
  <si>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</si>
  <si>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</si>
  <si>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</si>
  <si>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</si>
  <si>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</si>
  <si>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</si>
  <si>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</si>
  <si>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</si>
  <si>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</si>
  <si>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</si>
  <si>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</si>
  <si>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</si>
  <si>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</si>
  <si>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</si>
  <si>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</si>
  <si>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</si>
  <si>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</si>
  <si>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</si>
  <si>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</si>
  <si>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</si>
  <si>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</si>
  <si>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</si>
  <si>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</si>
  <si>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</si>
  <si>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</si>
  <si>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</si>
  <si>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</si>
  <si>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</si>
  <si>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</si>
  <si>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</si>
  <si>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</si>
  <si>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</si>
  <si>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</si>
  <si>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</si>
  <si>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</si>
  <si>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</si>
  <si>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</si>
  <si>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</si>
  <si>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</si>
  <si>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</si>
  <si>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</si>
  <si>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</si>
  <si>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</si>
  <si>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</si>
  <si>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</si>
  <si>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</si>
  <si>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</si>
  <si>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</si>
  <si>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</si>
  <si>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</si>
  <si>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</si>
  <si>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</si>
  <si>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</si>
  <si>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80 МВА, 0,7 км, 1 т.у., 1 шт.</t>
  </si>
  <si>
    <t>O_NS1100.PS.0017</t>
  </si>
  <si>
    <t>30.02.2026</t>
  </si>
  <si>
    <t>Технологическое присоединение</t>
  </si>
  <si>
    <t>г. Сургут</t>
  </si>
  <si>
    <t>региональный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</si>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</sst>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5"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59"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7" fillId="0" borderId="0" xfId="73" applyFont="1" applyFill="1" applyAlignment="1"/>
    <xf numFmtId="0" fontId="67"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7"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5"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0" fontId="59"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1" fillId="0" borderId="0" xfId="0" applyFont="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171" fontId="11" fillId="0" borderId="42" xfId="69" applyNumberFormat="1" applyFont="1" applyFill="1" applyBorder="1" applyAlignment="1">
      <alignment horizontal="right" wrapText="1"/>
    </xf>
    <xf numFmtId="4" fontId="11" fillId="0" borderId="42" xfId="41" applyNumberFormat="1" applyFont="1" applyFill="1" applyBorder="1" applyAlignment="1">
      <alignment vertical="center" wrapText="1"/>
    </xf>
    <xf numFmtId="0" fontId="71" fillId="0" borderId="0" xfId="2" applyFont="1" applyFill="1"/>
    <xf numFmtId="0" fontId="72" fillId="0" borderId="0" xfId="2" applyFont="1" applyFill="1"/>
    <xf numFmtId="14" fontId="36" fillId="25" borderId="41" xfId="0" applyNumberFormat="1" applyFont="1" applyFill="1" applyBorder="1" applyAlignment="1">
      <alignment vertical="center"/>
    </xf>
    <xf numFmtId="14" fontId="36" fillId="25" borderId="40" xfId="0" applyNumberFormat="1" applyFont="1" applyFill="1" applyBorder="1" applyAlignment="1">
      <alignment horizontal="left" vertical="center" wrapText="1"/>
    </xf>
    <xf numFmtId="176" fontId="7" fillId="0" borderId="38" xfId="1" applyNumberFormat="1" applyFont="1" applyFill="1" applyBorder="1" applyAlignment="1">
      <alignment horizontal="center" vertical="center" wrapText="1"/>
    </xf>
    <xf numFmtId="171" fontId="70" fillId="0" borderId="1" xfId="67" applyNumberFormat="1" applyFont="1" applyFill="1" applyBorder="1" applyAlignment="1">
      <alignment horizontal="center" vertical="center"/>
    </xf>
    <xf numFmtId="176" fontId="7" fillId="0" borderId="38" xfId="1" applyNumberFormat="1" applyFont="1" applyFill="1" applyBorder="1" applyAlignment="1">
      <alignment horizontal="left" vertical="center" wrapText="1"/>
    </xf>
    <xf numFmtId="0" fontId="36" fillId="0" borderId="40" xfId="0" applyFont="1" applyFill="1" applyBorder="1" applyAlignment="1">
      <alignment vertical="top" wrapText="1"/>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14" fontId="11" fillId="25" borderId="38" xfId="0" applyNumberFormat="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558668.94115097309</c:v>
                </c:pt>
                <c:pt idx="1">
                  <c:v>508600.36274742585</c:v>
                </c:pt>
                <c:pt idx="2">
                  <c:v>462943.99382336874</c:v>
                </c:pt>
                <c:pt idx="3">
                  <c:v>421320.67631251091</c:v>
                </c:pt>
                <c:pt idx="4">
                  <c:v>315632.53894530481</c:v>
                </c:pt>
                <c:pt idx="5">
                  <c:v>273946.62625005766</c:v>
                </c:pt>
                <c:pt idx="6">
                  <c:v>249418.15482682685</c:v>
                </c:pt>
                <c:pt idx="7">
                  <c:v>227047.44295948787</c:v>
                </c:pt>
                <c:pt idx="8">
                  <c:v>206649.63173701012</c:v>
                </c:pt>
                <c:pt idx="9">
                  <c:v>188055.04651821786</c:v>
                </c:pt>
                <c:pt idx="10">
                  <c:v>170658.31225892683</c:v>
                </c:pt>
                <c:pt idx="11">
                  <c:v>155257.78168682093</c:v>
                </c:pt>
                <c:pt idx="12">
                  <c:v>141227.50108959459</c:v>
                </c:pt>
                <c:pt idx="13">
                  <c:v>128448.046136349</c:v>
                </c:pt>
                <c:pt idx="14">
                  <c:v>116810.07632003159</c:v>
                </c:pt>
                <c:pt idx="15">
                  <c:v>106213.52800725806</c:v>
                </c:pt>
                <c:pt idx="16">
                  <c:v>96566.863744492948</c:v>
                </c:pt>
                <c:pt idx="17">
                  <c:v>87786.378310243759</c:v>
                </c:pt>
                <c:pt idx="18">
                  <c:v>79795.557042836677</c:v>
                </c:pt>
                <c:pt idx="19">
                  <c:v>72524.482279764794</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-3081627.877878699</c:v>
                </c:pt>
                <c:pt idx="1">
                  <c:v>-2573027.5151312733</c:v>
                </c:pt>
                <c:pt idx="2">
                  <c:v>-2110083.5213079047</c:v>
                </c:pt>
                <c:pt idx="3">
                  <c:v>-1688762.8449953939</c:v>
                </c:pt>
                <c:pt idx="4">
                  <c:v>-1373130.3060500892</c:v>
                </c:pt>
                <c:pt idx="5">
                  <c:v>-1099183.6798000315</c:v>
                </c:pt>
                <c:pt idx="6">
                  <c:v>-849765.52497320459</c:v>
                </c:pt>
                <c:pt idx="7">
                  <c:v>-622718.08201371669</c:v>
                </c:pt>
                <c:pt idx="8">
                  <c:v>-416068.4502767066</c:v>
                </c:pt>
                <c:pt idx="9">
                  <c:v>-228013.40375848874</c:v>
                </c:pt>
                <c:pt idx="10">
                  <c:v>-57355.09149956191</c:v>
                </c:pt>
                <c:pt idx="11">
                  <c:v>97902.690187259024</c:v>
                </c:pt>
                <c:pt idx="12">
                  <c:v>239130.19127685361</c:v>
                </c:pt>
                <c:pt idx="13">
                  <c:v>367578.23741320265</c:v>
                </c:pt>
                <c:pt idx="14">
                  <c:v>484388.31373323424</c:v>
                </c:pt>
                <c:pt idx="15">
                  <c:v>590601.84174049227</c:v>
                </c:pt>
                <c:pt idx="16">
                  <c:v>687168.70548498526</c:v>
                </c:pt>
                <c:pt idx="17">
                  <c:v>774955.08379522897</c:v>
                </c:pt>
                <c:pt idx="18">
                  <c:v>854750.64083806565</c:v>
                </c:pt>
                <c:pt idx="19">
                  <c:v>927275.12311783049</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8" t="s">
        <v>69</v>
      </c>
      <c r="F1" s="15"/>
      <c r="G1" s="15"/>
    </row>
    <row r="2" spans="1:22" s="11" customFormat="1" ht="18.75" customHeight="1" x14ac:dyDescent="0.3">
      <c r="A2" s="17"/>
      <c r="C2" s="187" t="s">
        <v>10</v>
      </c>
      <c r="F2" s="15"/>
      <c r="G2" s="15"/>
    </row>
    <row r="3" spans="1:22" s="11" customFormat="1" ht="18.75" customHeight="1" x14ac:dyDescent="0.3">
      <c r="A3" s="17"/>
      <c r="C3" s="187" t="s">
        <v>68</v>
      </c>
      <c r="F3" s="15"/>
      <c r="G3" s="15"/>
    </row>
    <row r="4" spans="1:22" s="11" customFormat="1" ht="18.75" x14ac:dyDescent="0.3">
      <c r="A4" s="16"/>
      <c r="F4" s="15"/>
      <c r="G4" s="15"/>
      <c r="H4" s="14"/>
    </row>
    <row r="5" spans="1:22" s="11" customFormat="1" ht="15.75" x14ac:dyDescent="0.25">
      <c r="A5" s="332" t="s">
        <v>538</v>
      </c>
      <c r="B5" s="332"/>
      <c r="C5" s="332"/>
      <c r="D5" s="99"/>
      <c r="E5" s="99"/>
      <c r="F5" s="99"/>
      <c r="G5" s="99"/>
      <c r="H5" s="99"/>
      <c r="I5" s="99"/>
      <c r="J5" s="99"/>
    </row>
    <row r="6" spans="1:22" s="11" customFormat="1" ht="18.75" x14ac:dyDescent="0.3">
      <c r="A6" s="16"/>
      <c r="F6" s="15"/>
      <c r="G6" s="15"/>
      <c r="H6" s="14"/>
    </row>
    <row r="7" spans="1:22" s="11" customFormat="1" ht="18.75" x14ac:dyDescent="0.2">
      <c r="A7" s="336" t="s">
        <v>9</v>
      </c>
      <c r="B7" s="336"/>
      <c r="C7" s="3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7" t="s">
        <v>417</v>
      </c>
      <c r="B9" s="337"/>
      <c r="C9" s="337"/>
      <c r="D9" s="7"/>
      <c r="E9" s="7"/>
      <c r="F9" s="7"/>
      <c r="G9" s="7"/>
      <c r="H9" s="7"/>
      <c r="I9" s="12"/>
      <c r="J9" s="12"/>
      <c r="K9" s="12"/>
      <c r="L9" s="12"/>
      <c r="M9" s="12"/>
      <c r="N9" s="12"/>
      <c r="O9" s="12"/>
      <c r="P9" s="12"/>
      <c r="Q9" s="12"/>
      <c r="R9" s="12"/>
      <c r="S9" s="12"/>
      <c r="T9" s="12"/>
      <c r="U9" s="12"/>
      <c r="V9" s="12"/>
    </row>
    <row r="10" spans="1:22" s="11" customFormat="1" ht="18.75" x14ac:dyDescent="0.2">
      <c r="A10" s="333" t="s">
        <v>8</v>
      </c>
      <c r="B10" s="333"/>
      <c r="C10" s="3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543</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3" t="s">
        <v>7</v>
      </c>
      <c r="B13" s="333"/>
      <c r="C13" s="3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9" t="s">
        <v>527</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3" t="s">
        <v>6</v>
      </c>
      <c r="B16" s="333"/>
      <c r="C16" s="3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4" t="s">
        <v>360</v>
      </c>
      <c r="B18" s="335"/>
      <c r="C18" s="3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1" t="s">
        <v>545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1"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9"/>
      <c r="B24" s="330"/>
      <c r="C24" s="33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6" t="s">
        <v>310</v>
      </c>
      <c r="C25" s="135"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6" t="s">
        <v>75</v>
      </c>
      <c r="C26" s="135"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6" t="s">
        <v>74</v>
      </c>
      <c r="C27" s="135" t="s">
        <v>546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6" t="s">
        <v>311</v>
      </c>
      <c r="C28" s="135"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6" t="s">
        <v>312</v>
      </c>
      <c r="C29" s="201"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6" t="s">
        <v>313</v>
      </c>
      <c r="C30" s="201"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135"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135" t="s">
        <v>245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5"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5"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5"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5" t="s">
        <v>245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5"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5" t="s">
        <v>245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9"/>
      <c r="B39" s="330"/>
      <c r="C39" s="331"/>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314">
        <v>816.30546000000004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06"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06"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06"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06"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07"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07"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9"/>
      <c r="B47" s="330"/>
      <c r="C47" s="33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315">
        <f>'6.2. Паспорт фин осв ввод'!AC24</f>
        <v>816.03692599999999</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315">
        <f>'6.2. Паспорт фин осв ввод'!AC30</f>
        <v>685.83089000000007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36" t="s">
        <v>9</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f>
        <v xml:space="preserve"> АО "Россети Тюмень" </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8</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43" t="str">
        <f>'1. паспорт местоположение'!A12:C12</f>
        <v>O_NS1100.PS.0017</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9" customHeight="1" x14ac:dyDescent="0.2">
      <c r="A14"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4" t="s">
        <v>335</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45" t="s">
        <v>5</v>
      </c>
      <c r="B19" s="345" t="s">
        <v>100</v>
      </c>
      <c r="C19" s="346" t="s">
        <v>251</v>
      </c>
      <c r="D19" s="345" t="s">
        <v>250</v>
      </c>
      <c r="E19" s="345" t="s">
        <v>99</v>
      </c>
      <c r="F19" s="345" t="s">
        <v>98</v>
      </c>
      <c r="G19" s="345" t="s">
        <v>246</v>
      </c>
      <c r="H19" s="345" t="s">
        <v>97</v>
      </c>
      <c r="I19" s="345" t="s">
        <v>96</v>
      </c>
      <c r="J19" s="345" t="s">
        <v>95</v>
      </c>
      <c r="K19" s="345" t="s">
        <v>94</v>
      </c>
      <c r="L19" s="345" t="s">
        <v>93</v>
      </c>
      <c r="M19" s="345" t="s">
        <v>92</v>
      </c>
      <c r="N19" s="345" t="s">
        <v>91</v>
      </c>
      <c r="O19" s="345" t="s">
        <v>90</v>
      </c>
      <c r="P19" s="345" t="s">
        <v>89</v>
      </c>
      <c r="Q19" s="345" t="s">
        <v>249</v>
      </c>
      <c r="R19" s="345"/>
      <c r="S19" s="348" t="s">
        <v>329</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247</v>
      </c>
      <c r="R20" s="42" t="s">
        <v>248</v>
      </c>
      <c r="S20" s="348"/>
      <c r="T20" s="27"/>
      <c r="U20" s="27"/>
      <c r="V20" s="27"/>
      <c r="W20" s="27"/>
      <c r="X20" s="27"/>
      <c r="Y20" s="27"/>
      <c r="Z20" s="26"/>
      <c r="AA20" s="26"/>
      <c r="AB20" s="26"/>
    </row>
    <row r="21" spans="1:28" s="2" customFormat="1" ht="18.75" x14ac:dyDescent="0.2">
      <c r="A21" s="175">
        <v>1</v>
      </c>
      <c r="B21" s="176">
        <v>2</v>
      </c>
      <c r="C21" s="175">
        <v>3</v>
      </c>
      <c r="D21" s="176">
        <v>4</v>
      </c>
      <c r="E21" s="175">
        <v>5</v>
      </c>
      <c r="F21" s="176">
        <v>6</v>
      </c>
      <c r="G21" s="175">
        <v>7</v>
      </c>
      <c r="H21" s="176">
        <v>8</v>
      </c>
      <c r="I21" s="175">
        <v>9</v>
      </c>
      <c r="J21" s="176">
        <v>10</v>
      </c>
      <c r="K21" s="175">
        <v>11</v>
      </c>
      <c r="L21" s="176">
        <v>12</v>
      </c>
      <c r="M21" s="175">
        <v>13</v>
      </c>
      <c r="N21" s="176">
        <v>14</v>
      </c>
      <c r="O21" s="175">
        <v>15</v>
      </c>
      <c r="P21" s="176">
        <v>16</v>
      </c>
      <c r="Q21" s="175">
        <v>17</v>
      </c>
      <c r="R21" s="176">
        <v>18</v>
      </c>
      <c r="S21" s="175">
        <v>19</v>
      </c>
      <c r="T21" s="27"/>
      <c r="U21" s="27"/>
      <c r="V21" s="27"/>
      <c r="W21" s="27"/>
      <c r="X21" s="27"/>
      <c r="Y21" s="27"/>
      <c r="Z21" s="26"/>
      <c r="AA21" s="26"/>
      <c r="AB21" s="26"/>
    </row>
    <row r="22" spans="1:28" s="2" customFormat="1" ht="135.75" customHeight="1" x14ac:dyDescent="0.2">
      <c r="A22" s="177">
        <v>1</v>
      </c>
      <c r="B22" s="212" t="s">
        <v>528</v>
      </c>
      <c r="C22" s="176"/>
      <c r="D22" s="176" t="s">
        <v>503</v>
      </c>
      <c r="E22" s="176" t="s">
        <v>529</v>
      </c>
      <c r="F22" s="176" t="s">
        <v>245</v>
      </c>
      <c r="G22" s="176" t="s">
        <v>530</v>
      </c>
      <c r="H22" s="176">
        <v>36.76</v>
      </c>
      <c r="I22" s="176">
        <v>0</v>
      </c>
      <c r="J22" s="176">
        <v>36.76</v>
      </c>
      <c r="K22" s="176">
        <v>6</v>
      </c>
      <c r="L22" s="176" t="s">
        <v>531</v>
      </c>
      <c r="M22" s="303">
        <v>6.4</v>
      </c>
      <c r="N22" s="176">
        <v>4</v>
      </c>
      <c r="O22" s="176" t="s">
        <v>245</v>
      </c>
      <c r="P22" s="176" t="s">
        <v>245</v>
      </c>
      <c r="Q22" s="178" t="s">
        <v>532</v>
      </c>
      <c r="R22" s="179" t="s">
        <v>517</v>
      </c>
      <c r="S22" s="211">
        <v>821.23500000000001</v>
      </c>
      <c r="T22" s="27"/>
      <c r="U22" s="27"/>
      <c r="V22" s="27"/>
      <c r="W22" s="27"/>
      <c r="X22" s="27"/>
      <c r="Y22" s="27"/>
      <c r="Z22" s="26"/>
      <c r="AA22" s="26"/>
      <c r="AB22" s="26"/>
    </row>
    <row r="23" spans="1:28" ht="20.25" customHeight="1" x14ac:dyDescent="0.25">
      <c r="A23" s="142"/>
      <c r="B23" s="141" t="s">
        <v>244</v>
      </c>
      <c r="C23" s="141" t="s">
        <v>245</v>
      </c>
      <c r="D23" s="141" t="s">
        <v>245</v>
      </c>
      <c r="E23" s="142" t="s">
        <v>245</v>
      </c>
      <c r="F23" s="142" t="s">
        <v>245</v>
      </c>
      <c r="G23" s="142" t="s">
        <v>245</v>
      </c>
      <c r="H23" s="142" t="s">
        <v>245</v>
      </c>
      <c r="I23" s="142" t="s">
        <v>245</v>
      </c>
      <c r="J23" s="142" t="s">
        <v>245</v>
      </c>
      <c r="K23" s="142" t="s">
        <v>245</v>
      </c>
      <c r="L23" s="142" t="s">
        <v>245</v>
      </c>
      <c r="M23" s="142" t="s">
        <v>245</v>
      </c>
      <c r="N23" s="142" t="s">
        <v>245</v>
      </c>
      <c r="O23" s="142" t="s">
        <v>245</v>
      </c>
      <c r="P23" s="142" t="s">
        <v>245</v>
      </c>
      <c r="Q23" s="87" t="s">
        <v>245</v>
      </c>
      <c r="R23" s="143" t="s">
        <v>245</v>
      </c>
      <c r="S23" s="143"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2" t="str">
        <f>'1. паспорт местоположение'!$A$5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tr">
        <f>'1. паспорт местоположение'!$A$9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1"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43" t="str">
        <f>'2. паспорт  ТП'!A11:S11</f>
        <v>O_NS1100.PS.0017</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49.5" customHeight="1" x14ac:dyDescent="0.2">
      <c r="A16"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5" t="s">
        <v>339</v>
      </c>
      <c r="B19" s="335"/>
      <c r="C19" s="335"/>
      <c r="D19" s="335"/>
      <c r="E19" s="335"/>
      <c r="F19" s="335"/>
      <c r="G19" s="335"/>
      <c r="H19" s="335"/>
      <c r="I19" s="335"/>
      <c r="J19" s="335"/>
      <c r="K19" s="335"/>
      <c r="L19" s="335"/>
      <c r="M19" s="335"/>
      <c r="N19" s="335"/>
      <c r="O19" s="335"/>
      <c r="P19" s="335"/>
      <c r="Q19" s="335"/>
      <c r="R19" s="335"/>
      <c r="S19" s="335"/>
      <c r="T19" s="335"/>
    </row>
    <row r="20" spans="1:113" s="5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170</v>
      </c>
      <c r="C21" s="358"/>
      <c r="D21" s="361" t="s">
        <v>112</v>
      </c>
      <c r="E21" s="357" t="s">
        <v>368</v>
      </c>
      <c r="F21" s="358"/>
      <c r="G21" s="357" t="s">
        <v>184</v>
      </c>
      <c r="H21" s="358"/>
      <c r="I21" s="357" t="s">
        <v>111</v>
      </c>
      <c r="J21" s="358"/>
      <c r="K21" s="361" t="s">
        <v>110</v>
      </c>
      <c r="L21" s="357" t="s">
        <v>109</v>
      </c>
      <c r="M21" s="358"/>
      <c r="N21" s="357" t="s">
        <v>364</v>
      </c>
      <c r="O21" s="358"/>
      <c r="P21" s="361" t="s">
        <v>108</v>
      </c>
      <c r="Q21" s="349" t="s">
        <v>107</v>
      </c>
      <c r="R21" s="350"/>
      <c r="S21" s="349" t="s">
        <v>106</v>
      </c>
      <c r="T21" s="351"/>
    </row>
    <row r="22" spans="1:113" ht="204.75" customHeight="1" x14ac:dyDescent="0.25">
      <c r="A22" s="355"/>
      <c r="B22" s="359"/>
      <c r="C22" s="360"/>
      <c r="D22" s="364"/>
      <c r="E22" s="359"/>
      <c r="F22" s="360"/>
      <c r="G22" s="359"/>
      <c r="H22" s="360"/>
      <c r="I22" s="359"/>
      <c r="J22" s="360"/>
      <c r="K22" s="362"/>
      <c r="L22" s="359"/>
      <c r="M22" s="360"/>
      <c r="N22" s="359"/>
      <c r="O22" s="360"/>
      <c r="P22" s="362"/>
      <c r="Q22" s="76" t="s">
        <v>105</v>
      </c>
      <c r="R22" s="76" t="s">
        <v>338</v>
      </c>
      <c r="S22" s="76" t="s">
        <v>104</v>
      </c>
      <c r="T22" s="76" t="s">
        <v>103</v>
      </c>
    </row>
    <row r="23" spans="1:113" ht="51.75" customHeight="1" x14ac:dyDescent="0.25">
      <c r="A23" s="356"/>
      <c r="B23" s="97" t="s">
        <v>101</v>
      </c>
      <c r="C23" s="97" t="s">
        <v>102</v>
      </c>
      <c r="D23" s="362"/>
      <c r="E23" s="97" t="s">
        <v>101</v>
      </c>
      <c r="F23" s="97" t="s">
        <v>102</v>
      </c>
      <c r="G23" s="97" t="s">
        <v>101</v>
      </c>
      <c r="H23" s="97" t="s">
        <v>102</v>
      </c>
      <c r="I23" s="97" t="s">
        <v>101</v>
      </c>
      <c r="J23" s="97" t="s">
        <v>102</v>
      </c>
      <c r="K23" s="97" t="s">
        <v>101</v>
      </c>
      <c r="L23" s="97" t="s">
        <v>101</v>
      </c>
      <c r="M23" s="97" t="s">
        <v>102</v>
      </c>
      <c r="N23" s="97" t="s">
        <v>101</v>
      </c>
      <c r="O23" s="97" t="s">
        <v>102</v>
      </c>
      <c r="P23" s="98" t="s">
        <v>101</v>
      </c>
      <c r="Q23" s="76" t="s">
        <v>101</v>
      </c>
      <c r="R23" s="76" t="s">
        <v>101</v>
      </c>
      <c r="S23" s="76" t="s">
        <v>101</v>
      </c>
      <c r="T23" s="76"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4" customFormat="1" ht="114" customHeight="1" x14ac:dyDescent="0.25">
      <c r="A25" s="58"/>
      <c r="B25" s="181"/>
      <c r="C25" s="181"/>
      <c r="D25" s="181"/>
      <c r="E25" s="181"/>
      <c r="F25" s="181"/>
      <c r="G25" s="181"/>
      <c r="H25" s="181"/>
      <c r="I25" s="181"/>
      <c r="J25" s="180"/>
      <c r="K25" s="57"/>
      <c r="L25" s="57"/>
      <c r="M25" s="181"/>
      <c r="N25" s="58"/>
      <c r="O25" s="181"/>
      <c r="P25" s="57"/>
      <c r="Q25" s="180"/>
      <c r="R25" s="181"/>
      <c r="S25" s="180"/>
      <c r="T25" s="181"/>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3"/>
      <c r="C29" s="363"/>
      <c r="D29" s="363"/>
      <c r="E29" s="363"/>
      <c r="F29" s="363"/>
      <c r="G29" s="363"/>
      <c r="H29" s="363"/>
      <c r="I29" s="363"/>
      <c r="J29" s="363"/>
      <c r="K29" s="363"/>
      <c r="L29" s="363"/>
      <c r="M29" s="363"/>
      <c r="N29" s="363"/>
      <c r="O29" s="363"/>
      <c r="P29" s="363"/>
      <c r="Q29" s="363"/>
      <c r="R29" s="36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'3.1. паспорт Техсостояние ПС'!A13:T13</f>
        <v>O_NS1100.PS.0017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186"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341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65" t="s">
        <v>5</v>
      </c>
      <c r="B21" s="367" t="s">
        <v>348</v>
      </c>
      <c r="C21" s="368"/>
      <c r="D21" s="367" t="s">
        <v>350</v>
      </c>
      <c r="E21" s="368"/>
      <c r="F21" s="349" t="s">
        <v>94</v>
      </c>
      <c r="G21" s="351"/>
      <c r="H21" s="351"/>
      <c r="I21" s="350"/>
      <c r="J21" s="365" t="s">
        <v>351</v>
      </c>
      <c r="K21" s="367" t="s">
        <v>352</v>
      </c>
      <c r="L21" s="368"/>
      <c r="M21" s="367" t="s">
        <v>353</v>
      </c>
      <c r="N21" s="368"/>
      <c r="O21" s="367" t="s">
        <v>340</v>
      </c>
      <c r="P21" s="368"/>
      <c r="Q21" s="367" t="s">
        <v>117</v>
      </c>
      <c r="R21" s="368"/>
      <c r="S21" s="365" t="s">
        <v>116</v>
      </c>
      <c r="T21" s="365" t="s">
        <v>354</v>
      </c>
      <c r="U21" s="365" t="s">
        <v>349</v>
      </c>
      <c r="V21" s="367" t="s">
        <v>115</v>
      </c>
      <c r="W21" s="368"/>
      <c r="X21" s="349" t="s">
        <v>107</v>
      </c>
      <c r="Y21" s="351"/>
      <c r="Z21" s="349" t="s">
        <v>106</v>
      </c>
      <c r="AA21" s="351"/>
    </row>
    <row r="22" spans="1:27" ht="216" customHeight="1" x14ac:dyDescent="0.25">
      <c r="A22" s="371"/>
      <c r="B22" s="369"/>
      <c r="C22" s="370"/>
      <c r="D22" s="369"/>
      <c r="E22" s="370"/>
      <c r="F22" s="349" t="s">
        <v>114</v>
      </c>
      <c r="G22" s="350"/>
      <c r="H22" s="349" t="s">
        <v>113</v>
      </c>
      <c r="I22" s="350"/>
      <c r="J22" s="366"/>
      <c r="K22" s="369"/>
      <c r="L22" s="370"/>
      <c r="M22" s="369"/>
      <c r="N22" s="370"/>
      <c r="O22" s="369"/>
      <c r="P22" s="370"/>
      <c r="Q22" s="369"/>
      <c r="R22" s="370"/>
      <c r="S22" s="366"/>
      <c r="T22" s="366"/>
      <c r="U22" s="366"/>
      <c r="V22" s="369"/>
      <c r="W22" s="370"/>
      <c r="X22" s="76" t="s">
        <v>105</v>
      </c>
      <c r="Y22" s="76" t="s">
        <v>338</v>
      </c>
      <c r="Z22" s="76" t="s">
        <v>104</v>
      </c>
      <c r="AA22" s="76" t="s">
        <v>103</v>
      </c>
    </row>
    <row r="23" spans="1:27" ht="60" customHeight="1" x14ac:dyDescent="0.25">
      <c r="A23" s="366"/>
      <c r="B23" s="95" t="s">
        <v>101</v>
      </c>
      <c r="C23" s="95" t="s">
        <v>102</v>
      </c>
      <c r="D23" s="77" t="s">
        <v>101</v>
      </c>
      <c r="E23" s="77" t="s">
        <v>102</v>
      </c>
      <c r="F23" s="77" t="s">
        <v>101</v>
      </c>
      <c r="G23" s="77" t="s">
        <v>102</v>
      </c>
      <c r="H23" s="77" t="s">
        <v>101</v>
      </c>
      <c r="I23" s="77" t="s">
        <v>102</v>
      </c>
      <c r="J23" s="77" t="s">
        <v>101</v>
      </c>
      <c r="K23" s="77" t="s">
        <v>101</v>
      </c>
      <c r="L23" s="77" t="s">
        <v>102</v>
      </c>
      <c r="M23" s="77" t="s">
        <v>101</v>
      </c>
      <c r="N23" s="77" t="s">
        <v>102</v>
      </c>
      <c r="O23" s="77" t="s">
        <v>101</v>
      </c>
      <c r="P23" s="77" t="s">
        <v>102</v>
      </c>
      <c r="Q23" s="77" t="s">
        <v>101</v>
      </c>
      <c r="R23" s="77" t="s">
        <v>102</v>
      </c>
      <c r="S23" s="77" t="s">
        <v>101</v>
      </c>
      <c r="T23" s="77" t="s">
        <v>101</v>
      </c>
      <c r="U23" s="77" t="s">
        <v>101</v>
      </c>
      <c r="V23" s="77" t="s">
        <v>101</v>
      </c>
      <c r="W23" s="77" t="s">
        <v>102</v>
      </c>
      <c r="X23" s="77" t="s">
        <v>101</v>
      </c>
      <c r="Y23" s="77" t="s">
        <v>101</v>
      </c>
      <c r="Z23" s="76" t="s">
        <v>101</v>
      </c>
      <c r="AA23" s="76" t="s">
        <v>101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94" customFormat="1" ht="135" customHeight="1" x14ac:dyDescent="0.25">
      <c r="A25" s="144"/>
      <c r="B25" s="182"/>
      <c r="C25" s="182"/>
      <c r="D25" s="182"/>
      <c r="E25" s="182"/>
      <c r="F25" s="144"/>
      <c r="G25" s="182"/>
      <c r="H25" s="144"/>
      <c r="I25" s="182"/>
      <c r="J25" s="145"/>
      <c r="K25" s="145"/>
      <c r="L25" s="146"/>
      <c r="M25" s="146"/>
      <c r="N25" s="146"/>
      <c r="O25" s="147"/>
      <c r="P25" s="147"/>
      <c r="Q25" s="147"/>
      <c r="R25" s="182"/>
      <c r="S25" s="145"/>
      <c r="T25" s="145"/>
      <c r="U25" s="145"/>
      <c r="V25" s="145"/>
      <c r="W25" s="146"/>
      <c r="X25" s="195"/>
      <c r="Y25" s="195"/>
      <c r="Z25" s="144"/>
      <c r="AA25" s="144"/>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2" t="str">
        <f>'1. паспорт местоположение'!$A$5</f>
        <v>Год раскрытия информации: 2024 год</v>
      </c>
      <c r="B5" s="332"/>
      <c r="C5" s="33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6" t="s">
        <v>9</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f>
        <v xml:space="preserve"> АО "Россети Тюмень" </v>
      </c>
      <c r="B9" s="343"/>
      <c r="C9" s="343"/>
      <c r="D9" s="7"/>
      <c r="E9" s="7"/>
      <c r="F9" s="7"/>
      <c r="G9" s="7"/>
      <c r="H9" s="12"/>
      <c r="I9" s="12"/>
      <c r="J9" s="12"/>
      <c r="K9" s="12"/>
      <c r="L9" s="12"/>
      <c r="M9" s="12"/>
      <c r="N9" s="12"/>
      <c r="O9" s="12"/>
      <c r="P9" s="12"/>
      <c r="Q9" s="12"/>
      <c r="R9" s="12"/>
      <c r="S9" s="12"/>
      <c r="T9" s="12"/>
      <c r="U9" s="12"/>
    </row>
    <row r="10" spans="1:29" s="11" customFormat="1" ht="18.75" x14ac:dyDescent="0.2">
      <c r="A10" s="333" t="s">
        <v>8</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'3.2 паспорт Техсостояние ЛЭП'!A12:AA12</f>
        <v>O_NS1100.PS.0017</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3" t="s">
        <v>7</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33" t="s">
        <v>6</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4" t="s">
        <v>334</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48" t="s">
        <v>533</v>
      </c>
      <c r="D22" s="28"/>
      <c r="E22" s="28"/>
      <c r="F22" s="27"/>
      <c r="G22" s="27"/>
      <c r="H22" s="27"/>
      <c r="I22" s="27"/>
      <c r="J22" s="27"/>
      <c r="K22" s="27"/>
      <c r="L22" s="27"/>
      <c r="M22" s="27"/>
      <c r="N22" s="27"/>
      <c r="O22" s="27"/>
      <c r="P22" s="27"/>
      <c r="Q22" s="26"/>
      <c r="R22" s="26"/>
      <c r="S22" s="26"/>
      <c r="T22" s="26"/>
      <c r="U22" s="26"/>
    </row>
    <row r="23" spans="1:21" ht="114" customHeight="1" x14ac:dyDescent="0.25">
      <c r="A23" s="23" t="s">
        <v>63</v>
      </c>
      <c r="B23" s="24" t="s">
        <v>60</v>
      </c>
      <c r="C23" s="207"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1" t="s">
        <v>535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316" t="s">
        <v>537</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49"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48"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49">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4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2"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92"/>
      <c r="AB6" s="92"/>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2"/>
      <c r="AB7" s="92"/>
    </row>
    <row r="8" spans="1:28" ht="15.75" x14ac:dyDescent="0.25">
      <c r="A8" s="337" t="str">
        <f>'1. паспорт местоположение'!$A$9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3"/>
      <c r="AB8" s="9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4"/>
      <c r="AB9" s="9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92"/>
      <c r="AB10" s="92"/>
    </row>
    <row r="11" spans="1:28" x14ac:dyDescent="0.25">
      <c r="A11" s="343" t="str">
        <f>'3.3 паспорт описание'!A12:C12</f>
        <v>O_NS1100.PS.0017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3"/>
      <c r="AB11" s="9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4"/>
      <c r="AB12" s="9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7"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3"/>
      <c r="AB14" s="9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4"/>
      <c r="AB15" s="94"/>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2"/>
      <c r="AB16" s="10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2"/>
      <c r="AB17" s="10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2"/>
      <c r="AB18" s="10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2"/>
      <c r="AB19" s="10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03"/>
      <c r="AB20" s="10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03"/>
      <c r="AB21" s="103"/>
    </row>
    <row r="22" spans="1:28" x14ac:dyDescent="0.25">
      <c r="A22" s="374" t="s">
        <v>365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04"/>
      <c r="AB22" s="104"/>
    </row>
    <row r="23" spans="1:28" ht="32.25" customHeight="1" x14ac:dyDescent="0.25">
      <c r="A23" s="376" t="s">
        <v>242</v>
      </c>
      <c r="B23" s="377"/>
      <c r="C23" s="377"/>
      <c r="D23" s="377"/>
      <c r="E23" s="377"/>
      <c r="F23" s="377"/>
      <c r="G23" s="377"/>
      <c r="H23" s="377"/>
      <c r="I23" s="377"/>
      <c r="J23" s="377"/>
      <c r="K23" s="377"/>
      <c r="L23" s="378"/>
      <c r="M23" s="375" t="s">
        <v>243</v>
      </c>
      <c r="N23" s="375"/>
      <c r="O23" s="375"/>
      <c r="P23" s="375"/>
      <c r="Q23" s="375"/>
      <c r="R23" s="375"/>
      <c r="S23" s="375"/>
      <c r="T23" s="375"/>
      <c r="U23" s="375"/>
      <c r="V23" s="375"/>
      <c r="W23" s="375"/>
      <c r="X23" s="375"/>
      <c r="Y23" s="375"/>
      <c r="Z23" s="375"/>
    </row>
    <row r="24" spans="1:28" ht="151.5" customHeight="1" x14ac:dyDescent="0.25">
      <c r="A24" s="73" t="s">
        <v>175</v>
      </c>
      <c r="B24" s="74" t="s">
        <v>182</v>
      </c>
      <c r="C24" s="73" t="s">
        <v>236</v>
      </c>
      <c r="D24" s="73" t="s">
        <v>176</v>
      </c>
      <c r="E24" s="73" t="s">
        <v>237</v>
      </c>
      <c r="F24" s="73" t="s">
        <v>239</v>
      </c>
      <c r="G24" s="73" t="s">
        <v>238</v>
      </c>
      <c r="H24" s="73" t="s">
        <v>177</v>
      </c>
      <c r="I24" s="73" t="s">
        <v>240</v>
      </c>
      <c r="J24" s="73" t="s">
        <v>183</v>
      </c>
      <c r="K24" s="74" t="s">
        <v>181</v>
      </c>
      <c r="L24" s="74" t="s">
        <v>178</v>
      </c>
      <c r="M24" s="75" t="s">
        <v>190</v>
      </c>
      <c r="N24" s="74" t="s">
        <v>375</v>
      </c>
      <c r="O24" s="73" t="s">
        <v>188</v>
      </c>
      <c r="P24" s="73" t="s">
        <v>189</v>
      </c>
      <c r="Q24" s="73" t="s">
        <v>187</v>
      </c>
      <c r="R24" s="73" t="s">
        <v>177</v>
      </c>
      <c r="S24" s="73" t="s">
        <v>186</v>
      </c>
      <c r="T24" s="73" t="s">
        <v>185</v>
      </c>
      <c r="U24" s="73" t="s">
        <v>235</v>
      </c>
      <c r="V24" s="73" t="s">
        <v>187</v>
      </c>
      <c r="W24" s="82" t="s">
        <v>180</v>
      </c>
      <c r="X24" s="82" t="s">
        <v>192</v>
      </c>
      <c r="Y24" s="82" t="s">
        <v>193</v>
      </c>
      <c r="Z24" s="84" t="s">
        <v>191</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43" t="str">
        <f>'3.4. Паспорт надежность'!A11:Z11</f>
        <v>O_NS1100.PS.0017</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7"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9" t="s">
        <v>342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5" t="s">
        <v>5</v>
      </c>
      <c r="B19" s="345" t="s">
        <v>88</v>
      </c>
      <c r="C19" s="345" t="s">
        <v>87</v>
      </c>
      <c r="D19" s="345" t="s">
        <v>76</v>
      </c>
      <c r="E19" s="380" t="s">
        <v>86</v>
      </c>
      <c r="F19" s="381"/>
      <c r="G19" s="381"/>
      <c r="H19" s="381"/>
      <c r="I19" s="382"/>
      <c r="J19" s="345" t="s">
        <v>85</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88" width="16.7109375" style="150" customWidth="1"/>
    <col min="89" max="16384" width="9.140625" style="150"/>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2" t="str">
        <f>'4. паспортбюджет'!A5:O5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6"/>
      <c r="I6" s="15"/>
      <c r="J6" s="15"/>
      <c r="K6" s="14"/>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38"/>
      <c r="B8" s="138"/>
      <c r="C8" s="138"/>
      <c r="D8" s="138"/>
      <c r="E8" s="138"/>
      <c r="F8" s="138"/>
      <c r="G8" s="138"/>
      <c r="H8" s="138"/>
      <c r="I8" s="138"/>
      <c r="J8" s="138"/>
      <c r="K8" s="138"/>
      <c r="L8" s="92"/>
      <c r="M8" s="92"/>
      <c r="N8" s="92"/>
      <c r="O8" s="92"/>
      <c r="P8" s="92"/>
      <c r="Q8" s="92"/>
      <c r="R8" s="92"/>
      <c r="S8" s="92"/>
      <c r="T8" s="92"/>
      <c r="U8" s="92"/>
      <c r="V8" s="92"/>
      <c r="W8" s="92"/>
      <c r="X8" s="92"/>
      <c r="Y8" s="92"/>
    </row>
    <row r="9" spans="1:44" s="11" customFormat="1" ht="18.75" customHeight="1" x14ac:dyDescent="0.2">
      <c r="A9" s="337" t="s">
        <v>417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38"/>
      <c r="B11" s="138"/>
      <c r="C11" s="138"/>
      <c r="D11" s="138"/>
      <c r="E11" s="138"/>
      <c r="F11" s="138"/>
      <c r="G11" s="138"/>
      <c r="H11" s="138"/>
      <c r="I11" s="138"/>
      <c r="J11" s="138"/>
      <c r="K11" s="138"/>
      <c r="L11" s="92"/>
      <c r="M11" s="92"/>
      <c r="N11" s="92"/>
      <c r="O11" s="92"/>
      <c r="P11" s="92"/>
      <c r="Q11" s="92"/>
      <c r="R11" s="92"/>
      <c r="S11" s="92"/>
      <c r="T11" s="92"/>
      <c r="U11" s="92"/>
      <c r="V11" s="92"/>
      <c r="W11" s="92"/>
      <c r="X11" s="92"/>
      <c r="Y11" s="92"/>
    </row>
    <row r="12" spans="1:44" s="11" customFormat="1" ht="18.75" customHeight="1" x14ac:dyDescent="0.2">
      <c r="A12" s="343" t="str">
        <f>'4. паспортбюджет'!A12:O12</f>
        <v>O_NS1100.PS.0017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2" customFormat="1" ht="19.5" customHeight="1" x14ac:dyDescent="0.2">
      <c r="A15" s="337" t="str">
        <f>'4. паспортбюджет'!A15:O15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4" s="2" customFormat="1" ht="21.75" customHeight="1" x14ac:dyDescent="0.2">
      <c r="A18" s="335" t="s">
        <v>343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s="85" customFormat="1" ht="18.75" x14ac:dyDescent="0.25">
      <c r="AO19" s="86"/>
      <c r="AP19" s="86"/>
      <c r="AQ19" s="86"/>
      <c r="AR19" s="38"/>
    </row>
    <row r="20" spans="1:44" s="85" customFormat="1" ht="18.75" x14ac:dyDescent="0.3">
      <c r="AO20" s="86"/>
      <c r="AP20" s="86"/>
      <c r="AQ20" s="86"/>
      <c r="AR20" s="14"/>
    </row>
    <row r="21" spans="1:44" s="191" customFormat="1" ht="18.75" x14ac:dyDescent="0.3">
      <c r="AO21" s="192"/>
      <c r="AP21" s="192"/>
      <c r="AQ21" s="192"/>
      <c r="AR21" s="187"/>
    </row>
    <row r="22" spans="1:44" s="85" customFormat="1" ht="20.25" customHeight="1" x14ac:dyDescent="0.3">
      <c r="AO22" s="86"/>
      <c r="AP22" s="86"/>
      <c r="AQ22" s="86"/>
      <c r="AR22" s="14"/>
    </row>
    <row r="23" spans="1:44" ht="27.75" x14ac:dyDescent="0.4">
      <c r="D23" s="154"/>
      <c r="U23" s="152"/>
      <c r="V23" s="152"/>
      <c r="W23" s="152"/>
      <c r="X23" s="152"/>
      <c r="Y23" s="152"/>
    </row>
    <row r="24" spans="1:44" s="197" customFormat="1" ht="27.75" customHeight="1" thickBot="1" x14ac:dyDescent="0.3">
      <c r="A24" s="274" t="s">
        <v>231</v>
      </c>
      <c r="B24" s="274"/>
      <c r="D24" s="275"/>
      <c r="E24" s="276"/>
      <c r="F24" s="276"/>
      <c r="G24" s="276"/>
      <c r="H24" s="276"/>
    </row>
    <row r="25" spans="1:44" s="197" customFormat="1" x14ac:dyDescent="0.25">
      <c r="A25" s="277" t="s">
        <v>377</v>
      </c>
      <c r="B25" s="304">
        <f>'6.2. Паспорт фин осв ввод'!D30*1000000</f>
        <v>685830890.00000012</v>
      </c>
      <c r="D25" s="278" t="s">
        <v>230</v>
      </c>
      <c r="E25" s="279"/>
      <c r="F25" s="279"/>
    </row>
    <row r="26" spans="1:44" s="197" customFormat="1" x14ac:dyDescent="0.25">
      <c r="A26" s="280" t="s">
        <v>229</v>
      </c>
      <c r="B26" s="281"/>
      <c r="D26" s="383" t="s">
        <v>228</v>
      </c>
      <c r="E26" s="384"/>
      <c r="F26" s="234">
        <v>5.649572654926688</v>
      </c>
    </row>
    <row r="27" spans="1:44" s="197" customFormat="1" x14ac:dyDescent="0.25">
      <c r="A27" s="280" t="s">
        <v>227</v>
      </c>
      <c r="B27" s="281">
        <v>50</v>
      </c>
      <c r="D27" s="383" t="s">
        <v>226</v>
      </c>
      <c r="E27" s="384"/>
      <c r="F27" s="234">
        <v>11.369418465705353</v>
      </c>
    </row>
    <row r="28" spans="1:44" s="197" customFormat="1" ht="16.5" thickBot="1" x14ac:dyDescent="0.3">
      <c r="A28" s="282" t="s">
        <v>225</v>
      </c>
      <c r="B28" s="283">
        <v>1</v>
      </c>
      <c r="D28" s="383" t="s">
        <v>379</v>
      </c>
      <c r="E28" s="384"/>
      <c r="F28" s="235">
        <v>-57355.09149956191</v>
      </c>
      <c r="K28" s="284"/>
      <c r="M28" s="285"/>
      <c r="N28" s="285"/>
    </row>
    <row r="29" spans="1:44" s="197" customFormat="1" x14ac:dyDescent="0.25">
      <c r="A29" s="277" t="s">
        <v>224</v>
      </c>
      <c r="B29" s="286">
        <v>43625</v>
      </c>
      <c r="D29" s="383" t="s">
        <v>380</v>
      </c>
      <c r="E29" s="384"/>
      <c r="F29" s="236" t="s">
        <v>394</v>
      </c>
      <c r="K29" s="284"/>
    </row>
    <row r="30" spans="1:44" s="197" customFormat="1" x14ac:dyDescent="0.25">
      <c r="A30" s="280" t="s">
        <v>378</v>
      </c>
      <c r="B30" s="287">
        <v>1</v>
      </c>
      <c r="K30" s="284"/>
    </row>
    <row r="31" spans="1:44" s="197" customFormat="1" x14ac:dyDescent="0.25">
      <c r="A31" s="280" t="s">
        <v>223</v>
      </c>
      <c r="B31" s="287">
        <v>1</v>
      </c>
      <c r="K31" s="284"/>
    </row>
    <row r="32" spans="1:44" s="197" customFormat="1" x14ac:dyDescent="0.25">
      <c r="A32" s="280" t="s">
        <v>207</v>
      </c>
      <c r="B32" s="287">
        <v>0</v>
      </c>
    </row>
    <row r="33" spans="1:52" s="197" customFormat="1" x14ac:dyDescent="0.25">
      <c r="A33" s="280" t="s">
        <v>222</v>
      </c>
      <c r="B33" s="287">
        <v>1</v>
      </c>
    </row>
    <row r="34" spans="1:52" s="197" customFormat="1" x14ac:dyDescent="0.25">
      <c r="A34" s="280" t="s">
        <v>221</v>
      </c>
      <c r="B34" s="287">
        <v>1</v>
      </c>
    </row>
    <row r="35" spans="1:52" s="197" customFormat="1" x14ac:dyDescent="0.25">
      <c r="A35" s="288" t="s">
        <v>381</v>
      </c>
      <c r="B35" s="289">
        <v>2.1999999999999999E-2</v>
      </c>
    </row>
    <row r="36" spans="1:52" s="197" customFormat="1" ht="16.5" thickBot="1" x14ac:dyDescent="0.3">
      <c r="A36" s="282" t="s">
        <v>200</v>
      </c>
      <c r="B36" s="290">
        <v>0.2</v>
      </c>
    </row>
    <row r="37" spans="1:52" s="197" customFormat="1" x14ac:dyDescent="0.25">
      <c r="A37" s="277" t="s">
        <v>382</v>
      </c>
      <c r="B37" s="286">
        <v>0</v>
      </c>
    </row>
    <row r="38" spans="1:52" s="197" customFormat="1" x14ac:dyDescent="0.25">
      <c r="A38" s="280" t="s">
        <v>220</v>
      </c>
      <c r="B38" s="291"/>
    </row>
    <row r="39" spans="1:52" s="197" customFormat="1" x14ac:dyDescent="0.25">
      <c r="A39" s="288" t="s">
        <v>219</v>
      </c>
      <c r="B39" s="292">
        <v>0</v>
      </c>
    </row>
    <row r="40" spans="1:52" s="197" customFormat="1" x14ac:dyDescent="0.25">
      <c r="A40" s="288"/>
      <c r="B40" s="292"/>
    </row>
    <row r="41" spans="1:52" s="197" customFormat="1" x14ac:dyDescent="0.25">
      <c r="A41" s="288" t="s">
        <v>218</v>
      </c>
      <c r="B41" s="293">
        <v>0</v>
      </c>
    </row>
    <row r="42" spans="1:52" s="197" customFormat="1" x14ac:dyDescent="0.25">
      <c r="A42" s="294" t="s">
        <v>217</v>
      </c>
      <c r="B42" s="295">
        <v>0</v>
      </c>
    </row>
    <row r="43" spans="1:52" s="197" customFormat="1" x14ac:dyDescent="0.25">
      <c r="A43" s="294" t="s">
        <v>216</v>
      </c>
      <c r="B43" s="295">
        <v>0</v>
      </c>
      <c r="Z43" s="296"/>
    </row>
    <row r="44" spans="1:52" s="197" customFormat="1" x14ac:dyDescent="0.25">
      <c r="A44" s="294" t="s">
        <v>215</v>
      </c>
      <c r="B44" s="295">
        <v>0.13500000000000001</v>
      </c>
      <c r="U44" s="297"/>
      <c r="V44" s="297"/>
      <c r="W44" s="297"/>
      <c r="X44" s="297"/>
      <c r="Y44" s="297"/>
      <c r="Z44" s="297"/>
    </row>
    <row r="45" spans="1:52" s="197" customFormat="1" x14ac:dyDescent="0.25">
      <c r="A45" s="294" t="s">
        <v>214</v>
      </c>
      <c r="B45" s="295">
        <v>1</v>
      </c>
    </row>
    <row r="46" spans="1:52" s="197" customFormat="1" ht="16.5" thickBot="1" x14ac:dyDescent="0.3">
      <c r="A46" s="298" t="s">
        <v>383</v>
      </c>
      <c r="B46" s="299">
        <v>0.13500000000000001</v>
      </c>
    </row>
    <row r="47" spans="1:52" s="197" customFormat="1" ht="15" customHeight="1" x14ac:dyDescent="0.25">
      <c r="A47" s="258" t="s">
        <v>213</v>
      </c>
      <c r="B47" s="237">
        <v>2024</v>
      </c>
      <c r="C47" s="238">
        <v>2025</v>
      </c>
      <c r="D47" s="238">
        <v>2026</v>
      </c>
      <c r="E47" s="238">
        <v>2027</v>
      </c>
      <c r="F47" s="238">
        <v>2028</v>
      </c>
      <c r="G47" s="238">
        <v>2029</v>
      </c>
      <c r="H47" s="238">
        <v>2030</v>
      </c>
      <c r="I47" s="238">
        <v>2031</v>
      </c>
      <c r="J47" s="238">
        <v>2032</v>
      </c>
      <c r="K47" s="238">
        <v>2033</v>
      </c>
      <c r="L47" s="238">
        <v>2034</v>
      </c>
      <c r="M47" s="238">
        <v>2035</v>
      </c>
      <c r="N47" s="238">
        <v>2036</v>
      </c>
      <c r="O47" s="238">
        <v>2037</v>
      </c>
      <c r="P47" s="238">
        <v>2038</v>
      </c>
      <c r="Q47" s="238">
        <v>2039</v>
      </c>
      <c r="R47" s="238">
        <v>2040</v>
      </c>
      <c r="S47" s="238">
        <v>2041</v>
      </c>
      <c r="T47" s="238">
        <v>2042</v>
      </c>
      <c r="U47" s="238">
        <v>2043</v>
      </c>
      <c r="V47" s="238">
        <v>2044</v>
      </c>
      <c r="W47" s="238">
        <v>2045</v>
      </c>
      <c r="X47" s="238">
        <v>2046</v>
      </c>
      <c r="Y47" s="238">
        <v>2047</v>
      </c>
      <c r="Z47" s="238">
        <v>2048</v>
      </c>
      <c r="AA47" s="238">
        <v>2049</v>
      </c>
      <c r="AB47" s="238">
        <v>2050</v>
      </c>
      <c r="AC47" s="238">
        <v>2051</v>
      </c>
      <c r="AD47" s="238">
        <v>2052</v>
      </c>
      <c r="AE47" s="238">
        <v>2053</v>
      </c>
      <c r="AF47" s="238">
        <v>2054</v>
      </c>
      <c r="AG47" s="238">
        <v>2055</v>
      </c>
      <c r="AH47" s="238">
        <v>2056</v>
      </c>
      <c r="AI47" s="238">
        <v>2057</v>
      </c>
      <c r="AJ47" s="238">
        <v>2058</v>
      </c>
      <c r="AK47" s="238">
        <v>2059</v>
      </c>
      <c r="AL47" s="238">
        <v>2060</v>
      </c>
      <c r="AM47" s="238">
        <v>2061</v>
      </c>
      <c r="AN47" s="238">
        <v>2062</v>
      </c>
      <c r="AO47" s="238">
        <v>2063</v>
      </c>
      <c r="AP47" s="238">
        <v>2064</v>
      </c>
      <c r="AQ47" s="238">
        <v>2065</v>
      </c>
      <c r="AR47" s="238">
        <v>2066</v>
      </c>
      <c r="AS47" s="238">
        <v>2067</v>
      </c>
      <c r="AT47" s="238">
        <v>2068</v>
      </c>
      <c r="AU47" s="238">
        <v>2069</v>
      </c>
      <c r="AV47" s="238">
        <v>2070</v>
      </c>
      <c r="AW47" s="238">
        <v>2071</v>
      </c>
      <c r="AX47" s="238">
        <v>2072</v>
      </c>
      <c r="AY47" s="238">
        <v>2073</v>
      </c>
      <c r="AZ47" s="238">
        <v>2074</v>
      </c>
    </row>
    <row r="48" spans="1:52" s="197" customFormat="1" outlineLevel="1" x14ac:dyDescent="0.25">
      <c r="A48" s="198" t="s">
        <v>212</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row>
    <row r="49" spans="1:52" s="197" customFormat="1" outlineLevel="1" x14ac:dyDescent="0.25">
      <c r="A49" s="198" t="s">
        <v>211</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row>
    <row r="50" spans="1:52" s="278" customFormat="1" ht="16.5" thickBot="1" x14ac:dyDescent="0.3">
      <c r="A50" s="259" t="s">
        <v>384</v>
      </c>
      <c r="B50" s="241">
        <v>1313930.7333333334</v>
      </c>
      <c r="C50" s="241">
        <v>736075.24145283306</v>
      </c>
      <c r="D50" s="241">
        <v>758157.53353759018</v>
      </c>
      <c r="E50" s="241">
        <v>780902.25924102531</v>
      </c>
      <c r="F50" s="241">
        <v>804329.32605683769</v>
      </c>
      <c r="G50" s="241">
        <v>828459.20492082543</v>
      </c>
      <c r="H50" s="241">
        <v>853312.9814836079</v>
      </c>
      <c r="I50" s="241">
        <v>878912.37068776169</v>
      </c>
      <c r="J50" s="241">
        <v>905279.74080327537</v>
      </c>
      <c r="K50" s="241">
        <v>932438.13309292472</v>
      </c>
      <c r="L50" s="241">
        <v>960411.27710756299</v>
      </c>
      <c r="M50" s="241">
        <v>986959.94512267155</v>
      </c>
      <c r="N50" s="241">
        <v>1016568.7444791708</v>
      </c>
      <c r="O50" s="241">
        <v>1047065.806072332</v>
      </c>
      <c r="P50" s="241">
        <v>1078477.7809085145</v>
      </c>
      <c r="Q50" s="241">
        <v>1110832.1135291543</v>
      </c>
      <c r="R50" s="241">
        <v>1144157.0768914283</v>
      </c>
      <c r="S50" s="241">
        <v>1178481.7898085827</v>
      </c>
      <c r="T50" s="241">
        <v>1213836.2431104323</v>
      </c>
      <c r="U50" s="241">
        <v>1250251.3301639408</v>
      </c>
      <c r="V50" s="241">
        <v>1287758.8708536739</v>
      </c>
      <c r="W50" s="241">
        <v>1323349.4550869267</v>
      </c>
      <c r="X50" s="241">
        <v>1363049.9384567793</v>
      </c>
      <c r="Y50" s="241">
        <v>1403941.4374804988</v>
      </c>
      <c r="Z50" s="241">
        <v>1446059.6815619322</v>
      </c>
      <c r="AA50" s="241">
        <v>1489441.4724002976</v>
      </c>
      <c r="AB50" s="241">
        <v>1534124.7166158075</v>
      </c>
      <c r="AC50" s="241">
        <v>1580148.4583752863</v>
      </c>
      <c r="AD50" s="241">
        <v>1627552.9120177929</v>
      </c>
      <c r="AE50" s="241">
        <v>1676379.49903032</v>
      </c>
      <c r="AF50" s="241">
        <v>1726670.8850234994</v>
      </c>
      <c r="AG50" s="241">
        <v>1778471.0123572191</v>
      </c>
      <c r="AH50" s="241">
        <v>1831825.143641453</v>
      </c>
      <c r="AI50" s="241">
        <v>1886779.8987119608</v>
      </c>
      <c r="AJ50" s="241">
        <v>1943383.295956075</v>
      </c>
      <c r="AK50" s="241">
        <v>2001684.795813526</v>
      </c>
      <c r="AL50" s="241">
        <v>2061735.3399271865</v>
      </c>
      <c r="AM50" s="241">
        <v>2123587.4011690221</v>
      </c>
      <c r="AN50" s="241">
        <v>2187295.0227908343</v>
      </c>
      <c r="AO50" s="241">
        <v>2252913.8728002966</v>
      </c>
      <c r="AP50" s="241">
        <v>2320501.2896368182</v>
      </c>
      <c r="AQ50" s="241">
        <v>2390116.3278474137</v>
      </c>
      <c r="AR50" s="241">
        <v>2461819.8168128193</v>
      </c>
      <c r="AS50" s="241">
        <v>2535674.4107734435</v>
      </c>
      <c r="AT50" s="241">
        <v>2611744.6432053992</v>
      </c>
      <c r="AU50" s="241">
        <v>2690096.9833715777</v>
      </c>
      <c r="AV50" s="241">
        <v>2770799.8928727247</v>
      </c>
      <c r="AW50" s="241">
        <v>2853923.8887236388</v>
      </c>
      <c r="AX50" s="241">
        <v>2939541.6064293678</v>
      </c>
      <c r="AY50" s="241">
        <v>3027727.854361244</v>
      </c>
      <c r="AZ50" s="241">
        <v>3118559.6898833294</v>
      </c>
    </row>
    <row r="51" spans="1:52" s="197" customFormat="1" x14ac:dyDescent="0.25">
      <c r="A51" s="260" t="s">
        <v>521</v>
      </c>
      <c r="B51" s="242">
        <v>1313.9307333333334</v>
      </c>
      <c r="C51" s="242">
        <v>736.0752414528331</v>
      </c>
      <c r="D51" s="242">
        <v>758.15753353759021</v>
      </c>
      <c r="E51" s="242">
        <v>780.90225924102526</v>
      </c>
      <c r="F51" s="242">
        <v>804.32932605683766</v>
      </c>
      <c r="G51" s="242">
        <v>828.45920492082541</v>
      </c>
      <c r="H51" s="242">
        <v>853.31298148360793</v>
      </c>
      <c r="I51" s="242">
        <v>878.91237068776172</v>
      </c>
      <c r="J51" s="242">
        <v>905.27974080327533</v>
      </c>
      <c r="K51" s="242">
        <v>932.43813309292477</v>
      </c>
      <c r="L51" s="242">
        <v>960.41127710756302</v>
      </c>
      <c r="M51" s="242">
        <v>986.95994512267157</v>
      </c>
      <c r="N51" s="242">
        <v>1016.5687444791707</v>
      </c>
      <c r="O51" s="242">
        <v>1047.065806072332</v>
      </c>
      <c r="P51" s="242">
        <v>1078.4777809085144</v>
      </c>
      <c r="Q51" s="242">
        <v>1110.8321135291544</v>
      </c>
      <c r="R51" s="242">
        <v>1144.1570768914282</v>
      </c>
      <c r="S51" s="242">
        <v>1178.4817898085828</v>
      </c>
      <c r="T51" s="242">
        <v>1213.8362431104324</v>
      </c>
      <c r="U51" s="242">
        <v>1250.2513301639408</v>
      </c>
      <c r="V51" s="242">
        <v>1287.7588708536739</v>
      </c>
      <c r="W51" s="242">
        <v>1323.3494550869266</v>
      </c>
      <c r="X51" s="242">
        <v>1363.0499384567793</v>
      </c>
      <c r="Y51" s="242">
        <v>1403.9414374804987</v>
      </c>
      <c r="Z51" s="242">
        <v>1446.0596815619322</v>
      </c>
      <c r="AA51" s="242">
        <v>1489.4414724002977</v>
      </c>
      <c r="AB51" s="242">
        <v>1534.1247166158075</v>
      </c>
      <c r="AC51" s="242">
        <v>1580.1484583752863</v>
      </c>
      <c r="AD51" s="242">
        <v>1627.552912017793</v>
      </c>
      <c r="AE51" s="242">
        <v>1676.3794990303199</v>
      </c>
      <c r="AF51" s="242">
        <v>1726.6708850234993</v>
      </c>
      <c r="AG51" s="242">
        <v>1778.471012357219</v>
      </c>
      <c r="AH51" s="242">
        <v>1831.825143641453</v>
      </c>
      <c r="AI51" s="242">
        <v>1886.7798987119609</v>
      </c>
      <c r="AJ51" s="242">
        <v>1943.383295956075</v>
      </c>
      <c r="AK51" s="242">
        <v>2001.6847958135261</v>
      </c>
      <c r="AL51" s="242">
        <v>2061.7353399271865</v>
      </c>
      <c r="AM51" s="242">
        <v>2123.5874011690221</v>
      </c>
      <c r="AN51" s="242">
        <v>2187.2950227908345</v>
      </c>
      <c r="AO51" s="242">
        <v>2252.9138728002968</v>
      </c>
      <c r="AP51" s="242">
        <v>2320.501289636818</v>
      </c>
      <c r="AQ51" s="242">
        <v>2390.1163278474137</v>
      </c>
      <c r="AR51" s="242">
        <v>2461.8198168128192</v>
      </c>
      <c r="AS51" s="242">
        <v>2535.6744107734435</v>
      </c>
      <c r="AT51" s="242">
        <v>2611.7446432053994</v>
      </c>
      <c r="AU51" s="242">
        <v>2690.0969833715776</v>
      </c>
      <c r="AV51" s="242">
        <v>2770.7998928727247</v>
      </c>
      <c r="AW51" s="242">
        <v>2853.9238887236388</v>
      </c>
      <c r="AX51" s="242">
        <v>2939.5416064293677</v>
      </c>
      <c r="AY51" s="242">
        <v>3027.7278543612442</v>
      </c>
      <c r="AZ51" s="242">
        <v>3118.5596898833296</v>
      </c>
    </row>
    <row r="52" spans="1:52" s="197" customFormat="1" x14ac:dyDescent="0.25">
      <c r="A52" s="245" t="s">
        <v>522</v>
      </c>
      <c r="B52" s="243"/>
      <c r="C52" s="243">
        <v>52.35</v>
      </c>
      <c r="D52" s="243">
        <v>54.444000000000003</v>
      </c>
      <c r="E52" s="243">
        <v>56.621760000000009</v>
      </c>
      <c r="F52" s="243">
        <v>58.886630400000016</v>
      </c>
      <c r="G52" s="243">
        <v>61.242095616000029</v>
      </c>
      <c r="H52" s="243">
        <v>63.691779440640019</v>
      </c>
      <c r="I52" s="243">
        <v>66.239450618265622</v>
      </c>
      <c r="J52" s="243">
        <v>68.889028642996252</v>
      </c>
      <c r="K52" s="243">
        <v>71.644589788716104</v>
      </c>
      <c r="L52" s="243">
        <v>74.510373380264753</v>
      </c>
      <c r="M52" s="243">
        <v>77.490788315475342</v>
      </c>
      <c r="N52" s="243">
        <v>80.590419848094371</v>
      </c>
      <c r="O52" s="243">
        <v>83.814036642018138</v>
      </c>
      <c r="P52" s="243">
        <v>87.166598107698874</v>
      </c>
      <c r="Q52" s="243">
        <v>90.653262032006822</v>
      </c>
      <c r="R52" s="243">
        <v>94.279392513287092</v>
      </c>
      <c r="S52" s="243">
        <v>98.050568213818607</v>
      </c>
      <c r="T52" s="243">
        <v>101.97259094237134</v>
      </c>
      <c r="U52" s="243">
        <v>106.0514945800662</v>
      </c>
      <c r="V52" s="243">
        <v>110.29355436326885</v>
      </c>
      <c r="W52" s="243">
        <v>114.70529653779961</v>
      </c>
      <c r="X52" s="243">
        <v>119.29350839931159</v>
      </c>
      <c r="Y52" s="243">
        <v>124.06524873528406</v>
      </c>
      <c r="Z52" s="243">
        <v>129.02785868469542</v>
      </c>
      <c r="AA52" s="243">
        <v>134.18897303208323</v>
      </c>
      <c r="AB52" s="243">
        <v>139.55653195336657</v>
      </c>
      <c r="AC52" s="243">
        <v>145.13879323150124</v>
      </c>
      <c r="AD52" s="243">
        <v>150.94434496076127</v>
      </c>
      <c r="AE52" s="243">
        <v>156.98211875919174</v>
      </c>
      <c r="AF52" s="243">
        <v>163.26140350955939</v>
      </c>
      <c r="AG52" s="243">
        <v>169.79185964994178</v>
      </c>
      <c r="AH52" s="243">
        <v>176.58353403593946</v>
      </c>
      <c r="AI52" s="243">
        <v>183.64687539737704</v>
      </c>
      <c r="AJ52" s="243">
        <v>190.99275041327215</v>
      </c>
      <c r="AK52" s="243">
        <v>198.63246042980305</v>
      </c>
      <c r="AL52" s="243">
        <v>206.57775884699518</v>
      </c>
      <c r="AM52" s="243">
        <v>214.84086920087498</v>
      </c>
      <c r="AN52" s="243">
        <v>223.43450396890998</v>
      </c>
      <c r="AO52" s="243">
        <v>232.37188412766636</v>
      </c>
      <c r="AP52" s="243">
        <v>241.66675949277305</v>
      </c>
      <c r="AQ52" s="243">
        <v>251.333429872484</v>
      </c>
      <c r="AR52" s="243">
        <v>261.3867670673834</v>
      </c>
      <c r="AS52" s="243">
        <v>271.84223775007871</v>
      </c>
      <c r="AT52" s="243">
        <v>282.71592726008186</v>
      </c>
      <c r="AU52" s="243">
        <v>294.02456435048509</v>
      </c>
      <c r="AV52" s="243">
        <v>305.78554692450456</v>
      </c>
      <c r="AW52" s="243">
        <v>318.01696880148478</v>
      </c>
      <c r="AX52" s="243">
        <v>330.73764755354421</v>
      </c>
      <c r="AY52" s="243">
        <v>343.96715345568595</v>
      </c>
      <c r="AZ52" s="243">
        <v>357.72583959391346</v>
      </c>
    </row>
    <row r="53" spans="1:52" s="197" customFormat="1" x14ac:dyDescent="0.25">
      <c r="A53" s="245" t="s">
        <v>523</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s="197" customFormat="1" ht="15.75" hidden="1" customHeight="1" x14ac:dyDescent="0.25">
      <c r="A54" s="245" t="s">
        <v>524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row>
    <row r="55" spans="1:52" s="197" customFormat="1" ht="15.75" hidden="1" customHeight="1" x14ac:dyDescent="0.25"/>
    <row r="56" spans="1:52" s="197" customFormat="1" ht="15.75" hidden="1" customHeight="1" x14ac:dyDescent="0.25"/>
    <row r="57" spans="1:52" s="197" customFormat="1" ht="15.75" hidden="1" customHeight="1" x14ac:dyDescent="0.25"/>
    <row r="58" spans="1:52" s="197" customFormat="1" ht="15.75" hidden="1" customHeight="1" x14ac:dyDescent="0.25"/>
    <row r="59" spans="1:52" s="197" customFormat="1" ht="15" customHeight="1" x14ac:dyDescent="0.25"/>
    <row r="60" spans="1:52" s="197" customFormat="1" ht="21.75" customHeight="1" x14ac:dyDescent="0.25"/>
    <row r="61" spans="1:52" s="197" customFormat="1" x14ac:dyDescent="0.25"/>
    <row r="62" spans="1:52" s="197" customFormat="1" ht="16.5" thickBot="1" x14ac:dyDescent="0.3">
      <c r="A62" s="261"/>
      <c r="B62" s="246"/>
      <c r="C62" s="246"/>
      <c r="D62" s="246"/>
      <c r="E62" s="246"/>
      <c r="F62" s="246"/>
      <c r="G62" s="246"/>
      <c r="H62" s="246"/>
      <c r="I62" s="246"/>
      <c r="J62" s="246"/>
      <c r="K62" s="246"/>
      <c r="L62" s="247"/>
      <c r="M62" s="247"/>
      <c r="N62" s="247"/>
      <c r="O62" s="247"/>
      <c r="P62" s="247"/>
      <c r="Q62" s="247"/>
      <c r="R62" s="247"/>
      <c r="S62" s="247"/>
      <c r="T62" s="247"/>
      <c r="U62" s="247"/>
      <c r="V62" s="247"/>
    </row>
    <row r="63" spans="1:52" s="284" customFormat="1" x14ac:dyDescent="0.25">
      <c r="A63" s="262" t="s">
        <v>385</v>
      </c>
      <c r="B63" s="237">
        <v>2024</v>
      </c>
      <c r="C63" s="237">
        <v>2025</v>
      </c>
      <c r="D63" s="237">
        <v>2026</v>
      </c>
      <c r="E63" s="237">
        <v>2027</v>
      </c>
      <c r="F63" s="237">
        <v>2028</v>
      </c>
      <c r="G63" s="237">
        <v>2029</v>
      </c>
      <c r="H63" s="237">
        <v>2030</v>
      </c>
      <c r="I63" s="237">
        <v>2031</v>
      </c>
      <c r="J63" s="237">
        <v>2032</v>
      </c>
      <c r="K63" s="237">
        <v>2033</v>
      </c>
      <c r="L63" s="237">
        <v>2034</v>
      </c>
      <c r="M63" s="237">
        <v>2035</v>
      </c>
      <c r="N63" s="237">
        <v>2036</v>
      </c>
      <c r="O63" s="237">
        <v>2037</v>
      </c>
      <c r="P63" s="237">
        <v>2038</v>
      </c>
      <c r="Q63" s="237">
        <v>2039</v>
      </c>
      <c r="R63" s="237">
        <v>2040</v>
      </c>
      <c r="S63" s="237">
        <v>2041</v>
      </c>
      <c r="T63" s="237">
        <v>2042</v>
      </c>
      <c r="U63" s="237">
        <v>2043</v>
      </c>
      <c r="V63" s="237">
        <v>2044</v>
      </c>
      <c r="W63" s="237">
        <v>2045</v>
      </c>
      <c r="X63" s="237">
        <v>2046</v>
      </c>
      <c r="Y63" s="237">
        <v>2047</v>
      </c>
      <c r="Z63" s="237">
        <v>2048</v>
      </c>
      <c r="AA63" s="237">
        <v>2049</v>
      </c>
      <c r="AB63" s="237">
        <v>2050</v>
      </c>
      <c r="AC63" s="237">
        <v>2051</v>
      </c>
      <c r="AD63" s="237">
        <v>2052</v>
      </c>
      <c r="AE63" s="237">
        <v>2053</v>
      </c>
      <c r="AF63" s="237">
        <v>2054</v>
      </c>
      <c r="AG63" s="237">
        <v>2055</v>
      </c>
      <c r="AH63" s="237">
        <v>2056</v>
      </c>
      <c r="AI63" s="237">
        <v>2057</v>
      </c>
      <c r="AJ63" s="237">
        <v>2058</v>
      </c>
      <c r="AK63" s="237">
        <v>2059</v>
      </c>
      <c r="AL63" s="237">
        <v>2060</v>
      </c>
      <c r="AM63" s="237">
        <v>2061</v>
      </c>
      <c r="AN63" s="237">
        <v>2062</v>
      </c>
      <c r="AO63" s="237">
        <v>2063</v>
      </c>
      <c r="AP63" s="237">
        <v>2064</v>
      </c>
      <c r="AQ63" s="237">
        <v>2065</v>
      </c>
      <c r="AR63" s="237">
        <v>2066</v>
      </c>
      <c r="AS63" s="237">
        <v>2067</v>
      </c>
      <c r="AT63" s="237">
        <v>2068</v>
      </c>
      <c r="AU63" s="237">
        <v>2069</v>
      </c>
      <c r="AV63" s="237">
        <v>2070</v>
      </c>
      <c r="AW63" s="237">
        <v>2071</v>
      </c>
      <c r="AX63" s="237">
        <v>2072</v>
      </c>
      <c r="AY63" s="237">
        <v>2073</v>
      </c>
      <c r="AZ63" s="237">
        <v>2074</v>
      </c>
    </row>
    <row r="64" spans="1:52" s="278" customFormat="1" ht="14.25" x14ac:dyDescent="0.25">
      <c r="A64" s="263" t="s">
        <v>210</v>
      </c>
      <c r="B64" s="248">
        <v>1313930.7333333334</v>
      </c>
      <c r="C64" s="248">
        <v>736075.24145283306</v>
      </c>
      <c r="D64" s="248">
        <v>758157.53353759018</v>
      </c>
      <c r="E64" s="248">
        <v>780902.25924102531</v>
      </c>
      <c r="F64" s="248">
        <v>804329.32605683769</v>
      </c>
      <c r="G64" s="248">
        <v>828459.20492082543</v>
      </c>
      <c r="H64" s="248">
        <v>853312.9814836079</v>
      </c>
      <c r="I64" s="248">
        <v>878912.37068776169</v>
      </c>
      <c r="J64" s="248">
        <v>905279.74080327537</v>
      </c>
      <c r="K64" s="248">
        <v>932438.13309292472</v>
      </c>
      <c r="L64" s="248">
        <v>960411.27710756299</v>
      </c>
      <c r="M64" s="248">
        <v>986959.94512267155</v>
      </c>
      <c r="N64" s="248">
        <v>1016568.7444791708</v>
      </c>
      <c r="O64" s="248">
        <v>1047065.806072332</v>
      </c>
      <c r="P64" s="248">
        <v>1078477.7809085145</v>
      </c>
      <c r="Q64" s="248">
        <v>1110832.1135291543</v>
      </c>
      <c r="R64" s="248">
        <v>1144157.0768914283</v>
      </c>
      <c r="S64" s="248">
        <v>1178481.7898085827</v>
      </c>
      <c r="T64" s="248">
        <v>1213836.2431104323</v>
      </c>
      <c r="U64" s="248">
        <v>1250251.3301639408</v>
      </c>
      <c r="V64" s="248">
        <v>1287758.8708536739</v>
      </c>
      <c r="W64" s="248">
        <v>1323349.4550869267</v>
      </c>
      <c r="X64" s="248">
        <v>1363049.9384567793</v>
      </c>
      <c r="Y64" s="248">
        <v>1403941.4374804988</v>
      </c>
      <c r="Z64" s="248">
        <v>1446059.6815619322</v>
      </c>
      <c r="AA64" s="248">
        <v>1489441.4724002976</v>
      </c>
      <c r="AB64" s="248">
        <v>1534124.7166158075</v>
      </c>
      <c r="AC64" s="248">
        <v>1580148.4583752863</v>
      </c>
      <c r="AD64" s="248">
        <v>1627552.9120177929</v>
      </c>
      <c r="AE64" s="248">
        <v>1676379.49903032</v>
      </c>
      <c r="AF64" s="248">
        <v>1726670.8850234994</v>
      </c>
      <c r="AG64" s="248">
        <v>1778471.0123572191</v>
      </c>
      <c r="AH64" s="248">
        <v>1831825.143641453</v>
      </c>
      <c r="AI64" s="248">
        <v>1886779.8987119608</v>
      </c>
      <c r="AJ64" s="248">
        <v>1943383.295956075</v>
      </c>
      <c r="AK64" s="248">
        <v>2001684.795813526</v>
      </c>
      <c r="AL64" s="248">
        <v>2061735.3399271865</v>
      </c>
      <c r="AM64" s="248">
        <v>2123587.4011690221</v>
      </c>
      <c r="AN64" s="248">
        <v>2187295.0227908343</v>
      </c>
      <c r="AO64" s="248">
        <v>2252913.8728002966</v>
      </c>
      <c r="AP64" s="248">
        <v>2320501.2896368182</v>
      </c>
      <c r="AQ64" s="248">
        <v>2390116.3278474137</v>
      </c>
      <c r="AR64" s="248">
        <v>2461819.8168128193</v>
      </c>
      <c r="AS64" s="248">
        <v>2535674.4107734435</v>
      </c>
      <c r="AT64" s="248">
        <v>2611744.6432053992</v>
      </c>
      <c r="AU64" s="248">
        <v>2690096.9833715777</v>
      </c>
      <c r="AV64" s="248">
        <v>2770799.8928727247</v>
      </c>
      <c r="AW64" s="248">
        <v>2853923.8887236388</v>
      </c>
      <c r="AX64" s="248">
        <v>2939541.6064293678</v>
      </c>
      <c r="AY64" s="248">
        <v>3027727.854361244</v>
      </c>
      <c r="AZ64" s="248">
        <v>3118559.6898833294</v>
      </c>
    </row>
    <row r="65" spans="1:52" s="197" customFormat="1" x14ac:dyDescent="0.25">
      <c r="A65" s="264" t="s">
        <v>209</v>
      </c>
      <c r="B65" s="249">
        <v>0</v>
      </c>
      <c r="C65" s="249">
        <v>-138313.79863738854</v>
      </c>
      <c r="D65" s="249">
        <v>-139102.34612589976</v>
      </c>
      <c r="E65" s="249">
        <v>-139960.69361441099</v>
      </c>
      <c r="F65" s="249">
        <v>-140891.63310292223</v>
      </c>
      <c r="G65" s="249">
        <v>-141898.06827143347</v>
      </c>
      <c r="H65" s="249">
        <v>-142983.01894714471</v>
      </c>
      <c r="I65" s="249">
        <v>-144149.62575034393</v>
      </c>
      <c r="J65" s="249">
        <v>-145401.15492613069</v>
      </c>
      <c r="K65" s="249">
        <v>-146741.00336940843</v>
      </c>
      <c r="L65" s="249">
        <v>-148172.70385087689</v>
      </c>
      <c r="M65" s="249">
        <v>-149699.93045206362</v>
      </c>
      <c r="N65" s="249">
        <v>-151326.50421775735</v>
      </c>
      <c r="O65" s="249">
        <v>-153056.39903453839</v>
      </c>
      <c r="P65" s="249">
        <v>-154893.74774445023</v>
      </c>
      <c r="Q65" s="249">
        <v>-156842.84850321809</v>
      </c>
      <c r="R65" s="249">
        <v>-158908.17139279621</v>
      </c>
      <c r="S65" s="249">
        <v>-161094.36529841705</v>
      </c>
      <c r="T65" s="249">
        <v>-163406.26506072219</v>
      </c>
      <c r="U65" s="249">
        <v>-165848.89891397915</v>
      </c>
      <c r="V65" s="249">
        <v>-168427.49622182589</v>
      </c>
      <c r="W65" s="249">
        <v>-171147.49552244612</v>
      </c>
      <c r="X65" s="249">
        <v>-174014.55289555062</v>
      </c>
      <c r="Y65" s="249">
        <v>-177034.55066403892</v>
      </c>
      <c r="Z65" s="249">
        <v>-180213.60644372628</v>
      </c>
      <c r="AA65" s="249">
        <v>-183558.08255506068</v>
      </c>
      <c r="AB65" s="249">
        <v>-187074.59581130801</v>
      </c>
      <c r="AC65" s="249">
        <v>-190770.02769826486</v>
      </c>
      <c r="AD65" s="249">
        <v>-194651.5349611594</v>
      </c>
      <c r="AE65" s="249">
        <v>-198726.56061502936</v>
      </c>
      <c r="AF65" s="249">
        <v>-203002.84539551366</v>
      </c>
      <c r="AG65" s="249">
        <v>-207488.43966767687</v>
      </c>
      <c r="AH65" s="249">
        <v>-212191.71581118615</v>
      </c>
      <c r="AI65" s="249">
        <v>-217121.38110089538</v>
      </c>
      <c r="AJ65" s="249">
        <v>-222286.49110265251</v>
      </c>
      <c r="AK65" s="249">
        <v>-227696.46360493952</v>
      </c>
      <c r="AL65" s="249">
        <v>-233361.09310777753</v>
      </c>
      <c r="AM65" s="249">
        <v>-239290.56589118854</v>
      </c>
      <c r="AN65" s="249">
        <v>-245495.4756863956</v>
      </c>
      <c r="AO65" s="249">
        <v>-251986.83997387052</v>
      </c>
      <c r="AP65" s="249">
        <v>-258776.11693330394</v>
      </c>
      <c r="AQ65" s="249">
        <v>-265875.22307157435</v>
      </c>
      <c r="AR65" s="249">
        <v>-273296.55155583506</v>
      </c>
      <c r="AS65" s="249">
        <v>-281052.99127992574</v>
      </c>
      <c r="AT65" s="249">
        <v>-289157.94669343956</v>
      </c>
      <c r="AU65" s="249">
        <v>-297625.35842395353</v>
      </c>
      <c r="AV65" s="249">
        <v>-306469.72472414759</v>
      </c>
      <c r="AW65" s="249">
        <v>-315706.12377680902</v>
      </c>
      <c r="AX65" s="249">
        <v>-325350.2368920364</v>
      </c>
      <c r="AY65" s="249">
        <v>-335418.37263233244</v>
      </c>
      <c r="AZ65" s="249">
        <v>-345927.49190269993</v>
      </c>
    </row>
    <row r="66" spans="1:52" s="197" customFormat="1" x14ac:dyDescent="0.25">
      <c r="A66" s="265" t="s">
        <v>208</v>
      </c>
      <c r="B66" s="249">
        <v>0</v>
      </c>
      <c r="C66" s="249">
        <v>-43625</v>
      </c>
      <c r="D66" s="249">
        <v>-45370</v>
      </c>
      <c r="E66" s="249">
        <v>-47184.80000000001</v>
      </c>
      <c r="F66" s="249">
        <v>-49072.192000000017</v>
      </c>
      <c r="G66" s="249">
        <v>-51035.079680000024</v>
      </c>
      <c r="H66" s="249">
        <v>-53076.482867200022</v>
      </c>
      <c r="I66" s="249">
        <v>-55199.54218188802</v>
      </c>
      <c r="J66" s="249">
        <v>-57407.523869163553</v>
      </c>
      <c r="K66" s="249">
        <v>-59703.824823930081</v>
      </c>
      <c r="L66" s="249">
        <v>-62091.977816887294</v>
      </c>
      <c r="M66" s="249">
        <v>-64575.656929562785</v>
      </c>
      <c r="N66" s="249">
        <v>-67158.683206745322</v>
      </c>
      <c r="O66" s="249">
        <v>-69845.030535015117</v>
      </c>
      <c r="P66" s="249">
        <v>-72638.831756415733</v>
      </c>
      <c r="Q66" s="249">
        <v>-75544.38502667236</v>
      </c>
      <c r="R66" s="249">
        <v>-78566.160427739247</v>
      </c>
      <c r="S66" s="249">
        <v>-81708.806844848848</v>
      </c>
      <c r="T66" s="249">
        <v>-84977.159118642798</v>
      </c>
      <c r="U66" s="249">
        <v>-88376.245483388513</v>
      </c>
      <c r="V66" s="249">
        <v>-91911.295302724044</v>
      </c>
      <c r="W66" s="249">
        <v>-95587.747114833022</v>
      </c>
      <c r="X66" s="249">
        <v>-99411.256999426318</v>
      </c>
      <c r="Y66" s="249">
        <v>-103387.70727940339</v>
      </c>
      <c r="Z66" s="249">
        <v>-107523.21557057952</v>
      </c>
      <c r="AA66" s="249">
        <v>-111824.14419340268</v>
      </c>
      <c r="AB66" s="249">
        <v>-116297.10996113881</v>
      </c>
      <c r="AC66" s="249">
        <v>-120948.99435958438</v>
      </c>
      <c r="AD66" s="249">
        <v>-125786.95413396772</v>
      </c>
      <c r="AE66" s="249">
        <v>-130818.43229932645</v>
      </c>
      <c r="AF66" s="249">
        <v>-136051.16959129952</v>
      </c>
      <c r="AG66" s="249">
        <v>-141493.2163749515</v>
      </c>
      <c r="AH66" s="249">
        <v>-147152.94502994957</v>
      </c>
      <c r="AI66" s="249">
        <v>-153039.06283114754</v>
      </c>
      <c r="AJ66" s="249">
        <v>-159160.62534439345</v>
      </c>
      <c r="AK66" s="249">
        <v>-165527.05035816922</v>
      </c>
      <c r="AL66" s="249">
        <v>-172148.13237249601</v>
      </c>
      <c r="AM66" s="249">
        <v>-179034.0576673958</v>
      </c>
      <c r="AN66" s="249">
        <v>-186195.41997409164</v>
      </c>
      <c r="AO66" s="249">
        <v>-193643.23677305531</v>
      </c>
      <c r="AP66" s="249">
        <v>-201388.96624397754</v>
      </c>
      <c r="AQ66" s="249">
        <v>-209444.52489373667</v>
      </c>
      <c r="AR66" s="249">
        <v>-217822.30588948616</v>
      </c>
      <c r="AS66" s="249">
        <v>-226535.19812506562</v>
      </c>
      <c r="AT66" s="249">
        <v>-235596.60605006822</v>
      </c>
      <c r="AU66" s="249">
        <v>-245020.47029207094</v>
      </c>
      <c r="AV66" s="249">
        <v>-254821.28910375381</v>
      </c>
      <c r="AW66" s="249">
        <v>-265014.14066790399</v>
      </c>
      <c r="AX66" s="249">
        <v>-275614.70629462018</v>
      </c>
      <c r="AY66" s="249">
        <v>-286639.29454640497</v>
      </c>
      <c r="AZ66" s="249">
        <v>-298104.86632826121</v>
      </c>
    </row>
    <row r="67" spans="1:52" s="197" customFormat="1" x14ac:dyDescent="0.25">
      <c r="A67" s="265" t="str">
        <f>A32</f>
        <v>Прочие расходы при эксплуатации объекта, руб. без НДС</v>
      </c>
      <c r="B67" s="249">
        <v>0</v>
      </c>
      <c r="C67" s="249">
        <v>0</v>
      </c>
      <c r="D67" s="249">
        <v>0</v>
      </c>
      <c r="E67" s="249">
        <v>0</v>
      </c>
      <c r="F67" s="249">
        <v>0</v>
      </c>
      <c r="G67" s="249">
        <v>0</v>
      </c>
      <c r="H67" s="249">
        <v>0</v>
      </c>
      <c r="I67" s="249">
        <v>0</v>
      </c>
      <c r="J67" s="249">
        <v>0</v>
      </c>
      <c r="K67" s="249">
        <v>0</v>
      </c>
      <c r="L67" s="249">
        <v>0</v>
      </c>
      <c r="M67" s="249">
        <v>0</v>
      </c>
      <c r="N67" s="249">
        <v>0</v>
      </c>
      <c r="O67" s="249">
        <v>0</v>
      </c>
      <c r="P67" s="249">
        <v>0</v>
      </c>
      <c r="Q67" s="249">
        <v>0</v>
      </c>
      <c r="R67" s="249">
        <v>0</v>
      </c>
      <c r="S67" s="249">
        <v>0</v>
      </c>
      <c r="T67" s="249">
        <v>0</v>
      </c>
      <c r="U67" s="249">
        <v>0</v>
      </c>
      <c r="V67" s="249">
        <v>0</v>
      </c>
      <c r="W67" s="249">
        <v>0</v>
      </c>
      <c r="X67" s="249">
        <v>0</v>
      </c>
      <c r="Y67" s="249">
        <v>0</v>
      </c>
      <c r="Z67" s="249">
        <v>0</v>
      </c>
      <c r="AA67" s="249">
        <v>0</v>
      </c>
      <c r="AB67" s="249">
        <v>0</v>
      </c>
      <c r="AC67" s="249">
        <v>0</v>
      </c>
      <c r="AD67" s="249">
        <v>0</v>
      </c>
      <c r="AE67" s="249">
        <v>0</v>
      </c>
      <c r="AF67" s="249">
        <v>0</v>
      </c>
      <c r="AG67" s="249">
        <v>0</v>
      </c>
      <c r="AH67" s="249">
        <v>0</v>
      </c>
      <c r="AI67" s="249">
        <v>0</v>
      </c>
      <c r="AJ67" s="249">
        <v>0</v>
      </c>
      <c r="AK67" s="249">
        <v>0</v>
      </c>
      <c r="AL67" s="249">
        <v>0</v>
      </c>
      <c r="AM67" s="249">
        <v>0</v>
      </c>
      <c r="AN67" s="249">
        <v>0</v>
      </c>
      <c r="AO67" s="249">
        <v>0</v>
      </c>
      <c r="AP67" s="249">
        <v>0</v>
      </c>
      <c r="AQ67" s="249">
        <v>0</v>
      </c>
      <c r="AR67" s="249">
        <v>0</v>
      </c>
      <c r="AS67" s="249">
        <v>0</v>
      </c>
      <c r="AT67" s="249">
        <v>0</v>
      </c>
      <c r="AU67" s="249">
        <v>0</v>
      </c>
      <c r="AV67" s="249">
        <v>0</v>
      </c>
      <c r="AW67" s="249">
        <v>0</v>
      </c>
      <c r="AX67" s="249">
        <v>0</v>
      </c>
      <c r="AY67" s="249">
        <v>0</v>
      </c>
      <c r="AZ67" s="249">
        <v>0</v>
      </c>
    </row>
    <row r="68" spans="1:52" s="197" customFormat="1" x14ac:dyDescent="0.25">
      <c r="A68" s="265" t="s">
        <v>382</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s="197" customFormat="1" x14ac:dyDescent="0.25">
      <c r="A69" s="265" t="s">
        <v>382</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row>
    <row r="70" spans="1:52" s="197" customFormat="1" x14ac:dyDescent="0.25">
      <c r="A70" s="265" t="s">
        <v>382</v>
      </c>
      <c r="B70" s="249"/>
      <c r="C70" s="249">
        <v>0</v>
      </c>
      <c r="D70" s="249">
        <v>0</v>
      </c>
      <c r="E70" s="249">
        <v>0</v>
      </c>
      <c r="F70" s="249">
        <v>0</v>
      </c>
      <c r="G70" s="249">
        <v>0</v>
      </c>
      <c r="H70" s="249">
        <v>0</v>
      </c>
      <c r="I70" s="249">
        <v>0</v>
      </c>
      <c r="J70" s="249">
        <v>0</v>
      </c>
      <c r="K70" s="249">
        <v>0</v>
      </c>
      <c r="L70" s="249">
        <v>0</v>
      </c>
      <c r="M70" s="249">
        <v>0</v>
      </c>
      <c r="N70" s="249">
        <v>0</v>
      </c>
      <c r="O70" s="249">
        <v>0</v>
      </c>
      <c r="P70" s="249">
        <v>0</v>
      </c>
      <c r="Q70" s="249">
        <v>0</v>
      </c>
      <c r="R70" s="249">
        <v>0</v>
      </c>
      <c r="S70" s="249">
        <v>0</v>
      </c>
      <c r="T70" s="249">
        <v>0</v>
      </c>
      <c r="U70" s="249">
        <v>0</v>
      </c>
      <c r="V70" s="249">
        <v>0</v>
      </c>
      <c r="W70" s="249">
        <v>0</v>
      </c>
      <c r="X70" s="249">
        <v>0</v>
      </c>
      <c r="Y70" s="249">
        <v>0</v>
      </c>
      <c r="Z70" s="249">
        <v>0</v>
      </c>
      <c r="AA70" s="249">
        <v>0</v>
      </c>
      <c r="AB70" s="249">
        <v>0</v>
      </c>
      <c r="AC70" s="249">
        <v>0</v>
      </c>
      <c r="AD70" s="249">
        <v>0</v>
      </c>
      <c r="AE70" s="249">
        <v>0</v>
      </c>
      <c r="AF70" s="249">
        <v>0</v>
      </c>
      <c r="AG70" s="249">
        <v>0</v>
      </c>
      <c r="AH70" s="249">
        <v>0</v>
      </c>
      <c r="AI70" s="249">
        <v>0</v>
      </c>
      <c r="AJ70" s="249">
        <v>0</v>
      </c>
      <c r="AK70" s="249">
        <v>0</v>
      </c>
      <c r="AL70" s="249">
        <v>0</v>
      </c>
      <c r="AM70" s="249">
        <v>0</v>
      </c>
      <c r="AN70" s="249">
        <v>0</v>
      </c>
      <c r="AO70" s="249">
        <v>0</v>
      </c>
      <c r="AP70" s="249">
        <v>0</v>
      </c>
      <c r="AQ70" s="249">
        <v>0</v>
      </c>
      <c r="AR70" s="249">
        <v>0</v>
      </c>
      <c r="AS70" s="249">
        <v>0</v>
      </c>
      <c r="AT70" s="249">
        <v>0</v>
      </c>
      <c r="AU70" s="249">
        <v>0</v>
      </c>
      <c r="AV70" s="249">
        <v>0</v>
      </c>
      <c r="AW70" s="249">
        <v>0</v>
      </c>
      <c r="AX70" s="249">
        <v>0</v>
      </c>
      <c r="AY70" s="249">
        <v>0</v>
      </c>
      <c r="AZ70" s="249">
        <v>0</v>
      </c>
    </row>
    <row r="71" spans="1:52" s="197" customFormat="1" x14ac:dyDescent="0.25">
      <c r="A71" s="265" t="s">
        <v>206</v>
      </c>
      <c r="B71" s="249"/>
      <c r="C71" s="249">
        <v>-94688.798637388536</v>
      </c>
      <c r="D71" s="249">
        <v>-93732.34612589977</v>
      </c>
      <c r="E71" s="249">
        <v>-92775.89361441099</v>
      </c>
      <c r="F71" s="249">
        <v>-91819.441102922225</v>
      </c>
      <c r="G71" s="249">
        <v>-90862.988591433445</v>
      </c>
      <c r="H71" s="249">
        <v>-89906.536079944679</v>
      </c>
      <c r="I71" s="249">
        <v>-88950.083568455899</v>
      </c>
      <c r="J71" s="249">
        <v>-87993.631056967133</v>
      </c>
      <c r="K71" s="249">
        <v>-87037.178545478353</v>
      </c>
      <c r="L71" s="249">
        <v>-86080.726033989587</v>
      </c>
      <c r="M71" s="249">
        <v>-85124.273522500822</v>
      </c>
      <c r="N71" s="249">
        <v>-84167.821011012027</v>
      </c>
      <c r="O71" s="249">
        <v>-83211.368499523276</v>
      </c>
      <c r="P71" s="249">
        <v>-82254.915988034496</v>
      </c>
      <c r="Q71" s="249">
        <v>-81298.46347654573</v>
      </c>
      <c r="R71" s="249">
        <v>-80342.01096505695</v>
      </c>
      <c r="S71" s="249">
        <v>-79385.558453568185</v>
      </c>
      <c r="T71" s="249">
        <v>-78429.105942079404</v>
      </c>
      <c r="U71" s="249">
        <v>-77472.653430590639</v>
      </c>
      <c r="V71" s="249">
        <v>-76516.200919101859</v>
      </c>
      <c r="W71" s="249">
        <v>-75559.748407613093</v>
      </c>
      <c r="X71" s="249">
        <v>-74603.295896124313</v>
      </c>
      <c r="Y71" s="249">
        <v>-73646.843384635547</v>
      </c>
      <c r="Z71" s="249">
        <v>-72690.390873146767</v>
      </c>
      <c r="AA71" s="249">
        <v>-71733.938361658002</v>
      </c>
      <c r="AB71" s="249">
        <v>-70777.485850169222</v>
      </c>
      <c r="AC71" s="249">
        <v>-69821.03333868047</v>
      </c>
      <c r="AD71" s="249">
        <v>-68864.580827191676</v>
      </c>
      <c r="AE71" s="249">
        <v>-67908.128315702925</v>
      </c>
      <c r="AF71" s="249">
        <v>-66951.675804214145</v>
      </c>
      <c r="AG71" s="249">
        <v>-65995.223292725379</v>
      </c>
      <c r="AH71" s="249">
        <v>-65038.770781236592</v>
      </c>
      <c r="AI71" s="249">
        <v>-64082.318269747833</v>
      </c>
      <c r="AJ71" s="249">
        <v>-63125.865758259053</v>
      </c>
      <c r="AK71" s="249">
        <v>-62169.413246770288</v>
      </c>
      <c r="AL71" s="249">
        <v>-61212.960735281507</v>
      </c>
      <c r="AM71" s="249">
        <v>-60256.508223792742</v>
      </c>
      <c r="AN71" s="249">
        <v>-59300.055712303962</v>
      </c>
      <c r="AO71" s="249">
        <v>-58343.603200815203</v>
      </c>
      <c r="AP71" s="249">
        <v>-57387.150689326416</v>
      </c>
      <c r="AQ71" s="249">
        <v>-56430.698177837658</v>
      </c>
      <c r="AR71" s="249">
        <v>-55474.245666348877</v>
      </c>
      <c r="AS71" s="249">
        <v>-54517.793154860112</v>
      </c>
      <c r="AT71" s="249">
        <v>-53561.340643371332</v>
      </c>
      <c r="AU71" s="249">
        <v>-52604.888131882566</v>
      </c>
      <c r="AV71" s="249">
        <v>-51648.435620393786</v>
      </c>
      <c r="AW71" s="249">
        <v>-50691.983108905028</v>
      </c>
      <c r="AX71" s="249">
        <v>-49735.53059741624</v>
      </c>
      <c r="AY71" s="249">
        <v>-48779.078085927475</v>
      </c>
      <c r="AZ71" s="249">
        <v>-47822.625574438702</v>
      </c>
    </row>
    <row r="72" spans="1:52" s="278" customFormat="1" ht="14.25" x14ac:dyDescent="0.25">
      <c r="A72" s="266" t="s">
        <v>386</v>
      </c>
      <c r="B72" s="248">
        <v>1313930.7333333334</v>
      </c>
      <c r="C72" s="248">
        <v>597761.44281544455</v>
      </c>
      <c r="D72" s="248">
        <v>619055.18741169036</v>
      </c>
      <c r="E72" s="248">
        <v>640941.56562661426</v>
      </c>
      <c r="F72" s="248">
        <v>663437.69295391545</v>
      </c>
      <c r="G72" s="248">
        <v>686561.13664939196</v>
      </c>
      <c r="H72" s="248">
        <v>710329.96253646316</v>
      </c>
      <c r="I72" s="248">
        <v>734762.7449374178</v>
      </c>
      <c r="J72" s="248">
        <v>759878.58587714471</v>
      </c>
      <c r="K72" s="248">
        <v>785697.12972351629</v>
      </c>
      <c r="L72" s="248">
        <v>812238.5732566861</v>
      </c>
      <c r="M72" s="248">
        <v>837260.01467060787</v>
      </c>
      <c r="N72" s="248">
        <v>865242.24026141339</v>
      </c>
      <c r="O72" s="248">
        <v>894009.40703779354</v>
      </c>
      <c r="P72" s="248">
        <v>923584.03316406428</v>
      </c>
      <c r="Q72" s="248">
        <v>953989.2650259363</v>
      </c>
      <c r="R72" s="248">
        <v>985248.90549863211</v>
      </c>
      <c r="S72" s="248">
        <v>1017387.4245101657</v>
      </c>
      <c r="T72" s="248">
        <v>1050429.9780497102</v>
      </c>
      <c r="U72" s="248">
        <v>1084402.4312499617</v>
      </c>
      <c r="V72" s="248">
        <v>1119331.374631848</v>
      </c>
      <c r="W72" s="248">
        <v>1152201.9595644805</v>
      </c>
      <c r="X72" s="248">
        <v>1189035.3855612287</v>
      </c>
      <c r="Y72" s="248">
        <v>1226906.8868164599</v>
      </c>
      <c r="Z72" s="248">
        <v>1265846.075118206</v>
      </c>
      <c r="AA72" s="248">
        <v>1305883.3898452369</v>
      </c>
      <c r="AB72" s="248">
        <v>1347050.1208044994</v>
      </c>
      <c r="AC72" s="248">
        <v>1389378.4306770214</v>
      </c>
      <c r="AD72" s="248">
        <v>1432901.3770566336</v>
      </c>
      <c r="AE72" s="248">
        <v>1477652.9384152906</v>
      </c>
      <c r="AF72" s="248">
        <v>1523668.0396279858</v>
      </c>
      <c r="AG72" s="248">
        <v>1570982.5726895423</v>
      </c>
      <c r="AH72" s="248">
        <v>1619633.4278302668</v>
      </c>
      <c r="AI72" s="248">
        <v>1669658.5176110654</v>
      </c>
      <c r="AJ72" s="248">
        <v>1721096.8048534226</v>
      </c>
      <c r="AK72" s="248">
        <v>1773988.3322085864</v>
      </c>
      <c r="AL72" s="248">
        <v>1828374.2468194091</v>
      </c>
      <c r="AM72" s="248">
        <v>1884296.8352778335</v>
      </c>
      <c r="AN72" s="248">
        <v>1941799.5471044388</v>
      </c>
      <c r="AO72" s="248">
        <v>2000927.0328264262</v>
      </c>
      <c r="AP72" s="248">
        <v>2061725.1727035143</v>
      </c>
      <c r="AQ72" s="248">
        <v>2124241.1047758395</v>
      </c>
      <c r="AR72" s="248">
        <v>2188523.2652569842</v>
      </c>
      <c r="AS72" s="248">
        <v>2254621.4194935178</v>
      </c>
      <c r="AT72" s="248">
        <v>2322586.6965119597</v>
      </c>
      <c r="AU72" s="248">
        <v>2392471.6249476243</v>
      </c>
      <c r="AV72" s="248">
        <v>2464330.1681485772</v>
      </c>
      <c r="AW72" s="248">
        <v>2538217.76494683</v>
      </c>
      <c r="AX72" s="248">
        <v>2614191.3695373312</v>
      </c>
      <c r="AY72" s="248">
        <v>2692309.4817289114</v>
      </c>
      <c r="AZ72" s="248">
        <v>2772632.1979806293</v>
      </c>
    </row>
    <row r="73" spans="1:52" s="197" customFormat="1" x14ac:dyDescent="0.25">
      <c r="A73" s="265" t="s">
        <v>202</v>
      </c>
      <c r="B73" s="249">
        <v>0</v>
      </c>
      <c r="C73" s="249">
        <v>-86950.228317161207</v>
      </c>
      <c r="D73" s="249">
        <v>-86950.228317161207</v>
      </c>
      <c r="E73" s="249">
        <v>-86950.228317161207</v>
      </c>
      <c r="F73" s="249">
        <v>-86950.228317161207</v>
      </c>
      <c r="G73" s="249">
        <v>-86950.228317161207</v>
      </c>
      <c r="H73" s="249">
        <v>-86950.228317161207</v>
      </c>
      <c r="I73" s="249">
        <v>-86950.228317161207</v>
      </c>
      <c r="J73" s="249">
        <v>-86950.228317161207</v>
      </c>
      <c r="K73" s="249">
        <v>-86950.228317161207</v>
      </c>
      <c r="L73" s="249">
        <v>-86950.228317161207</v>
      </c>
      <c r="M73" s="249">
        <v>-86950.228317161207</v>
      </c>
      <c r="N73" s="249">
        <v>-86950.228317161207</v>
      </c>
      <c r="O73" s="249">
        <v>-86950.228317161207</v>
      </c>
      <c r="P73" s="249">
        <v>-86950.228317161207</v>
      </c>
      <c r="Q73" s="249">
        <v>-86950.228317161207</v>
      </c>
      <c r="R73" s="249">
        <v>-86950.228317161207</v>
      </c>
      <c r="S73" s="249">
        <v>-86950.228317161207</v>
      </c>
      <c r="T73" s="249">
        <v>-86950.228317161207</v>
      </c>
      <c r="U73" s="249">
        <v>-86950.228317161207</v>
      </c>
      <c r="V73" s="249">
        <v>-86950.228317161207</v>
      </c>
      <c r="W73" s="249">
        <v>-86950.228317161207</v>
      </c>
      <c r="X73" s="249">
        <v>-86950.228317161207</v>
      </c>
      <c r="Y73" s="249">
        <v>-86950.228317161207</v>
      </c>
      <c r="Z73" s="249">
        <v>-86950.228317161207</v>
      </c>
      <c r="AA73" s="249">
        <v>-86950.228317161207</v>
      </c>
      <c r="AB73" s="249">
        <v>-86950.228317161207</v>
      </c>
      <c r="AC73" s="249">
        <v>-86950.228317161207</v>
      </c>
      <c r="AD73" s="249">
        <v>-86950.228317161207</v>
      </c>
      <c r="AE73" s="249">
        <v>-86950.228317161207</v>
      </c>
      <c r="AF73" s="249">
        <v>-86950.228317161207</v>
      </c>
      <c r="AG73" s="249">
        <v>-86950.228317161207</v>
      </c>
      <c r="AH73" s="249">
        <v>-86950.228317161207</v>
      </c>
      <c r="AI73" s="249">
        <v>-86950.228317161207</v>
      </c>
      <c r="AJ73" s="249">
        <v>-86950.228317161207</v>
      </c>
      <c r="AK73" s="249">
        <v>-86950.228317161207</v>
      </c>
      <c r="AL73" s="249">
        <v>-86950.228317161207</v>
      </c>
      <c r="AM73" s="249">
        <v>-86950.228317161207</v>
      </c>
      <c r="AN73" s="249">
        <v>-86950.228317161207</v>
      </c>
      <c r="AO73" s="249">
        <v>-86950.228317161207</v>
      </c>
      <c r="AP73" s="249">
        <v>-86950.228317161207</v>
      </c>
      <c r="AQ73" s="249">
        <v>-86950.228317161207</v>
      </c>
      <c r="AR73" s="249">
        <v>-86950.228317161207</v>
      </c>
      <c r="AS73" s="249">
        <v>-86950.228317161207</v>
      </c>
      <c r="AT73" s="249">
        <v>-86950.228317161207</v>
      </c>
      <c r="AU73" s="249">
        <v>-86950.228317161207</v>
      </c>
      <c r="AV73" s="249">
        <v>-86950.228317161207</v>
      </c>
      <c r="AW73" s="249">
        <v>-86950.228317161207</v>
      </c>
      <c r="AX73" s="249">
        <v>-86950.228317161207</v>
      </c>
      <c r="AY73" s="249">
        <v>-86950.228317161207</v>
      </c>
      <c r="AZ73" s="249">
        <v>-86950.228317161207</v>
      </c>
    </row>
    <row r="74" spans="1:52" s="278" customFormat="1" ht="14.25" x14ac:dyDescent="0.25">
      <c r="A74" s="266" t="s">
        <v>387</v>
      </c>
      <c r="B74" s="248">
        <v>1313930.7333333334</v>
      </c>
      <c r="C74" s="248">
        <v>510811.21449828334</v>
      </c>
      <c r="D74" s="248">
        <v>532104.95909452916</v>
      </c>
      <c r="E74" s="248">
        <v>553991.33730945305</v>
      </c>
      <c r="F74" s="248">
        <v>576487.46463675424</v>
      </c>
      <c r="G74" s="248">
        <v>599610.90833223076</v>
      </c>
      <c r="H74" s="248">
        <v>623379.73421930196</v>
      </c>
      <c r="I74" s="248">
        <v>647812.51662025659</v>
      </c>
      <c r="J74" s="248">
        <v>672928.3575599835</v>
      </c>
      <c r="K74" s="248">
        <v>698746.90140635509</v>
      </c>
      <c r="L74" s="248">
        <v>725288.34493952489</v>
      </c>
      <c r="M74" s="248">
        <v>750309.78635344666</v>
      </c>
      <c r="N74" s="248">
        <v>778292.01194425218</v>
      </c>
      <c r="O74" s="248">
        <v>807059.17872063234</v>
      </c>
      <c r="P74" s="248">
        <v>836633.80484690308</v>
      </c>
      <c r="Q74" s="248">
        <v>867039.03670877509</v>
      </c>
      <c r="R74" s="248">
        <v>898298.67718147091</v>
      </c>
      <c r="S74" s="248">
        <v>930437.19619300449</v>
      </c>
      <c r="T74" s="248">
        <v>963479.74973254895</v>
      </c>
      <c r="U74" s="248">
        <v>997452.20293280052</v>
      </c>
      <c r="V74" s="248">
        <v>1032381.1463146867</v>
      </c>
      <c r="W74" s="248">
        <v>1065251.7312473194</v>
      </c>
      <c r="X74" s="248">
        <v>1102085.1572440676</v>
      </c>
      <c r="Y74" s="248">
        <v>1139956.6584992986</v>
      </c>
      <c r="Z74" s="248">
        <v>1178895.8468010449</v>
      </c>
      <c r="AA74" s="248">
        <v>1218933.1615280756</v>
      </c>
      <c r="AB74" s="248">
        <v>1260099.8924873383</v>
      </c>
      <c r="AC74" s="248">
        <v>1302428.2023598603</v>
      </c>
      <c r="AD74" s="248">
        <v>1345951.1487394725</v>
      </c>
      <c r="AE74" s="248">
        <v>1390702.7100981292</v>
      </c>
      <c r="AF74" s="248">
        <v>1436717.8113108245</v>
      </c>
      <c r="AG74" s="248">
        <v>1484032.344372381</v>
      </c>
      <c r="AH74" s="248">
        <v>1532683.1995131057</v>
      </c>
      <c r="AI74" s="248">
        <v>1582708.2892939043</v>
      </c>
      <c r="AJ74" s="248">
        <v>1634146.5765362615</v>
      </c>
      <c r="AK74" s="248">
        <v>1687038.1038914253</v>
      </c>
      <c r="AL74" s="248">
        <v>1741424.018502248</v>
      </c>
      <c r="AM74" s="248">
        <v>1797346.6069606724</v>
      </c>
      <c r="AN74" s="248">
        <v>1854849.3187872777</v>
      </c>
      <c r="AO74" s="248">
        <v>1913976.8045092649</v>
      </c>
      <c r="AP74" s="248">
        <v>1974774.9443863533</v>
      </c>
      <c r="AQ74" s="248">
        <v>2037290.8764586784</v>
      </c>
      <c r="AR74" s="248">
        <v>2101573.0369398231</v>
      </c>
      <c r="AS74" s="248">
        <v>2167671.1911763567</v>
      </c>
      <c r="AT74" s="248">
        <v>2235636.4681947986</v>
      </c>
      <c r="AU74" s="248">
        <v>2305521.3966304632</v>
      </c>
      <c r="AV74" s="248">
        <v>2377379.9398314161</v>
      </c>
      <c r="AW74" s="248">
        <v>2451267.5366296689</v>
      </c>
      <c r="AX74" s="248">
        <v>2527241.1412201701</v>
      </c>
      <c r="AY74" s="248">
        <v>2605359.2534117503</v>
      </c>
      <c r="AZ74" s="248">
        <v>2685681.9696634682</v>
      </c>
    </row>
    <row r="75" spans="1:52" s="197" customFormat="1" x14ac:dyDescent="0.25">
      <c r="A75" s="265" t="s">
        <v>201</v>
      </c>
      <c r="B75" s="249">
        <v>0</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49">
        <v>0</v>
      </c>
      <c r="V75" s="249">
        <v>0</v>
      </c>
      <c r="W75" s="249">
        <v>0</v>
      </c>
      <c r="X75" s="249">
        <v>0</v>
      </c>
      <c r="Y75" s="249">
        <v>0</v>
      </c>
      <c r="Z75" s="249">
        <v>0</v>
      </c>
      <c r="AA75" s="249">
        <v>0</v>
      </c>
      <c r="AB75" s="249">
        <v>0</v>
      </c>
      <c r="AC75" s="249">
        <v>0</v>
      </c>
      <c r="AD75" s="249">
        <v>0</v>
      </c>
      <c r="AE75" s="249">
        <v>0</v>
      </c>
      <c r="AF75" s="249">
        <v>0</v>
      </c>
      <c r="AG75" s="249">
        <v>0</v>
      </c>
      <c r="AH75" s="249">
        <v>0</v>
      </c>
      <c r="AI75" s="249">
        <v>0</v>
      </c>
      <c r="AJ75" s="249">
        <v>0</v>
      </c>
      <c r="AK75" s="249">
        <v>0</v>
      </c>
      <c r="AL75" s="249">
        <v>0</v>
      </c>
      <c r="AM75" s="249">
        <v>0</v>
      </c>
      <c r="AN75" s="249">
        <v>0</v>
      </c>
      <c r="AO75" s="249">
        <v>0</v>
      </c>
      <c r="AP75" s="249">
        <v>0</v>
      </c>
      <c r="AQ75" s="249">
        <v>0</v>
      </c>
      <c r="AR75" s="249">
        <v>0</v>
      </c>
      <c r="AS75" s="249">
        <v>0</v>
      </c>
      <c r="AT75" s="249">
        <v>0</v>
      </c>
      <c r="AU75" s="249">
        <v>0</v>
      </c>
      <c r="AV75" s="249">
        <v>0</v>
      </c>
      <c r="AW75" s="249">
        <v>0</v>
      </c>
      <c r="AX75" s="249">
        <v>0</v>
      </c>
      <c r="AY75" s="249">
        <v>0</v>
      </c>
      <c r="AZ75" s="249">
        <v>0</v>
      </c>
    </row>
    <row r="76" spans="1:52" s="278" customFormat="1" ht="14.25" x14ac:dyDescent="0.25">
      <c r="A76" s="266" t="s">
        <v>205</v>
      </c>
      <c r="B76" s="248">
        <v>1313930.7333333334</v>
      </c>
      <c r="C76" s="248">
        <v>510811.21449828334</v>
      </c>
      <c r="D76" s="248">
        <v>532104.95909452916</v>
      </c>
      <c r="E76" s="248">
        <v>553991.33730945305</v>
      </c>
      <c r="F76" s="248">
        <v>576487.46463675424</v>
      </c>
      <c r="G76" s="248">
        <v>599610.90833223076</v>
      </c>
      <c r="H76" s="248">
        <v>623379.73421930196</v>
      </c>
      <c r="I76" s="248">
        <v>647812.51662025659</v>
      </c>
      <c r="J76" s="248">
        <v>672928.3575599835</v>
      </c>
      <c r="K76" s="248">
        <v>698746.90140635509</v>
      </c>
      <c r="L76" s="248">
        <v>725288.34493952489</v>
      </c>
      <c r="M76" s="248">
        <v>750309.78635344666</v>
      </c>
      <c r="N76" s="248">
        <v>778292.01194425218</v>
      </c>
      <c r="O76" s="248">
        <v>807059.17872063234</v>
      </c>
      <c r="P76" s="248">
        <v>836633.80484690308</v>
      </c>
      <c r="Q76" s="248">
        <v>867039.03670877509</v>
      </c>
      <c r="R76" s="248">
        <v>898298.67718147091</v>
      </c>
      <c r="S76" s="248">
        <v>930437.19619300449</v>
      </c>
      <c r="T76" s="248">
        <v>963479.74973254895</v>
      </c>
      <c r="U76" s="248">
        <v>997452.20293280052</v>
      </c>
      <c r="V76" s="248">
        <v>1032381.1463146867</v>
      </c>
      <c r="W76" s="248">
        <v>1065251.7312473194</v>
      </c>
      <c r="X76" s="248">
        <v>1102085.1572440676</v>
      </c>
      <c r="Y76" s="248">
        <v>1139956.6584992986</v>
      </c>
      <c r="Z76" s="248">
        <v>1178895.8468010449</v>
      </c>
      <c r="AA76" s="248">
        <v>1218933.1615280756</v>
      </c>
      <c r="AB76" s="248">
        <v>1260099.8924873383</v>
      </c>
      <c r="AC76" s="248">
        <v>1302428.2023598603</v>
      </c>
      <c r="AD76" s="248">
        <v>1345951.1487394725</v>
      </c>
      <c r="AE76" s="248">
        <v>1390702.7100981292</v>
      </c>
      <c r="AF76" s="248">
        <v>1436717.8113108245</v>
      </c>
      <c r="AG76" s="248">
        <v>1484032.344372381</v>
      </c>
      <c r="AH76" s="248">
        <v>1532683.1995131057</v>
      </c>
      <c r="AI76" s="248">
        <v>1582708.2892939043</v>
      </c>
      <c r="AJ76" s="248">
        <v>1634146.5765362615</v>
      </c>
      <c r="AK76" s="248">
        <v>1687038.1038914253</v>
      </c>
      <c r="AL76" s="248">
        <v>1741424.018502248</v>
      </c>
      <c r="AM76" s="248">
        <v>1797346.6069606724</v>
      </c>
      <c r="AN76" s="248">
        <v>1854849.3187872777</v>
      </c>
      <c r="AO76" s="248">
        <v>1913976.8045092649</v>
      </c>
      <c r="AP76" s="248">
        <v>1974774.9443863533</v>
      </c>
      <c r="AQ76" s="248">
        <v>2037290.8764586784</v>
      </c>
      <c r="AR76" s="248">
        <v>2101573.0369398231</v>
      </c>
      <c r="AS76" s="248">
        <v>2167671.1911763567</v>
      </c>
      <c r="AT76" s="248">
        <v>2235636.4681947986</v>
      </c>
      <c r="AU76" s="248">
        <v>2305521.3966304632</v>
      </c>
      <c r="AV76" s="248">
        <v>2377379.9398314161</v>
      </c>
      <c r="AW76" s="248">
        <v>2451267.5366296689</v>
      </c>
      <c r="AX76" s="248">
        <v>2527241.1412201701</v>
      </c>
      <c r="AY76" s="248">
        <v>2605359.2534117503</v>
      </c>
      <c r="AZ76" s="248">
        <v>2685681.9696634682</v>
      </c>
    </row>
    <row r="77" spans="1:52" s="197" customFormat="1" x14ac:dyDescent="0.25">
      <c r="A77" s="265" t="s">
        <v>200</v>
      </c>
      <c r="B77" s="249"/>
      <c r="C77" s="249">
        <v>-102162.24289965667</v>
      </c>
      <c r="D77" s="249">
        <v>-106420.99181890584</v>
      </c>
      <c r="E77" s="249">
        <v>-110798.26746189062</v>
      </c>
      <c r="F77" s="249">
        <v>-115297.49292735086</v>
      </c>
      <c r="G77" s="249">
        <v>-119922.18166644615</v>
      </c>
      <c r="H77" s="249">
        <v>-124675.94684386039</v>
      </c>
      <c r="I77" s="249">
        <v>-129562.50332405133</v>
      </c>
      <c r="J77" s="249">
        <v>-134585.67151199671</v>
      </c>
      <c r="K77" s="249">
        <v>-139749.38028127103</v>
      </c>
      <c r="L77" s="249">
        <v>-145057.668987905</v>
      </c>
      <c r="M77" s="249">
        <v>-150061.95727068934</v>
      </c>
      <c r="N77" s="249">
        <v>-155658.40238885043</v>
      </c>
      <c r="O77" s="249">
        <v>-161411.83574412647</v>
      </c>
      <c r="P77" s="249">
        <v>-167326.76096938062</v>
      </c>
      <c r="Q77" s="249">
        <v>-173407.80734175502</v>
      </c>
      <c r="R77" s="249">
        <v>-179659.7354362942</v>
      </c>
      <c r="S77" s="249">
        <v>-186087.4392386009</v>
      </c>
      <c r="T77" s="249">
        <v>-192695.94994650979</v>
      </c>
      <c r="U77" s="249">
        <v>-199490.44058656011</v>
      </c>
      <c r="V77" s="249">
        <v>-206476.22926293736</v>
      </c>
      <c r="W77" s="249">
        <v>-213050.34624946388</v>
      </c>
      <c r="X77" s="249">
        <v>-220417.03144881353</v>
      </c>
      <c r="Y77" s="249">
        <v>-227991.33169985973</v>
      </c>
      <c r="Z77" s="249">
        <v>-235779.16936020899</v>
      </c>
      <c r="AA77" s="249">
        <v>-243786.63230561512</v>
      </c>
      <c r="AB77" s="249">
        <v>-252019.97849746767</v>
      </c>
      <c r="AC77" s="249">
        <v>-260485.64047197206</v>
      </c>
      <c r="AD77" s="249">
        <v>-269190.22974789451</v>
      </c>
      <c r="AE77" s="249">
        <v>-278140.54201962583</v>
      </c>
      <c r="AF77" s="249">
        <v>-287343.56226216489</v>
      </c>
      <c r="AG77" s="249">
        <v>-296806.46887447621</v>
      </c>
      <c r="AH77" s="249">
        <v>-306536.63990262116</v>
      </c>
      <c r="AI77" s="249">
        <v>-316541.65785878088</v>
      </c>
      <c r="AJ77" s="249">
        <v>-326829.31530725234</v>
      </c>
      <c r="AK77" s="249">
        <v>-337407.62077828508</v>
      </c>
      <c r="AL77" s="249">
        <v>-348284.80370044964</v>
      </c>
      <c r="AM77" s="249">
        <v>-359469.32139213453</v>
      </c>
      <c r="AN77" s="249">
        <v>-370969.86375745555</v>
      </c>
      <c r="AO77" s="249">
        <v>-382795.36090185301</v>
      </c>
      <c r="AP77" s="249">
        <v>-394954.98887727066</v>
      </c>
      <c r="AQ77" s="249">
        <v>-407458.17529173568</v>
      </c>
      <c r="AR77" s="249">
        <v>-420314.60738796461</v>
      </c>
      <c r="AS77" s="249">
        <v>-433534.23823527136</v>
      </c>
      <c r="AT77" s="249">
        <v>-447127.29363895976</v>
      </c>
      <c r="AU77" s="249">
        <v>-461104.27932609268</v>
      </c>
      <c r="AV77" s="249">
        <v>-475475.98796628322</v>
      </c>
      <c r="AW77" s="249">
        <v>-490253.50732593378</v>
      </c>
      <c r="AX77" s="249">
        <v>-505448.22824403405</v>
      </c>
      <c r="AY77" s="249">
        <v>-521071.85068235011</v>
      </c>
      <c r="AZ77" s="249">
        <v>-537136.39393269364</v>
      </c>
    </row>
    <row r="78" spans="1:52" s="197" customFormat="1" ht="16.5" thickBot="1" x14ac:dyDescent="0.3">
      <c r="A78" s="267" t="s">
        <v>204</v>
      </c>
      <c r="B78" s="250">
        <v>1313930.7333333334</v>
      </c>
      <c r="C78" s="250">
        <v>408648.9715986267</v>
      </c>
      <c r="D78" s="250">
        <v>425683.96727562335</v>
      </c>
      <c r="E78" s="250">
        <v>443193.06984756247</v>
      </c>
      <c r="F78" s="250">
        <v>461189.97170940338</v>
      </c>
      <c r="G78" s="250">
        <v>479688.7266657846</v>
      </c>
      <c r="H78" s="250">
        <v>498703.78737544158</v>
      </c>
      <c r="I78" s="250">
        <v>518250.01329620526</v>
      </c>
      <c r="J78" s="250">
        <v>538342.68604798685</v>
      </c>
      <c r="K78" s="250">
        <v>558997.52112508402</v>
      </c>
      <c r="L78" s="250">
        <v>580230.67595161987</v>
      </c>
      <c r="M78" s="250">
        <v>600247.82908275735</v>
      </c>
      <c r="N78" s="250">
        <v>622633.60955540172</v>
      </c>
      <c r="O78" s="250">
        <v>645647.34297650587</v>
      </c>
      <c r="P78" s="250">
        <v>669307.04387752246</v>
      </c>
      <c r="Q78" s="250">
        <v>693631.22936702007</v>
      </c>
      <c r="R78" s="250">
        <v>718638.94174517668</v>
      </c>
      <c r="S78" s="250">
        <v>744349.75695440359</v>
      </c>
      <c r="T78" s="250">
        <v>770783.79978603916</v>
      </c>
      <c r="U78" s="250">
        <v>797961.76234624046</v>
      </c>
      <c r="V78" s="250">
        <v>825904.91705174942</v>
      </c>
      <c r="W78" s="250">
        <v>852201.38499785552</v>
      </c>
      <c r="X78" s="250">
        <v>881668.12579525413</v>
      </c>
      <c r="Y78" s="250">
        <v>911965.32679943892</v>
      </c>
      <c r="Z78" s="250">
        <v>943116.67744083586</v>
      </c>
      <c r="AA78" s="250">
        <v>975146.52922246046</v>
      </c>
      <c r="AB78" s="250">
        <v>1008079.9139898706</v>
      </c>
      <c r="AC78" s="250">
        <v>1041942.5618878882</v>
      </c>
      <c r="AD78" s="250">
        <v>1076760.918991578</v>
      </c>
      <c r="AE78" s="250">
        <v>1112562.1680785033</v>
      </c>
      <c r="AF78" s="250">
        <v>1149374.2490486596</v>
      </c>
      <c r="AG78" s="250">
        <v>1187225.8754979048</v>
      </c>
      <c r="AH78" s="250">
        <v>1226146.5596104846</v>
      </c>
      <c r="AI78" s="250">
        <v>1266166.6314351235</v>
      </c>
      <c r="AJ78" s="250">
        <v>1307317.2612290091</v>
      </c>
      <c r="AK78" s="250">
        <v>1349630.4831131403</v>
      </c>
      <c r="AL78" s="250">
        <v>1393139.2148017983</v>
      </c>
      <c r="AM78" s="250">
        <v>1437877.2855685379</v>
      </c>
      <c r="AN78" s="250">
        <v>1483879.4550298222</v>
      </c>
      <c r="AO78" s="250">
        <v>1531181.4436074118</v>
      </c>
      <c r="AP78" s="250">
        <v>1579819.9555090826</v>
      </c>
      <c r="AQ78" s="250">
        <v>1629832.7011669427</v>
      </c>
      <c r="AR78" s="250">
        <v>1681258.4295518585</v>
      </c>
      <c r="AS78" s="250">
        <v>1734136.9529410854</v>
      </c>
      <c r="AT78" s="250">
        <v>1788509.1745558388</v>
      </c>
      <c r="AU78" s="250">
        <v>1844417.1173043705</v>
      </c>
      <c r="AV78" s="250">
        <v>1901903.9518651329</v>
      </c>
      <c r="AW78" s="250">
        <v>1961014.0293037351</v>
      </c>
      <c r="AX78" s="250">
        <v>2021792.912976136</v>
      </c>
      <c r="AY78" s="250">
        <v>2084287.4027294002</v>
      </c>
      <c r="AZ78" s="250">
        <v>2148545.5757307746</v>
      </c>
    </row>
    <row r="79" spans="1:52" s="300" customFormat="1" ht="16.5" thickBot="1" x14ac:dyDescent="0.3">
      <c r="A79" s="268"/>
      <c r="B79" s="251">
        <v>0</v>
      </c>
      <c r="C79" s="251">
        <v>1</v>
      </c>
      <c r="D79" s="251">
        <v>2</v>
      </c>
      <c r="E79" s="251">
        <v>3</v>
      </c>
      <c r="F79" s="251">
        <v>4</v>
      </c>
      <c r="G79" s="251">
        <v>5</v>
      </c>
      <c r="H79" s="251">
        <v>6</v>
      </c>
      <c r="I79" s="251">
        <v>7</v>
      </c>
      <c r="J79" s="251">
        <v>8</v>
      </c>
      <c r="K79" s="251">
        <v>9</v>
      </c>
      <c r="L79" s="251">
        <v>10</v>
      </c>
      <c r="M79" s="251">
        <v>11</v>
      </c>
      <c r="N79" s="251">
        <v>12</v>
      </c>
      <c r="O79" s="251">
        <v>13</v>
      </c>
      <c r="P79" s="251">
        <v>14</v>
      </c>
      <c r="Q79" s="251">
        <v>15</v>
      </c>
      <c r="R79" s="251">
        <v>16</v>
      </c>
      <c r="S79" s="251">
        <v>17</v>
      </c>
      <c r="T79" s="251">
        <v>18</v>
      </c>
      <c r="U79" s="251">
        <v>19</v>
      </c>
      <c r="V79" s="251">
        <v>20</v>
      </c>
      <c r="W79" s="251">
        <v>21</v>
      </c>
      <c r="X79" s="251">
        <v>22</v>
      </c>
      <c r="Y79" s="251">
        <v>23</v>
      </c>
      <c r="Z79" s="251">
        <v>24</v>
      </c>
      <c r="AA79" s="251">
        <v>25</v>
      </c>
      <c r="AB79" s="251">
        <v>26</v>
      </c>
      <c r="AC79" s="251">
        <v>27</v>
      </c>
      <c r="AD79" s="251">
        <v>28</v>
      </c>
      <c r="AE79" s="251">
        <v>29</v>
      </c>
      <c r="AF79" s="251">
        <v>30</v>
      </c>
      <c r="AG79" s="251">
        <v>31</v>
      </c>
      <c r="AH79" s="251">
        <v>32</v>
      </c>
      <c r="AI79" s="251">
        <v>33</v>
      </c>
      <c r="AJ79" s="251">
        <v>34</v>
      </c>
      <c r="AK79" s="251">
        <v>35</v>
      </c>
      <c r="AL79" s="251">
        <v>36</v>
      </c>
      <c r="AM79" s="251">
        <v>37</v>
      </c>
      <c r="AN79" s="251">
        <v>38</v>
      </c>
      <c r="AO79" s="251">
        <v>39</v>
      </c>
      <c r="AP79" s="251">
        <v>40</v>
      </c>
      <c r="AQ79" s="251">
        <v>41</v>
      </c>
      <c r="AR79" s="251">
        <v>42</v>
      </c>
      <c r="AS79" s="251">
        <v>43</v>
      </c>
      <c r="AT79" s="251">
        <v>44</v>
      </c>
      <c r="AU79" s="251">
        <v>45</v>
      </c>
      <c r="AV79" s="251">
        <v>46</v>
      </c>
      <c r="AW79" s="251">
        <v>47</v>
      </c>
      <c r="AX79" s="251">
        <v>48</v>
      </c>
      <c r="AY79" s="251">
        <v>49</v>
      </c>
      <c r="AZ79" s="251">
        <v>50</v>
      </c>
    </row>
    <row r="80" spans="1:52" s="197" customFormat="1" x14ac:dyDescent="0.25">
      <c r="A80" s="262" t="s">
        <v>203</v>
      </c>
      <c r="B80" s="237">
        <v>2024</v>
      </c>
      <c r="C80" s="237">
        <v>2025</v>
      </c>
      <c r="D80" s="237">
        <v>2026</v>
      </c>
      <c r="E80" s="237">
        <v>2027</v>
      </c>
      <c r="F80" s="237">
        <v>2028</v>
      </c>
      <c r="G80" s="237">
        <v>2029</v>
      </c>
      <c r="H80" s="237">
        <v>2030</v>
      </c>
      <c r="I80" s="237">
        <v>2031</v>
      </c>
      <c r="J80" s="237">
        <v>2032</v>
      </c>
      <c r="K80" s="237">
        <v>2033</v>
      </c>
      <c r="L80" s="237">
        <v>2034</v>
      </c>
      <c r="M80" s="237">
        <v>2035</v>
      </c>
      <c r="N80" s="237">
        <v>2036</v>
      </c>
      <c r="O80" s="237">
        <v>2037</v>
      </c>
      <c r="P80" s="237">
        <v>2038</v>
      </c>
      <c r="Q80" s="237">
        <v>2039</v>
      </c>
      <c r="R80" s="237">
        <v>2040</v>
      </c>
      <c r="S80" s="237">
        <v>2041</v>
      </c>
      <c r="T80" s="237">
        <v>2042</v>
      </c>
      <c r="U80" s="237">
        <v>2043</v>
      </c>
      <c r="V80" s="237">
        <v>2044</v>
      </c>
      <c r="W80" s="237">
        <v>2045</v>
      </c>
      <c r="X80" s="237">
        <v>2046</v>
      </c>
      <c r="Y80" s="237">
        <v>2047</v>
      </c>
      <c r="Z80" s="237">
        <v>2048</v>
      </c>
      <c r="AA80" s="237">
        <v>2049</v>
      </c>
      <c r="AB80" s="237">
        <v>2050</v>
      </c>
      <c r="AC80" s="237">
        <v>2051</v>
      </c>
      <c r="AD80" s="237">
        <v>2052</v>
      </c>
      <c r="AE80" s="237">
        <v>2053</v>
      </c>
      <c r="AF80" s="237">
        <v>2054</v>
      </c>
      <c r="AG80" s="237">
        <v>2055</v>
      </c>
      <c r="AH80" s="237">
        <v>2056</v>
      </c>
      <c r="AI80" s="237">
        <v>2057</v>
      </c>
      <c r="AJ80" s="237">
        <v>2058</v>
      </c>
      <c r="AK80" s="237">
        <v>2059</v>
      </c>
      <c r="AL80" s="237">
        <v>2060</v>
      </c>
      <c r="AM80" s="237">
        <v>2061</v>
      </c>
      <c r="AN80" s="237">
        <v>2062</v>
      </c>
      <c r="AO80" s="237">
        <v>2063</v>
      </c>
      <c r="AP80" s="237">
        <v>2064</v>
      </c>
      <c r="AQ80" s="237">
        <v>2065</v>
      </c>
      <c r="AR80" s="237">
        <v>2066</v>
      </c>
      <c r="AS80" s="237">
        <v>2067</v>
      </c>
      <c r="AT80" s="237">
        <v>2068</v>
      </c>
      <c r="AU80" s="237">
        <v>2069</v>
      </c>
      <c r="AV80" s="237">
        <v>2070</v>
      </c>
      <c r="AW80" s="237">
        <v>2071</v>
      </c>
      <c r="AX80" s="237">
        <v>2072</v>
      </c>
      <c r="AY80" s="237">
        <v>2073</v>
      </c>
      <c r="AZ80" s="237">
        <v>2074</v>
      </c>
    </row>
    <row r="81" spans="1:52" s="278" customFormat="1" ht="14.25" x14ac:dyDescent="0.25">
      <c r="A81" s="263" t="s">
        <v>387</v>
      </c>
      <c r="B81" s="248">
        <v>1313930.7333333334</v>
      </c>
      <c r="C81" s="248">
        <v>510811.21449828334</v>
      </c>
      <c r="D81" s="248">
        <v>532104.95909452916</v>
      </c>
      <c r="E81" s="248">
        <v>553991.33730945305</v>
      </c>
      <c r="F81" s="248">
        <v>576487.46463675424</v>
      </c>
      <c r="G81" s="248">
        <v>599610.90833223076</v>
      </c>
      <c r="H81" s="248">
        <v>623379.73421930196</v>
      </c>
      <c r="I81" s="248">
        <v>647812.51662025659</v>
      </c>
      <c r="J81" s="248">
        <v>672928.3575599835</v>
      </c>
      <c r="K81" s="248">
        <v>698746.90140635509</v>
      </c>
      <c r="L81" s="248">
        <v>725288.34493952489</v>
      </c>
      <c r="M81" s="248">
        <v>750309.78635344666</v>
      </c>
      <c r="N81" s="248">
        <v>778292.01194425218</v>
      </c>
      <c r="O81" s="248">
        <v>807059.17872063234</v>
      </c>
      <c r="P81" s="248">
        <v>836633.80484690308</v>
      </c>
      <c r="Q81" s="248">
        <v>867039.03670877509</v>
      </c>
      <c r="R81" s="248">
        <v>898298.67718147091</v>
      </c>
      <c r="S81" s="248">
        <v>930437.19619300449</v>
      </c>
      <c r="T81" s="248">
        <v>963479.74973254895</v>
      </c>
      <c r="U81" s="248">
        <v>997452.20293280052</v>
      </c>
      <c r="V81" s="248">
        <v>1032381.1463146867</v>
      </c>
      <c r="W81" s="248">
        <v>1065251.7312473194</v>
      </c>
      <c r="X81" s="248">
        <v>1102085.1572440676</v>
      </c>
      <c r="Y81" s="248">
        <v>1139956.6584992986</v>
      </c>
      <c r="Z81" s="248">
        <v>1178895.8468010449</v>
      </c>
      <c r="AA81" s="248">
        <v>1218933.1615280756</v>
      </c>
      <c r="AB81" s="248">
        <v>1260099.8924873383</v>
      </c>
      <c r="AC81" s="248">
        <v>1302428.2023598603</v>
      </c>
      <c r="AD81" s="248">
        <v>1345951.1487394725</v>
      </c>
      <c r="AE81" s="248">
        <v>1390702.7100981292</v>
      </c>
      <c r="AF81" s="248">
        <v>1436717.8113108245</v>
      </c>
      <c r="AG81" s="248">
        <v>1484032.344372381</v>
      </c>
      <c r="AH81" s="248">
        <v>1532683.1995131057</v>
      </c>
      <c r="AI81" s="248">
        <v>1582708.2892939043</v>
      </c>
      <c r="AJ81" s="248">
        <v>1634146.5765362615</v>
      </c>
      <c r="AK81" s="248">
        <v>1687038.1038914253</v>
      </c>
      <c r="AL81" s="248">
        <v>1741424.018502248</v>
      </c>
      <c r="AM81" s="248">
        <v>1797346.6069606724</v>
      </c>
      <c r="AN81" s="248">
        <v>1854849.3187872777</v>
      </c>
      <c r="AO81" s="248">
        <v>1913976.8045092649</v>
      </c>
      <c r="AP81" s="248">
        <v>1974774.9443863533</v>
      </c>
      <c r="AQ81" s="248">
        <v>2037290.8764586784</v>
      </c>
      <c r="AR81" s="248">
        <v>2101573.0369398231</v>
      </c>
      <c r="AS81" s="248">
        <v>2167671.1911763567</v>
      </c>
      <c r="AT81" s="248">
        <v>2235636.4681947986</v>
      </c>
      <c r="AU81" s="248">
        <v>2305521.3966304632</v>
      </c>
      <c r="AV81" s="248">
        <v>2377379.9398314161</v>
      </c>
      <c r="AW81" s="248">
        <v>2451267.5366296689</v>
      </c>
      <c r="AX81" s="248">
        <v>2527241.1412201701</v>
      </c>
      <c r="AY81" s="248">
        <v>2605359.2534117503</v>
      </c>
      <c r="AZ81" s="248">
        <v>2685681.9696634682</v>
      </c>
    </row>
    <row r="82" spans="1:52" s="197" customFormat="1" x14ac:dyDescent="0.25">
      <c r="A82" s="265" t="s">
        <v>202</v>
      </c>
      <c r="B82" s="249">
        <v>0</v>
      </c>
      <c r="C82" s="249">
        <v>86950.228317161207</v>
      </c>
      <c r="D82" s="249">
        <v>86950.228317161207</v>
      </c>
      <c r="E82" s="249">
        <v>86950.228317161207</v>
      </c>
      <c r="F82" s="249">
        <v>86950.228317161207</v>
      </c>
      <c r="G82" s="249">
        <v>86950.228317161207</v>
      </c>
      <c r="H82" s="249">
        <v>86950.228317161207</v>
      </c>
      <c r="I82" s="249">
        <v>86950.228317161207</v>
      </c>
      <c r="J82" s="249">
        <v>86950.228317161207</v>
      </c>
      <c r="K82" s="249">
        <v>86950.228317161207</v>
      </c>
      <c r="L82" s="249">
        <v>86950.228317161207</v>
      </c>
      <c r="M82" s="249">
        <v>86950.228317161207</v>
      </c>
      <c r="N82" s="249">
        <v>86950.228317161207</v>
      </c>
      <c r="O82" s="249">
        <v>86950.228317161207</v>
      </c>
      <c r="P82" s="249">
        <v>86950.228317161207</v>
      </c>
      <c r="Q82" s="249">
        <v>86950.228317161207</v>
      </c>
      <c r="R82" s="249">
        <v>86950.228317161207</v>
      </c>
      <c r="S82" s="249">
        <v>86950.228317161207</v>
      </c>
      <c r="T82" s="249">
        <v>86950.228317161207</v>
      </c>
      <c r="U82" s="249">
        <v>86950.228317161207</v>
      </c>
      <c r="V82" s="249">
        <v>86950.228317161207</v>
      </c>
      <c r="W82" s="249">
        <v>86950.228317161207</v>
      </c>
      <c r="X82" s="249">
        <v>86950.228317161207</v>
      </c>
      <c r="Y82" s="249">
        <v>86950.228317161207</v>
      </c>
      <c r="Z82" s="249">
        <v>86950.228317161207</v>
      </c>
      <c r="AA82" s="249">
        <v>86950.228317161207</v>
      </c>
      <c r="AB82" s="249">
        <v>86950.228317161207</v>
      </c>
      <c r="AC82" s="249">
        <v>86950.228317161207</v>
      </c>
      <c r="AD82" s="249">
        <v>86950.228317161207</v>
      </c>
      <c r="AE82" s="249">
        <v>86950.228317161207</v>
      </c>
      <c r="AF82" s="249">
        <v>86950.228317161207</v>
      </c>
      <c r="AG82" s="249">
        <v>86950.228317161207</v>
      </c>
      <c r="AH82" s="249">
        <v>86950.228317161207</v>
      </c>
      <c r="AI82" s="249">
        <v>86950.228317161207</v>
      </c>
      <c r="AJ82" s="249">
        <v>86950.228317161207</v>
      </c>
      <c r="AK82" s="249">
        <v>86950.228317161207</v>
      </c>
      <c r="AL82" s="249">
        <v>86950.228317161207</v>
      </c>
      <c r="AM82" s="249">
        <v>86950.228317161207</v>
      </c>
      <c r="AN82" s="249">
        <v>86950.228317161207</v>
      </c>
      <c r="AO82" s="249">
        <v>86950.228317161207</v>
      </c>
      <c r="AP82" s="249">
        <v>86950.228317161207</v>
      </c>
      <c r="AQ82" s="249">
        <v>86950.228317161207</v>
      </c>
      <c r="AR82" s="249">
        <v>86950.228317161207</v>
      </c>
      <c r="AS82" s="249">
        <v>86950.228317161207</v>
      </c>
      <c r="AT82" s="249">
        <v>86950.228317161207</v>
      </c>
      <c r="AU82" s="249">
        <v>86950.228317161207</v>
      </c>
      <c r="AV82" s="249">
        <v>86950.228317161207</v>
      </c>
      <c r="AW82" s="249">
        <v>86950.228317161207</v>
      </c>
      <c r="AX82" s="249">
        <v>86950.228317161207</v>
      </c>
      <c r="AY82" s="249">
        <v>86950.228317161207</v>
      </c>
      <c r="AZ82" s="249">
        <v>86950.228317161207</v>
      </c>
    </row>
    <row r="83" spans="1:52" s="197" customFormat="1" x14ac:dyDescent="0.25">
      <c r="A83" s="265" t="s">
        <v>201</v>
      </c>
      <c r="B83" s="249">
        <v>0</v>
      </c>
      <c r="C83" s="249">
        <v>0</v>
      </c>
      <c r="D83" s="249">
        <v>0</v>
      </c>
      <c r="E83" s="249">
        <v>0</v>
      </c>
      <c r="F83" s="249">
        <v>0</v>
      </c>
      <c r="G83" s="249">
        <v>0</v>
      </c>
      <c r="H83" s="249">
        <v>0</v>
      </c>
      <c r="I83" s="249">
        <v>0</v>
      </c>
      <c r="J83" s="249">
        <v>0</v>
      </c>
      <c r="K83" s="249">
        <v>0</v>
      </c>
      <c r="L83" s="249">
        <v>0</v>
      </c>
      <c r="M83" s="249">
        <v>0</v>
      </c>
      <c r="N83" s="249">
        <v>0</v>
      </c>
      <c r="O83" s="249">
        <v>0</v>
      </c>
      <c r="P83" s="249">
        <v>0</v>
      </c>
      <c r="Q83" s="249">
        <v>0</v>
      </c>
      <c r="R83" s="249">
        <v>0</v>
      </c>
      <c r="S83" s="249">
        <v>0</v>
      </c>
      <c r="T83" s="249">
        <v>0</v>
      </c>
      <c r="U83" s="249">
        <v>0</v>
      </c>
      <c r="V83" s="249">
        <v>0</v>
      </c>
      <c r="W83" s="249">
        <v>0</v>
      </c>
      <c r="X83" s="249">
        <v>0</v>
      </c>
      <c r="Y83" s="249">
        <v>0</v>
      </c>
      <c r="Z83" s="249">
        <v>0</v>
      </c>
      <c r="AA83" s="249">
        <v>0</v>
      </c>
      <c r="AB83" s="249">
        <v>0</v>
      </c>
      <c r="AC83" s="249">
        <v>0</v>
      </c>
      <c r="AD83" s="249">
        <v>0</v>
      </c>
      <c r="AE83" s="249">
        <v>0</v>
      </c>
      <c r="AF83" s="249">
        <v>0</v>
      </c>
      <c r="AG83" s="249">
        <v>0</v>
      </c>
      <c r="AH83" s="249">
        <v>0</v>
      </c>
      <c r="AI83" s="249">
        <v>0</v>
      </c>
      <c r="AJ83" s="249">
        <v>0</v>
      </c>
      <c r="AK83" s="249">
        <v>0</v>
      </c>
      <c r="AL83" s="249">
        <v>0</v>
      </c>
      <c r="AM83" s="249">
        <v>0</v>
      </c>
      <c r="AN83" s="249">
        <v>0</v>
      </c>
      <c r="AO83" s="249">
        <v>0</v>
      </c>
      <c r="AP83" s="249">
        <v>0</v>
      </c>
      <c r="AQ83" s="249">
        <v>0</v>
      </c>
      <c r="AR83" s="249">
        <v>0</v>
      </c>
      <c r="AS83" s="249">
        <v>0</v>
      </c>
      <c r="AT83" s="249">
        <v>0</v>
      </c>
      <c r="AU83" s="249">
        <v>0</v>
      </c>
      <c r="AV83" s="249">
        <v>0</v>
      </c>
      <c r="AW83" s="249">
        <v>0</v>
      </c>
      <c r="AX83" s="249">
        <v>0</v>
      </c>
      <c r="AY83" s="249">
        <v>0</v>
      </c>
      <c r="AZ83" s="249">
        <v>0</v>
      </c>
    </row>
    <row r="84" spans="1:52" s="197" customFormat="1" x14ac:dyDescent="0.25">
      <c r="A84" s="265" t="s">
        <v>200</v>
      </c>
      <c r="B84" s="249">
        <v>0</v>
      </c>
      <c r="C84" s="249">
        <v>-102162.24289965667</v>
      </c>
      <c r="D84" s="249">
        <v>-106420.99181890584</v>
      </c>
      <c r="E84" s="249">
        <v>-110798.26746189065</v>
      </c>
      <c r="F84" s="249">
        <v>-115297.49292735086</v>
      </c>
      <c r="G84" s="249">
        <v>-119922.18166644609</v>
      </c>
      <c r="H84" s="249">
        <v>-124675.94684386044</v>
      </c>
      <c r="I84" s="249">
        <v>-129562.50332405139</v>
      </c>
      <c r="J84" s="249">
        <v>-134585.67151199677</v>
      </c>
      <c r="K84" s="249">
        <v>-139749.38028127095</v>
      </c>
      <c r="L84" s="249">
        <v>-145057.66898790491</v>
      </c>
      <c r="M84" s="249">
        <v>-150061.95727068931</v>
      </c>
      <c r="N84" s="249">
        <v>-155658.40238885046</v>
      </c>
      <c r="O84" s="249">
        <v>-161411.83574412647</v>
      </c>
      <c r="P84" s="249">
        <v>-167326.76096938062</v>
      </c>
      <c r="Q84" s="249">
        <v>-173407.80734175513</v>
      </c>
      <c r="R84" s="249">
        <v>-179659.73543629423</v>
      </c>
      <c r="S84" s="249">
        <v>-186087.4392386009</v>
      </c>
      <c r="T84" s="249">
        <v>-192695.94994650967</v>
      </c>
      <c r="U84" s="249">
        <v>-199490.44058655994</v>
      </c>
      <c r="V84" s="249">
        <v>-206476.22926293733</v>
      </c>
      <c r="W84" s="249">
        <v>-213050.34624946397</v>
      </c>
      <c r="X84" s="249">
        <v>-220417.03144881362</v>
      </c>
      <c r="Y84" s="249">
        <v>-227991.33169985982</v>
      </c>
      <c r="Z84" s="249">
        <v>-235779.16936020879</v>
      </c>
      <c r="AA84" s="249">
        <v>-243786.63230561512</v>
      </c>
      <c r="AB84" s="249">
        <v>-252019.97849746747</v>
      </c>
      <c r="AC84" s="249">
        <v>-260485.64047197159</v>
      </c>
      <c r="AD84" s="249">
        <v>-269190.22974789422</v>
      </c>
      <c r="AE84" s="249">
        <v>-278140.54201962613</v>
      </c>
      <c r="AF84" s="249">
        <v>-287343.56226216536</v>
      </c>
      <c r="AG84" s="249">
        <v>-296806.46887447592</v>
      </c>
      <c r="AH84" s="249">
        <v>-306536.63990262151</v>
      </c>
      <c r="AI84" s="249">
        <v>-316541.65785878059</v>
      </c>
      <c r="AJ84" s="249">
        <v>-326829.31530725211</v>
      </c>
      <c r="AK84" s="249">
        <v>-337407.62077828497</v>
      </c>
      <c r="AL84" s="249">
        <v>-348284.80370044988</v>
      </c>
      <c r="AM84" s="249">
        <v>-359469.32139213476</v>
      </c>
      <c r="AN84" s="249">
        <v>-370969.86375745572</v>
      </c>
      <c r="AO84" s="249">
        <v>-382795.36090185307</v>
      </c>
      <c r="AP84" s="249">
        <v>-394954.98887727037</v>
      </c>
      <c r="AQ84" s="249">
        <v>-407458.17529173568</v>
      </c>
      <c r="AR84" s="249">
        <v>-420314.60738796555</v>
      </c>
      <c r="AS84" s="249">
        <v>-433534.2382352706</v>
      </c>
      <c r="AT84" s="249">
        <v>-447127.29363895953</v>
      </c>
      <c r="AU84" s="249">
        <v>-461104.27932609245</v>
      </c>
      <c r="AV84" s="249">
        <v>-475475.98796628229</v>
      </c>
      <c r="AW84" s="249">
        <v>-490253.50732593425</v>
      </c>
      <c r="AX84" s="249">
        <v>-505448.22824403457</v>
      </c>
      <c r="AY84" s="249">
        <v>-521071.85068234988</v>
      </c>
      <c r="AZ84" s="249">
        <v>-537136.39393269457</v>
      </c>
    </row>
    <row r="85" spans="1:52" s="197" customFormat="1" x14ac:dyDescent="0.25">
      <c r="A85" s="265" t="s">
        <v>199</v>
      </c>
      <c r="B85" s="252">
        <v>-606716.13650494535</v>
      </c>
      <c r="C85" s="252">
        <v>138490.0482905666</v>
      </c>
      <c r="D85" s="252">
        <v>142557.50670751807</v>
      </c>
      <c r="E85" s="252">
        <v>146743.49184820516</v>
      </c>
      <c r="F85" s="252">
        <v>151051.42681136756</v>
      </c>
      <c r="G85" s="252">
        <v>27873.662847287953</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c r="AB85" s="252">
        <v>0</v>
      </c>
      <c r="AC85" s="252">
        <v>0</v>
      </c>
      <c r="AD85" s="252">
        <v>0</v>
      </c>
      <c r="AE85" s="252">
        <v>0</v>
      </c>
      <c r="AF85" s="252">
        <v>0</v>
      </c>
      <c r="AG85" s="252">
        <v>0</v>
      </c>
      <c r="AH85" s="252">
        <v>0</v>
      </c>
      <c r="AI85" s="252">
        <v>0</v>
      </c>
      <c r="AJ85" s="252">
        <v>0</v>
      </c>
      <c r="AK85" s="252">
        <v>0</v>
      </c>
      <c r="AL85" s="252">
        <v>0</v>
      </c>
      <c r="AM85" s="252">
        <v>0</v>
      </c>
      <c r="AN85" s="252">
        <v>0</v>
      </c>
      <c r="AO85" s="252">
        <v>0</v>
      </c>
      <c r="AP85" s="252">
        <v>0</v>
      </c>
      <c r="AQ85" s="252">
        <v>0</v>
      </c>
      <c r="AR85" s="252">
        <v>0</v>
      </c>
      <c r="AS85" s="252">
        <v>0</v>
      </c>
      <c r="AT85" s="252">
        <v>0</v>
      </c>
      <c r="AU85" s="252">
        <v>0</v>
      </c>
      <c r="AV85" s="252">
        <v>0</v>
      </c>
      <c r="AW85" s="252">
        <v>0</v>
      </c>
      <c r="AX85" s="252">
        <v>0</v>
      </c>
      <c r="AY85" s="252">
        <v>0</v>
      </c>
      <c r="AZ85" s="252">
        <v>0</v>
      </c>
    </row>
    <row r="86" spans="1:52" s="197" customFormat="1" x14ac:dyDescent="0.25">
      <c r="A86" s="265" t="s">
        <v>198</v>
      </c>
      <c r="B86" s="249">
        <v>0</v>
      </c>
      <c r="C86" s="249">
        <v>0</v>
      </c>
      <c r="D86" s="249">
        <v>0</v>
      </c>
      <c r="E86" s="249">
        <v>0</v>
      </c>
      <c r="F86" s="249">
        <v>0</v>
      </c>
      <c r="G86" s="249">
        <v>0</v>
      </c>
      <c r="H86" s="249">
        <v>0</v>
      </c>
      <c r="I86" s="249">
        <v>0</v>
      </c>
      <c r="J86" s="249">
        <v>0</v>
      </c>
      <c r="K86" s="249">
        <v>0</v>
      </c>
      <c r="L86" s="249">
        <v>0</v>
      </c>
      <c r="M86" s="249">
        <v>0</v>
      </c>
      <c r="N86" s="249">
        <v>0</v>
      </c>
      <c r="O86" s="249">
        <v>0</v>
      </c>
      <c r="P86" s="249">
        <v>0</v>
      </c>
      <c r="Q86" s="249">
        <v>0</v>
      </c>
      <c r="R86" s="249">
        <v>0</v>
      </c>
      <c r="S86" s="249">
        <v>0</v>
      </c>
      <c r="T86" s="249">
        <v>0</v>
      </c>
      <c r="U86" s="249">
        <v>0</v>
      </c>
      <c r="V86" s="249">
        <v>0</v>
      </c>
      <c r="W86" s="249">
        <v>0</v>
      </c>
      <c r="X86" s="249">
        <v>0</v>
      </c>
      <c r="Y86" s="249">
        <v>0</v>
      </c>
      <c r="Z86" s="249">
        <v>0</v>
      </c>
      <c r="AA86" s="249">
        <v>0</v>
      </c>
      <c r="AB86" s="249">
        <v>0</v>
      </c>
      <c r="AC86" s="249">
        <v>0</v>
      </c>
      <c r="AD86" s="249">
        <v>0</v>
      </c>
      <c r="AE86" s="249">
        <v>0</v>
      </c>
      <c r="AF86" s="249">
        <v>0</v>
      </c>
      <c r="AG86" s="249">
        <v>0</v>
      </c>
      <c r="AH86" s="249">
        <v>0</v>
      </c>
      <c r="AI86" s="249">
        <v>0</v>
      </c>
      <c r="AJ86" s="249">
        <v>0</v>
      </c>
      <c r="AK86" s="249">
        <v>0</v>
      </c>
      <c r="AL86" s="249">
        <v>0</v>
      </c>
      <c r="AM86" s="249">
        <v>0</v>
      </c>
      <c r="AN86" s="249">
        <v>0</v>
      </c>
      <c r="AO86" s="249">
        <v>0</v>
      </c>
      <c r="AP86" s="249">
        <v>0</v>
      </c>
      <c r="AQ86" s="249">
        <v>0</v>
      </c>
      <c r="AR86" s="249">
        <v>0</v>
      </c>
      <c r="AS86" s="249">
        <v>0</v>
      </c>
      <c r="AT86" s="249">
        <v>0</v>
      </c>
      <c r="AU86" s="249">
        <v>0</v>
      </c>
      <c r="AV86" s="249">
        <v>0</v>
      </c>
      <c r="AW86" s="249">
        <v>0</v>
      </c>
      <c r="AX86" s="249">
        <v>0</v>
      </c>
      <c r="AY86" s="249">
        <v>0</v>
      </c>
      <c r="AZ86" s="249">
        <v>0</v>
      </c>
    </row>
    <row r="87" spans="1:52" s="197" customFormat="1" x14ac:dyDescent="0.25">
      <c r="A87" s="265" t="s">
        <v>197</v>
      </c>
      <c r="B87" s="249">
        <v>-4347511.4158580601</v>
      </c>
      <c r="C87" s="249">
        <v>0</v>
      </c>
      <c r="D87" s="249">
        <v>0</v>
      </c>
      <c r="E87" s="249">
        <v>0</v>
      </c>
      <c r="F87" s="249">
        <v>0</v>
      </c>
      <c r="G87" s="249">
        <v>0</v>
      </c>
      <c r="H87" s="249">
        <v>0</v>
      </c>
      <c r="I87" s="249">
        <v>0</v>
      </c>
      <c r="J87" s="249">
        <v>0</v>
      </c>
      <c r="K87" s="249">
        <v>0</v>
      </c>
      <c r="L87" s="249">
        <v>0</v>
      </c>
      <c r="M87" s="249">
        <v>0</v>
      </c>
      <c r="N87" s="249">
        <v>0</v>
      </c>
      <c r="O87" s="249">
        <v>0</v>
      </c>
      <c r="P87" s="249">
        <v>0</v>
      </c>
      <c r="Q87" s="249">
        <v>0</v>
      </c>
      <c r="R87" s="249">
        <v>0</v>
      </c>
      <c r="S87" s="249">
        <v>0</v>
      </c>
      <c r="T87" s="249">
        <v>0</v>
      </c>
      <c r="U87" s="249">
        <v>0</v>
      </c>
      <c r="V87" s="249">
        <v>0</v>
      </c>
      <c r="W87" s="249">
        <v>0</v>
      </c>
      <c r="X87" s="249">
        <v>0</v>
      </c>
      <c r="Y87" s="249">
        <v>0</v>
      </c>
      <c r="Z87" s="249">
        <v>0</v>
      </c>
      <c r="AA87" s="249">
        <v>0</v>
      </c>
      <c r="AB87" s="249">
        <v>0</v>
      </c>
      <c r="AC87" s="249">
        <v>0</v>
      </c>
      <c r="AD87" s="249">
        <v>0</v>
      </c>
      <c r="AE87" s="249">
        <v>0</v>
      </c>
      <c r="AF87" s="249">
        <v>0</v>
      </c>
      <c r="AG87" s="249">
        <v>0</v>
      </c>
      <c r="AH87" s="249">
        <v>0</v>
      </c>
      <c r="AI87" s="249">
        <v>0</v>
      </c>
      <c r="AJ87" s="249">
        <v>0</v>
      </c>
      <c r="AK87" s="249">
        <v>0</v>
      </c>
      <c r="AL87" s="249">
        <v>0</v>
      </c>
      <c r="AM87" s="249">
        <v>0</v>
      </c>
      <c r="AN87" s="249">
        <v>0</v>
      </c>
      <c r="AO87" s="249">
        <v>0</v>
      </c>
      <c r="AP87" s="249">
        <v>0</v>
      </c>
      <c r="AQ87" s="249">
        <v>0</v>
      </c>
      <c r="AR87" s="249">
        <v>0</v>
      </c>
      <c r="AS87" s="249">
        <v>0</v>
      </c>
      <c r="AT87" s="249">
        <v>0</v>
      </c>
      <c r="AU87" s="249">
        <v>0</v>
      </c>
      <c r="AV87" s="249">
        <v>0</v>
      </c>
      <c r="AW87" s="249">
        <v>0</v>
      </c>
      <c r="AX87" s="249">
        <v>0</v>
      </c>
      <c r="AY87" s="249">
        <v>0</v>
      </c>
      <c r="AZ87" s="249">
        <v>0</v>
      </c>
    </row>
    <row r="88" spans="1:52" s="197" customFormat="1" x14ac:dyDescent="0.25">
      <c r="A88" s="265" t="s">
        <v>196</v>
      </c>
      <c r="B88" s="249">
        <v>0</v>
      </c>
      <c r="C88" s="249">
        <v>0</v>
      </c>
      <c r="D88" s="249">
        <v>0</v>
      </c>
      <c r="E88" s="249">
        <v>0</v>
      </c>
      <c r="F88" s="249">
        <v>0</v>
      </c>
      <c r="G88" s="249">
        <v>0</v>
      </c>
      <c r="H88" s="249">
        <v>0</v>
      </c>
      <c r="I88" s="249">
        <v>0</v>
      </c>
      <c r="J88" s="249">
        <v>0</v>
      </c>
      <c r="K88" s="249">
        <v>0</v>
      </c>
      <c r="L88" s="249">
        <v>0</v>
      </c>
      <c r="M88" s="249">
        <v>0</v>
      </c>
      <c r="N88" s="249">
        <v>0</v>
      </c>
      <c r="O88" s="249">
        <v>0</v>
      </c>
      <c r="P88" s="249">
        <v>0</v>
      </c>
      <c r="Q88" s="249">
        <v>0</v>
      </c>
      <c r="R88" s="249">
        <v>0</v>
      </c>
      <c r="S88" s="249">
        <v>0</v>
      </c>
      <c r="T88" s="249">
        <v>0</v>
      </c>
      <c r="U88" s="249">
        <v>0</v>
      </c>
      <c r="V88" s="249">
        <v>0</v>
      </c>
      <c r="W88" s="249">
        <v>0</v>
      </c>
      <c r="X88" s="249">
        <v>0</v>
      </c>
      <c r="Y88" s="249">
        <v>0</v>
      </c>
      <c r="Z88" s="249">
        <v>0</v>
      </c>
      <c r="AA88" s="249">
        <v>0</v>
      </c>
      <c r="AB88" s="249">
        <v>0</v>
      </c>
      <c r="AC88" s="249">
        <v>0</v>
      </c>
      <c r="AD88" s="249">
        <v>0</v>
      </c>
      <c r="AE88" s="249">
        <v>0</v>
      </c>
      <c r="AF88" s="249">
        <v>0</v>
      </c>
      <c r="AG88" s="249">
        <v>0</v>
      </c>
      <c r="AH88" s="249">
        <v>0</v>
      </c>
      <c r="AI88" s="249">
        <v>0</v>
      </c>
      <c r="AJ88" s="249">
        <v>0</v>
      </c>
      <c r="AK88" s="249">
        <v>0</v>
      </c>
      <c r="AL88" s="249">
        <v>0</v>
      </c>
      <c r="AM88" s="249">
        <v>0</v>
      </c>
      <c r="AN88" s="249">
        <v>0</v>
      </c>
      <c r="AO88" s="249">
        <v>0</v>
      </c>
      <c r="AP88" s="249">
        <v>0</v>
      </c>
      <c r="AQ88" s="249">
        <v>0</v>
      </c>
      <c r="AR88" s="249">
        <v>0</v>
      </c>
      <c r="AS88" s="249">
        <v>0</v>
      </c>
      <c r="AT88" s="249">
        <v>0</v>
      </c>
      <c r="AU88" s="249">
        <v>0</v>
      </c>
      <c r="AV88" s="249">
        <v>0</v>
      </c>
      <c r="AW88" s="249">
        <v>0</v>
      </c>
      <c r="AX88" s="249">
        <v>0</v>
      </c>
      <c r="AY88" s="249">
        <v>0</v>
      </c>
      <c r="AZ88" s="249">
        <v>0</v>
      </c>
    </row>
    <row r="89" spans="1:52" s="278" customFormat="1" ht="14.25" x14ac:dyDescent="0.25">
      <c r="A89" s="269" t="s">
        <v>195</v>
      </c>
      <c r="B89" s="248">
        <v>-3640296.8190296721</v>
      </c>
      <c r="C89" s="248">
        <v>634089.24820635444</v>
      </c>
      <c r="D89" s="248">
        <v>655191.70230030268</v>
      </c>
      <c r="E89" s="248">
        <v>676886.79001292889</v>
      </c>
      <c r="F89" s="248">
        <v>699191.62683793204</v>
      </c>
      <c r="G89" s="248">
        <v>594512.61783023388</v>
      </c>
      <c r="H89" s="248">
        <v>585654.01569260273</v>
      </c>
      <c r="I89" s="248">
        <v>605200.24161336641</v>
      </c>
      <c r="J89" s="248">
        <v>625292.91436514794</v>
      </c>
      <c r="K89" s="248">
        <v>645947.74944224535</v>
      </c>
      <c r="L89" s="248">
        <v>667180.90426878119</v>
      </c>
      <c r="M89" s="248">
        <v>687198.05739991856</v>
      </c>
      <c r="N89" s="248">
        <v>709583.83787256293</v>
      </c>
      <c r="O89" s="248">
        <v>732597.57129366708</v>
      </c>
      <c r="P89" s="248">
        <v>756257.27219468367</v>
      </c>
      <c r="Q89" s="248">
        <v>780581.45768418116</v>
      </c>
      <c r="R89" s="248">
        <v>805589.17006233789</v>
      </c>
      <c r="S89" s="248">
        <v>831299.9852715648</v>
      </c>
      <c r="T89" s="248">
        <v>857734.02810320049</v>
      </c>
      <c r="U89" s="248">
        <v>884911.99066340178</v>
      </c>
      <c r="V89" s="248">
        <v>912855.14536891063</v>
      </c>
      <c r="W89" s="248">
        <v>939151.6133150165</v>
      </c>
      <c r="X89" s="248">
        <v>968618.35411241511</v>
      </c>
      <c r="Y89" s="248">
        <v>998915.55511659989</v>
      </c>
      <c r="Z89" s="248">
        <v>1030066.9057579972</v>
      </c>
      <c r="AA89" s="248">
        <v>1062096.7575396216</v>
      </c>
      <c r="AB89" s="248">
        <v>1095030.1423070319</v>
      </c>
      <c r="AC89" s="248">
        <v>1128892.7902050498</v>
      </c>
      <c r="AD89" s="248">
        <v>1163711.1473087394</v>
      </c>
      <c r="AE89" s="248">
        <v>1199512.3963956642</v>
      </c>
      <c r="AF89" s="248">
        <v>1236324.4773658202</v>
      </c>
      <c r="AG89" s="248">
        <v>1274176.1038150662</v>
      </c>
      <c r="AH89" s="248">
        <v>1313096.7879276453</v>
      </c>
      <c r="AI89" s="248">
        <v>1353116.8597522848</v>
      </c>
      <c r="AJ89" s="248">
        <v>1394267.4895461705</v>
      </c>
      <c r="AK89" s="248">
        <v>1436580.7114303014</v>
      </c>
      <c r="AL89" s="248">
        <v>1480089.4431189592</v>
      </c>
      <c r="AM89" s="248">
        <v>1524827.5138856987</v>
      </c>
      <c r="AN89" s="248">
        <v>1570829.683346983</v>
      </c>
      <c r="AO89" s="248">
        <v>1618131.6719245729</v>
      </c>
      <c r="AP89" s="248">
        <v>1666770.183826244</v>
      </c>
      <c r="AQ89" s="248">
        <v>1716782.9294841038</v>
      </c>
      <c r="AR89" s="248">
        <v>1768208.6578690186</v>
      </c>
      <c r="AS89" s="248">
        <v>1821087.1812582472</v>
      </c>
      <c r="AT89" s="248">
        <v>1875459.4028730001</v>
      </c>
      <c r="AU89" s="248">
        <v>1931367.3456215318</v>
      </c>
      <c r="AV89" s="248">
        <v>1988854.1801822949</v>
      </c>
      <c r="AW89" s="248">
        <v>2047964.2576208957</v>
      </c>
      <c r="AX89" s="248">
        <v>2108743.1412932966</v>
      </c>
      <c r="AY89" s="248">
        <v>2171237.6310465615</v>
      </c>
      <c r="AZ89" s="248">
        <v>2235495.8040479347</v>
      </c>
    </row>
    <row r="90" spans="1:52" s="278" customFormat="1" ht="14.25" x14ac:dyDescent="0.25">
      <c r="A90" s="269" t="s">
        <v>388</v>
      </c>
      <c r="B90" s="248">
        <v>-3640296.8190296721</v>
      </c>
      <c r="C90" s="248">
        <v>-3006207.5708233174</v>
      </c>
      <c r="D90" s="248">
        <v>-2351015.8685230147</v>
      </c>
      <c r="E90" s="248">
        <v>-1674129.0785100858</v>
      </c>
      <c r="F90" s="248">
        <v>-974937.45167215378</v>
      </c>
      <c r="G90" s="248">
        <v>-380424.8338419199</v>
      </c>
      <c r="H90" s="248">
        <v>205229.18185068283</v>
      </c>
      <c r="I90" s="248">
        <v>810429.42346404924</v>
      </c>
      <c r="J90" s="248">
        <v>1435722.3378291973</v>
      </c>
      <c r="K90" s="248">
        <v>2081670.0872714426</v>
      </c>
      <c r="L90" s="248">
        <v>2748850.9915402238</v>
      </c>
      <c r="M90" s="248">
        <v>3436049.0489401426</v>
      </c>
      <c r="N90" s="248">
        <v>4145632.8868127055</v>
      </c>
      <c r="O90" s="248">
        <v>4878230.4581063725</v>
      </c>
      <c r="P90" s="248">
        <v>5634487.7303010561</v>
      </c>
      <c r="Q90" s="248">
        <v>6415069.1879852377</v>
      </c>
      <c r="R90" s="248">
        <v>7220658.3580475757</v>
      </c>
      <c r="S90" s="248">
        <v>8051958.3433191404</v>
      </c>
      <c r="T90" s="248">
        <v>8909692.3714223411</v>
      </c>
      <c r="U90" s="248">
        <v>9794604.3620857429</v>
      </c>
      <c r="V90" s="248">
        <v>10707459.507454654</v>
      </c>
      <c r="W90" s="248">
        <v>11646611.12076967</v>
      </c>
      <c r="X90" s="248">
        <v>12615229.474882085</v>
      </c>
      <c r="Y90" s="248">
        <v>13614145.029998684</v>
      </c>
      <c r="Z90" s="248">
        <v>14644211.935756681</v>
      </c>
      <c r="AA90" s="248">
        <v>15706308.693296302</v>
      </c>
      <c r="AB90" s="248">
        <v>16801338.835603334</v>
      </c>
      <c r="AC90" s="248">
        <v>17930231.625808384</v>
      </c>
      <c r="AD90" s="248">
        <v>19093942.773117125</v>
      </c>
      <c r="AE90" s="248">
        <v>20293455.16951279</v>
      </c>
      <c r="AF90" s="248">
        <v>21529779.646878611</v>
      </c>
      <c r="AG90" s="248">
        <v>22803955.750693679</v>
      </c>
      <c r="AH90" s="248">
        <v>24117052.538621325</v>
      </c>
      <c r="AI90" s="248">
        <v>25470169.398373611</v>
      </c>
      <c r="AJ90" s="248">
        <v>26864436.887919784</v>
      </c>
      <c r="AK90" s="248">
        <v>28301017.599350084</v>
      </c>
      <c r="AL90" s="248">
        <v>29781107.042469043</v>
      </c>
      <c r="AM90" s="248">
        <v>31305934.556354742</v>
      </c>
      <c r="AN90" s="248">
        <v>32876764.239701726</v>
      </c>
      <c r="AO90" s="248">
        <v>34494895.911626302</v>
      </c>
      <c r="AP90" s="248">
        <v>36161666.095452547</v>
      </c>
      <c r="AQ90" s="248">
        <v>37878449.024936654</v>
      </c>
      <c r="AR90" s="248">
        <v>39646657.682805672</v>
      </c>
      <c r="AS90" s="248">
        <v>41467744.864063919</v>
      </c>
      <c r="AT90" s="248">
        <v>43343204.266936921</v>
      </c>
      <c r="AU90" s="248">
        <v>45274571.612558454</v>
      </c>
      <c r="AV90" s="248">
        <v>47263425.792740747</v>
      </c>
      <c r="AW90" s="248">
        <v>49311390.050361641</v>
      </c>
      <c r="AX90" s="248">
        <v>51420133.191654935</v>
      </c>
      <c r="AY90" s="248">
        <v>53591370.822701499</v>
      </c>
      <c r="AZ90" s="248">
        <v>55826866.626749434</v>
      </c>
    </row>
    <row r="91" spans="1:52" s="197" customFormat="1" x14ac:dyDescent="0.25">
      <c r="A91" s="270" t="s">
        <v>194</v>
      </c>
      <c r="B91" s="253">
        <v>1</v>
      </c>
      <c r="C91" s="253">
        <v>0.88105726872246692</v>
      </c>
      <c r="D91" s="253">
        <v>0.77626191076869333</v>
      </c>
      <c r="E91" s="253">
        <v>0.68393119891514842</v>
      </c>
      <c r="F91" s="253">
        <v>0.60258255411026285</v>
      </c>
      <c r="G91" s="253">
        <v>0.53090973930419638</v>
      </c>
      <c r="H91" s="253">
        <v>0.4677618848495122</v>
      </c>
      <c r="I91" s="253">
        <v>0.41212500867798435</v>
      </c>
      <c r="J91" s="253">
        <v>0.3631057345180479</v>
      </c>
      <c r="K91" s="253">
        <v>0.31991694671193649</v>
      </c>
      <c r="L91" s="253">
        <v>0.28186515128804979</v>
      </c>
      <c r="M91" s="253">
        <v>0.24833934034189409</v>
      </c>
      <c r="N91" s="253">
        <v>0.21880118091796832</v>
      </c>
      <c r="O91" s="253">
        <v>0.19277637085283555</v>
      </c>
      <c r="P91" s="253">
        <v>0.16984702277782865</v>
      </c>
      <c r="Q91" s="253">
        <v>0.14964495398927638</v>
      </c>
      <c r="R91" s="253">
        <v>0.13184577443989109</v>
      </c>
      <c r="S91" s="253">
        <v>0.11616367792060887</v>
      </c>
      <c r="T91" s="253">
        <v>0.102346852793488</v>
      </c>
      <c r="U91" s="253">
        <v>9.0173438584570942E-2</v>
      </c>
      <c r="V91" s="253">
        <v>7.9447963510635183E-2</v>
      </c>
      <c r="W91" s="253">
        <v>6.999820573624245E-2</v>
      </c>
      <c r="X91" s="253">
        <v>6.1672427961447097E-2</v>
      </c>
      <c r="Y91" s="253">
        <v>5.4336940935195678E-2</v>
      </c>
      <c r="Z91" s="253">
        <v>4.7873956771097514E-2</v>
      </c>
      <c r="AA91" s="253">
        <v>4.2179697595680632E-2</v>
      </c>
      <c r="AB91" s="253">
        <v>3.7162729159189986E-2</v>
      </c>
      <c r="AC91" s="253">
        <v>3.2742492651268711E-2</v>
      </c>
      <c r="AD91" s="253">
        <v>2.8848011146492256E-2</v>
      </c>
      <c r="AE91" s="253">
        <v>2.5416749908803746E-2</v>
      </c>
      <c r="AF91" s="253">
        <v>2.239361225445264E-2</v>
      </c>
      <c r="AG91" s="253">
        <v>1.9730054849738013E-2</v>
      </c>
      <c r="AH91" s="253">
        <v>1.7383308237654636E-2</v>
      </c>
      <c r="AI91" s="253">
        <v>1.5315690077228756E-2</v>
      </c>
      <c r="AJ91" s="253">
        <v>1.3494000068042956E-2</v>
      </c>
      <c r="AK91" s="253">
        <v>1.1888986844090711E-2</v>
      </c>
      <c r="AL91" s="253">
        <v>1.0474878276731903E-2</v>
      </c>
      <c r="AM91" s="253">
        <v>9.228967644697713E-3</v>
      </c>
      <c r="AN91" s="253">
        <v>8.1312490261653842E-3</v>
      </c>
      <c r="AO91" s="253">
        <v>7.1640960582954934E-3</v>
      </c>
      <c r="AP91" s="253">
        <v>6.3119789059872195E-3</v>
      </c>
      <c r="AQ91" s="253">
        <v>5.5612148951429243E-3</v>
      </c>
      <c r="AR91" s="253">
        <v>4.8997488062933253E-3</v>
      </c>
      <c r="AS91" s="253">
        <v>4.3169593006989653E-3</v>
      </c>
      <c r="AT91" s="253">
        <v>3.8034883706598811E-3</v>
      </c>
      <c r="AU91" s="253">
        <v>3.3510910754712612E-3</v>
      </c>
      <c r="AV91" s="253">
        <v>2.9525031501949437E-3</v>
      </c>
      <c r="AW91" s="253">
        <v>2.6013243614052368E-3</v>
      </c>
      <c r="AX91" s="253">
        <v>2.2919157369209139E-3</v>
      </c>
      <c r="AY91" s="253">
        <v>2.0193090193135802E-3</v>
      </c>
      <c r="AZ91" s="253">
        <v>1.7791268892630662E-3</v>
      </c>
    </row>
    <row r="92" spans="1:52" s="278" customFormat="1" ht="14.25" x14ac:dyDescent="0.25">
      <c r="A92" s="271" t="s">
        <v>389</v>
      </c>
      <c r="B92" s="254">
        <v>-3640296.8190296721</v>
      </c>
      <c r="C92" s="254">
        <v>558668.94115097309</v>
      </c>
      <c r="D92" s="254">
        <v>508600.36274742585</v>
      </c>
      <c r="E92" s="254">
        <v>462943.99382336874</v>
      </c>
      <c r="F92" s="254">
        <v>421320.67631251091</v>
      </c>
      <c r="G92" s="254">
        <v>315632.53894530481</v>
      </c>
      <c r="H92" s="254">
        <v>273946.62625005766</v>
      </c>
      <c r="I92" s="254">
        <v>249418.15482682685</v>
      </c>
      <c r="J92" s="254">
        <v>227047.44295948787</v>
      </c>
      <c r="K92" s="254">
        <v>206649.63173701012</v>
      </c>
      <c r="L92" s="254">
        <v>188055.04651821786</v>
      </c>
      <c r="M92" s="254">
        <v>170658.31225892683</v>
      </c>
      <c r="N92" s="254">
        <v>155257.78168682093</v>
      </c>
      <c r="O92" s="254">
        <v>141227.50108959459</v>
      </c>
      <c r="P92" s="254">
        <v>128448.046136349</v>
      </c>
      <c r="Q92" s="254">
        <v>116810.07632003159</v>
      </c>
      <c r="R92" s="254">
        <v>106213.52800725806</v>
      </c>
      <c r="S92" s="254">
        <v>96566.863744492948</v>
      </c>
      <c r="T92" s="254">
        <v>87786.378310243759</v>
      </c>
      <c r="U92" s="254">
        <v>79795.557042836677</v>
      </c>
      <c r="V92" s="254">
        <v>72524.482279764794</v>
      </c>
      <c r="W92" s="254">
        <v>65738.927846348539</v>
      </c>
      <c r="X92" s="254">
        <v>59737.045666133374</v>
      </c>
      <c r="Y92" s="254">
        <v>54278.015517618893</v>
      </c>
      <c r="Z92" s="254">
        <v>49313.378517596531</v>
      </c>
      <c r="AA92" s="254">
        <v>44798.920050374167</v>
      </c>
      <c r="AB92" s="254">
        <v>40694.308599705495</v>
      </c>
      <c r="AC92" s="254">
        <v>36962.763887359077</v>
      </c>
      <c r="AD92" s="254">
        <v>33570.752148859807</v>
      </c>
      <c r="AE92" s="254">
        <v>30487.706591698461</v>
      </c>
      <c r="AF92" s="254">
        <v>27685.770966818985</v>
      </c>
      <c r="AG92" s="254">
        <v>25139.564416496731</v>
      </c>
      <c r="AH92" s="254">
        <v>22825.966210420476</v>
      </c>
      <c r="AI92" s="254">
        <v>20723.918462239002</v>
      </c>
      <c r="AJ92" s="254">
        <v>18814.245598806105</v>
      </c>
      <c r="AK92" s="254">
        <v>17079.48917866933</v>
      </c>
      <c r="AL92" s="254">
        <v>15503.756755347005</v>
      </c>
      <c r="AM92" s="254">
        <v>14072.583789395967</v>
      </c>
      <c r="AN92" s="254">
        <v>12772.807332986835</v>
      </c>
      <c r="AO92" s="254">
        <v>11592.45073263793</v>
      </c>
      <c r="AP92" s="254">
        <v>10520.618241439692</v>
      </c>
      <c r="AQ92" s="254">
        <v>9547.3987991741033</v>
      </c>
      <c r="AR92" s="254">
        <v>8663.7782606712462</v>
      </c>
      <c r="AS92" s="254">
        <v>7861.559244516453</v>
      </c>
      <c r="AT92" s="254">
        <v>7133.2880284721805</v>
      </c>
      <c r="AU92" s="254">
        <v>6472.1878753689343</v>
      </c>
      <c r="AV92" s="254">
        <v>5872.0982322666077</v>
      </c>
      <c r="AW92" s="254">
        <v>5327.4193146364269</v>
      </c>
      <c r="AX92" s="254">
        <v>4833.0615906541489</v>
      </c>
      <c r="AY92" s="254">
        <v>4384.3997314453736</v>
      </c>
      <c r="AZ92" s="254">
        <v>3977.230695816439</v>
      </c>
    </row>
    <row r="93" spans="1:52" s="278" customFormat="1" ht="14.25" x14ac:dyDescent="0.25">
      <c r="A93" s="271" t="s">
        <v>390</v>
      </c>
      <c r="B93" s="254">
        <v>-3640296.8190296721</v>
      </c>
      <c r="C93" s="254">
        <v>-3081627.877878699</v>
      </c>
      <c r="D93" s="254">
        <v>-2573027.5151312733</v>
      </c>
      <c r="E93" s="254">
        <v>-2110083.5213079047</v>
      </c>
      <c r="F93" s="254">
        <v>-1688762.8449953939</v>
      </c>
      <c r="G93" s="254">
        <v>-1373130.3060500892</v>
      </c>
      <c r="H93" s="254">
        <v>-1099183.6798000315</v>
      </c>
      <c r="I93" s="254">
        <v>-849765.52497320459</v>
      </c>
      <c r="J93" s="254">
        <v>-622718.08201371669</v>
      </c>
      <c r="K93" s="254">
        <v>-416068.4502767066</v>
      </c>
      <c r="L93" s="254">
        <v>-228013.40375848874</v>
      </c>
      <c r="M93" s="254">
        <v>-57355.09149956191</v>
      </c>
      <c r="N93" s="254">
        <v>97902.690187259024</v>
      </c>
      <c r="O93" s="254">
        <v>239130.19127685361</v>
      </c>
      <c r="P93" s="254">
        <v>367578.23741320265</v>
      </c>
      <c r="Q93" s="254">
        <v>484388.31373323424</v>
      </c>
      <c r="R93" s="254">
        <v>590601.84174049227</v>
      </c>
      <c r="S93" s="254">
        <v>687168.70548498526</v>
      </c>
      <c r="T93" s="254">
        <v>774955.08379522897</v>
      </c>
      <c r="U93" s="254">
        <v>854750.64083806565</v>
      </c>
      <c r="V93" s="254">
        <v>927275.12311783049</v>
      </c>
      <c r="W93" s="254">
        <v>993014.05096417898</v>
      </c>
      <c r="X93" s="254">
        <v>1052751.0966303123</v>
      </c>
      <c r="Y93" s="254">
        <v>1107029.1121479312</v>
      </c>
      <c r="Z93" s="254">
        <v>1156342.4906655278</v>
      </c>
      <c r="AA93" s="254">
        <v>1201141.410715902</v>
      </c>
      <c r="AB93" s="254">
        <v>1241835.7193156076</v>
      </c>
      <c r="AC93" s="254">
        <v>1278798.4832029666</v>
      </c>
      <c r="AD93" s="254">
        <v>1312369.2353518265</v>
      </c>
      <c r="AE93" s="254">
        <v>1342856.9419435251</v>
      </c>
      <c r="AF93" s="254">
        <v>1370542.7129103441</v>
      </c>
      <c r="AG93" s="254">
        <v>1395682.2773268409</v>
      </c>
      <c r="AH93" s="254">
        <v>1418508.2435372614</v>
      </c>
      <c r="AI93" s="254">
        <v>1439232.1619995004</v>
      </c>
      <c r="AJ93" s="254">
        <v>1458046.4075983064</v>
      </c>
      <c r="AK93" s="254">
        <v>1475125.8967769758</v>
      </c>
      <c r="AL93" s="254">
        <v>1490629.6535323227</v>
      </c>
      <c r="AM93" s="254">
        <v>1504702.2373217186</v>
      </c>
      <c r="AN93" s="254">
        <v>1517475.0446547053</v>
      </c>
      <c r="AO93" s="254">
        <v>1529067.4953873432</v>
      </c>
      <c r="AP93" s="254">
        <v>1539588.113628783</v>
      </c>
      <c r="AQ93" s="254">
        <v>1549135.512427957</v>
      </c>
      <c r="AR93" s="254">
        <v>1557799.2906886283</v>
      </c>
      <c r="AS93" s="254">
        <v>1565660.8499331449</v>
      </c>
      <c r="AT93" s="254">
        <v>1572794.137961617</v>
      </c>
      <c r="AU93" s="254">
        <v>1579266.3258369858</v>
      </c>
      <c r="AV93" s="254">
        <v>1585138.4240692523</v>
      </c>
      <c r="AW93" s="254">
        <v>1590465.8433838887</v>
      </c>
      <c r="AX93" s="254">
        <v>1595298.9049745428</v>
      </c>
      <c r="AY93" s="254">
        <v>1599683.3047059882</v>
      </c>
      <c r="AZ93" s="254">
        <v>1603660.5354018046</v>
      </c>
    </row>
    <row r="94" spans="1:52" s="278" customFormat="1" ht="14.25" x14ac:dyDescent="0.25">
      <c r="A94" s="271" t="s">
        <v>391</v>
      </c>
      <c r="B94" s="255">
        <v>0</v>
      </c>
      <c r="C94" s="255">
        <v>0</v>
      </c>
      <c r="D94" s="255">
        <v>0</v>
      </c>
      <c r="E94" s="255">
        <v>0</v>
      </c>
      <c r="F94" s="255">
        <v>0</v>
      </c>
      <c r="G94" s="255">
        <v>0</v>
      </c>
      <c r="H94" s="255">
        <v>1.6140500031543548E-2</v>
      </c>
      <c r="I94" s="255">
        <v>5.3901564239345667E-2</v>
      </c>
      <c r="J94" s="255">
        <v>8.1793738817216299E-2</v>
      </c>
      <c r="K94" s="255">
        <v>0.10276944904775087</v>
      </c>
      <c r="L94" s="255">
        <v>0.11881014185027716</v>
      </c>
      <c r="M94" s="255">
        <v>0.1312310261021854</v>
      </c>
      <c r="N94" s="255">
        <v>0.14100283048800155</v>
      </c>
      <c r="O94" s="255">
        <v>0.14877822321798218</v>
      </c>
      <c r="P94" s="255">
        <v>0.15502669012169967</v>
      </c>
      <c r="Q94" s="255">
        <v>0.16009181772719394</v>
      </c>
      <c r="R94" s="255">
        <v>0.16422905631750839</v>
      </c>
      <c r="S94" s="255">
        <v>0.16763107224962059</v>
      </c>
      <c r="T94" s="255">
        <v>0.17044507844643575</v>
      </c>
      <c r="U94" s="255">
        <v>0.17278488726213026</v>
      </c>
      <c r="V94" s="255">
        <v>0.17473942951967047</v>
      </c>
      <c r="W94" s="255">
        <v>0.17637471903753887</v>
      </c>
      <c r="X94" s="255">
        <v>0.1777515467944708</v>
      </c>
      <c r="Y94" s="255">
        <v>0.17891453528932422</v>
      </c>
      <c r="Z94" s="255">
        <v>0.17989975034178052</v>
      </c>
      <c r="AA94" s="255">
        <v>0.1807365332449582</v>
      </c>
      <c r="AB94" s="255">
        <v>0.18144889739994863</v>
      </c>
      <c r="AC94" s="255">
        <v>0.1820566030341122</v>
      </c>
      <c r="AD94" s="255">
        <v>0.18257599148608405</v>
      </c>
      <c r="AE94" s="255">
        <v>0.18302063816163661</v>
      </c>
      <c r="AF94" s="255">
        <v>0.1834018674816944</v>
      </c>
      <c r="AG94" s="255">
        <v>0.18372916189186594</v>
      </c>
      <c r="AH94" s="255">
        <v>0.18401048889881322</v>
      </c>
      <c r="AI94" s="255">
        <v>0.18425256419295288</v>
      </c>
      <c r="AJ94" s="255">
        <v>0.18446106458488809</v>
      </c>
      <c r="AK94" s="255">
        <v>0.18464080126909899</v>
      </c>
      <c r="AL94" s="255">
        <v>0.18479586152620175</v>
      </c>
      <c r="AM94" s="255">
        <v>0.18492972516760209</v>
      </c>
      <c r="AN94" s="255">
        <v>0.18504536065089972</v>
      </c>
      <c r="AO94" s="255">
        <v>0.18514530474699731</v>
      </c>
      <c r="AP94" s="255">
        <v>0.18523172882995698</v>
      </c>
      <c r="AQ94" s="255">
        <v>0.18530649423583601</v>
      </c>
      <c r="AR94" s="255">
        <v>0.18537119864936935</v>
      </c>
      <c r="AS94" s="255">
        <v>0.18542721509401705</v>
      </c>
      <c r="AT94" s="255">
        <v>0.18547572480018193</v>
      </c>
      <c r="AU94" s="255">
        <v>0.18551774498733176</v>
      </c>
      <c r="AV94" s="255">
        <v>0.18555415240540984</v>
      </c>
      <c r="AW94" s="255">
        <v>0.18558570332864099</v>
      </c>
      <c r="AX94" s="255">
        <v>0.18561305057211785</v>
      </c>
      <c r="AY94" s="255">
        <v>0.18563675800246582</v>
      </c>
      <c r="AZ94" s="255">
        <v>0.18565731293378662</v>
      </c>
    </row>
    <row r="95" spans="1:52" s="278" customFormat="1" ht="14.25" x14ac:dyDescent="0.25">
      <c r="A95" s="271" t="s">
        <v>392</v>
      </c>
      <c r="B95" s="256">
        <v>0</v>
      </c>
      <c r="C95" s="256">
        <v>0</v>
      </c>
      <c r="D95" s="256">
        <v>0</v>
      </c>
      <c r="E95" s="256">
        <v>0</v>
      </c>
      <c r="F95" s="256">
        <v>0</v>
      </c>
      <c r="G95" s="256">
        <v>0</v>
      </c>
      <c r="H95" s="256">
        <v>5.649572654926688</v>
      </c>
      <c r="I95" s="256">
        <v>0</v>
      </c>
      <c r="J95" s="256">
        <v>0</v>
      </c>
      <c r="K95" s="256">
        <v>0</v>
      </c>
      <c r="L95" s="256">
        <v>0</v>
      </c>
      <c r="M95" s="256">
        <v>0</v>
      </c>
      <c r="N95" s="256">
        <v>0</v>
      </c>
      <c r="O95" s="256">
        <v>0</v>
      </c>
      <c r="P95" s="256">
        <v>0</v>
      </c>
      <c r="Q95" s="256">
        <v>0</v>
      </c>
      <c r="R95" s="256">
        <v>0</v>
      </c>
      <c r="S95" s="256">
        <v>0</v>
      </c>
      <c r="T95" s="256">
        <v>0</v>
      </c>
      <c r="U95" s="256">
        <v>0</v>
      </c>
      <c r="V95" s="256">
        <v>0</v>
      </c>
      <c r="W95" s="256">
        <v>0</v>
      </c>
      <c r="X95" s="256">
        <v>0</v>
      </c>
      <c r="Y95" s="256">
        <v>0</v>
      </c>
      <c r="Z95" s="256">
        <v>0</v>
      </c>
      <c r="AA95" s="256">
        <v>0</v>
      </c>
      <c r="AB95" s="256">
        <v>0</v>
      </c>
      <c r="AC95" s="256">
        <v>0</v>
      </c>
      <c r="AD95" s="256">
        <v>0</v>
      </c>
      <c r="AE95" s="256">
        <v>0</v>
      </c>
      <c r="AF95" s="256">
        <v>0</v>
      </c>
      <c r="AG95" s="256">
        <v>0</v>
      </c>
      <c r="AH95" s="256">
        <v>0</v>
      </c>
      <c r="AI95" s="256">
        <v>0</v>
      </c>
      <c r="AJ95" s="256">
        <v>0</v>
      </c>
      <c r="AK95" s="256">
        <v>0</v>
      </c>
      <c r="AL95" s="256">
        <v>0</v>
      </c>
      <c r="AM95" s="256">
        <v>0</v>
      </c>
      <c r="AN95" s="256">
        <v>0</v>
      </c>
      <c r="AO95" s="256">
        <v>0</v>
      </c>
      <c r="AP95" s="256">
        <v>0</v>
      </c>
      <c r="AQ95" s="256">
        <v>0</v>
      </c>
      <c r="AR95" s="256">
        <v>0</v>
      </c>
      <c r="AS95" s="256">
        <v>0</v>
      </c>
      <c r="AT95" s="256">
        <v>0</v>
      </c>
      <c r="AU95" s="256">
        <v>0</v>
      </c>
      <c r="AV95" s="256">
        <v>0</v>
      </c>
      <c r="AW95" s="256">
        <v>0</v>
      </c>
      <c r="AX95" s="256">
        <v>0</v>
      </c>
      <c r="AY95" s="256">
        <v>0</v>
      </c>
      <c r="AZ95" s="256">
        <v>0</v>
      </c>
    </row>
    <row r="96" spans="1:52" s="278" customFormat="1" ht="15" thickBot="1" x14ac:dyDescent="0.3">
      <c r="A96" s="272" t="s">
        <v>393</v>
      </c>
      <c r="B96" s="257">
        <v>0</v>
      </c>
      <c r="C96" s="257">
        <v>0</v>
      </c>
      <c r="D96" s="257">
        <v>0</v>
      </c>
      <c r="E96" s="257">
        <v>0</v>
      </c>
      <c r="F96" s="257">
        <v>0</v>
      </c>
      <c r="G96" s="257">
        <v>0</v>
      </c>
      <c r="H96" s="257">
        <v>0</v>
      </c>
      <c r="I96" s="257">
        <v>0</v>
      </c>
      <c r="J96" s="257">
        <v>0</v>
      </c>
      <c r="K96" s="257">
        <v>0</v>
      </c>
      <c r="L96" s="257">
        <v>0</v>
      </c>
      <c r="M96" s="257">
        <v>0</v>
      </c>
      <c r="N96" s="257">
        <v>11.369418465705353</v>
      </c>
      <c r="O96" s="257">
        <v>0</v>
      </c>
      <c r="P96" s="257">
        <v>0</v>
      </c>
      <c r="Q96" s="257">
        <v>0</v>
      </c>
      <c r="R96" s="257">
        <v>0</v>
      </c>
      <c r="S96" s="257">
        <v>0</v>
      </c>
      <c r="T96" s="257">
        <v>0</v>
      </c>
      <c r="U96" s="257">
        <v>0</v>
      </c>
      <c r="V96" s="257">
        <v>0</v>
      </c>
      <c r="W96" s="257">
        <v>0</v>
      </c>
      <c r="X96" s="257">
        <v>0</v>
      </c>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row r="97" spans="1:52" x14ac:dyDescent="0.25">
      <c r="C97" s="155"/>
      <c r="D97" s="155"/>
      <c r="E97" s="155"/>
      <c r="F97" s="155"/>
      <c r="G97" s="155"/>
      <c r="H97" s="155"/>
      <c r="I97" s="155"/>
      <c r="J97" s="155"/>
    </row>
    <row r="98" spans="1:52" ht="64.5" customHeight="1" x14ac:dyDescent="0.25">
      <c r="A98" s="385"/>
      <c r="B98" s="385"/>
      <c r="C98" s="385"/>
      <c r="D98" s="385"/>
      <c r="E98" s="385"/>
      <c r="F98" s="385"/>
      <c r="G98" s="385"/>
      <c r="H98" s="385"/>
      <c r="I98" s="385"/>
      <c r="J98" s="385"/>
      <c r="K98" s="385"/>
    </row>
    <row r="100" spans="1:52" x14ac:dyDescent="0.25">
      <c r="C100" s="155"/>
    </row>
    <row r="102" spans="1:52" x14ac:dyDescent="0.25">
      <c r="AZ102" s="156"/>
    </row>
    <row r="103" spans="1:52" ht="27.75" x14ac:dyDescent="0.25">
      <c r="B103" s="153"/>
      <c r="M103" s="153"/>
    </row>
    <row r="104" spans="1:52" ht="27.75" x14ac:dyDescent="0.25">
      <c r="B104" s="153"/>
      <c r="M104" s="157"/>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5" zoomScaleSheetLayoutView="85" workbookViewId="0">
      <selection activeCell="H46" sqref="H46"/>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17.42578125" style="19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2" t="str">
        <f>'1. паспорт местоположение'!$A$5</f>
        <v>Год раскрытия информации: 2024 год</v>
      </c>
      <c r="B5" s="332"/>
      <c r="C5" s="332"/>
      <c r="D5" s="332"/>
      <c r="E5" s="332"/>
      <c r="F5" s="332"/>
      <c r="G5" s="332"/>
      <c r="H5" s="332"/>
      <c r="I5" s="332"/>
      <c r="J5" s="332"/>
      <c r="K5" s="332"/>
      <c r="L5" s="332"/>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f>
        <v xml:space="preserve"> АО "Россети Тюмень" </v>
      </c>
      <c r="B9" s="343"/>
      <c r="C9" s="343"/>
      <c r="D9" s="343"/>
      <c r="E9" s="343"/>
      <c r="F9" s="343"/>
      <c r="G9" s="343"/>
      <c r="H9" s="343"/>
      <c r="I9" s="343"/>
      <c r="J9" s="343"/>
      <c r="K9" s="343"/>
      <c r="L9" s="343"/>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43" t="str">
        <f>'5. анализ эконом эфф'!$A$12:$AR$12</f>
        <v>O_NS1100.PS.0017</v>
      </c>
      <c r="B12" s="343"/>
      <c r="C12" s="343"/>
      <c r="D12" s="343"/>
      <c r="E12" s="343"/>
      <c r="F12" s="343"/>
      <c r="G12" s="343"/>
      <c r="H12" s="343"/>
      <c r="I12" s="343"/>
      <c r="J12" s="343"/>
      <c r="K12" s="343"/>
      <c r="L12" s="343"/>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ht="55.5" customHeight="1" x14ac:dyDescent="0.25">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52"/>
      <c r="C15" s="352"/>
      <c r="D15" s="352"/>
      <c r="E15" s="352"/>
      <c r="F15" s="352"/>
      <c r="G15" s="352"/>
      <c r="H15" s="352"/>
      <c r="I15" s="352"/>
      <c r="J15" s="352"/>
      <c r="K15" s="352"/>
      <c r="L15" s="352"/>
    </row>
    <row r="16" spans="1:44" x14ac:dyDescent="0.25">
      <c r="A16" s="333" t="s">
        <v>6</v>
      </c>
      <c r="B16" s="333"/>
      <c r="C16" s="333"/>
      <c r="D16" s="333"/>
      <c r="E16" s="333"/>
      <c r="F16" s="333"/>
      <c r="G16" s="333"/>
      <c r="H16" s="333"/>
      <c r="I16" s="333"/>
      <c r="J16" s="333"/>
      <c r="K16" s="333"/>
      <c r="L16" s="333"/>
    </row>
    <row r="17" spans="1:12" ht="15.75" customHeight="1" x14ac:dyDescent="0.25">
      <c r="L17" s="70"/>
    </row>
    <row r="18" spans="1:12" x14ac:dyDescent="0.25">
      <c r="K18" s="69"/>
    </row>
    <row r="19" spans="1:12" ht="15.75" customHeight="1" x14ac:dyDescent="0.25">
      <c r="A19" s="386" t="s">
        <v>344</v>
      </c>
      <c r="B19" s="386"/>
      <c r="C19" s="386"/>
      <c r="D19" s="386"/>
      <c r="E19" s="386"/>
      <c r="F19" s="386"/>
      <c r="G19" s="386"/>
      <c r="H19" s="386"/>
      <c r="I19" s="386"/>
      <c r="J19" s="386"/>
      <c r="K19" s="386"/>
      <c r="L19" s="386"/>
    </row>
    <row r="20" spans="1:12" x14ac:dyDescent="0.25">
      <c r="A20" s="61"/>
      <c r="B20" s="61"/>
      <c r="C20" s="68"/>
      <c r="D20" s="68"/>
      <c r="E20" s="68"/>
      <c r="F20" s="68"/>
      <c r="G20" s="68"/>
      <c r="H20" s="68"/>
      <c r="I20" s="68"/>
      <c r="J20" s="68"/>
      <c r="K20" s="68"/>
      <c r="L20" s="68"/>
    </row>
    <row r="21" spans="1:12" ht="28.5" customHeight="1" x14ac:dyDescent="0.25">
      <c r="A21" s="387" t="s">
        <v>169</v>
      </c>
      <c r="B21" s="387" t="s">
        <v>168</v>
      </c>
      <c r="C21" s="393" t="s">
        <v>279</v>
      </c>
      <c r="D21" s="393"/>
      <c r="E21" s="394"/>
      <c r="F21" s="394"/>
      <c r="G21" s="393"/>
      <c r="H21" s="393"/>
      <c r="I21" s="388" t="s">
        <v>167</v>
      </c>
      <c r="J21" s="390" t="s">
        <v>281</v>
      </c>
      <c r="K21" s="387" t="s">
        <v>166</v>
      </c>
      <c r="L21" s="389" t="s">
        <v>280</v>
      </c>
    </row>
    <row r="22" spans="1:12" ht="58.5" customHeight="1" x14ac:dyDescent="0.25">
      <c r="A22" s="387"/>
      <c r="B22" s="387"/>
      <c r="C22" s="395" t="s">
        <v>2</v>
      </c>
      <c r="D22" s="395"/>
      <c r="E22" s="320"/>
      <c r="F22" s="320"/>
      <c r="G22" s="396" t="s">
        <v>1</v>
      </c>
      <c r="H22" s="397"/>
      <c r="I22" s="388"/>
      <c r="J22" s="391"/>
      <c r="K22" s="387"/>
      <c r="L22" s="389"/>
    </row>
    <row r="23" spans="1:12" ht="31.5" x14ac:dyDescent="0.25">
      <c r="A23" s="387"/>
      <c r="B23" s="387"/>
      <c r="C23" s="67" t="s">
        <v>165</v>
      </c>
      <c r="D23" s="67" t="s">
        <v>164</v>
      </c>
      <c r="E23" s="321"/>
      <c r="F23" s="321"/>
      <c r="G23" s="67" t="s">
        <v>165</v>
      </c>
      <c r="H23" s="67" t="s">
        <v>164</v>
      </c>
      <c r="I23" s="388"/>
      <c r="J23" s="392"/>
      <c r="K23" s="387"/>
      <c r="L23" s="389"/>
    </row>
    <row r="24" spans="1:12" x14ac:dyDescent="0.25">
      <c r="A24" s="63">
        <v>1</v>
      </c>
      <c r="B24" s="63">
        <v>2</v>
      </c>
      <c r="C24" s="67">
        <v>3</v>
      </c>
      <c r="D24" s="67">
        <v>4</v>
      </c>
      <c r="E24" s="321"/>
      <c r="F24" s="321"/>
      <c r="G24" s="67">
        <v>7</v>
      </c>
      <c r="H24" s="67">
        <v>8</v>
      </c>
      <c r="I24" s="67">
        <v>9</v>
      </c>
      <c r="J24" s="67">
        <v>10</v>
      </c>
      <c r="K24" s="67">
        <v>11</v>
      </c>
      <c r="L24" s="67">
        <v>12</v>
      </c>
    </row>
    <row r="25" spans="1:12" x14ac:dyDescent="0.25">
      <c r="A25" s="165">
        <v>1</v>
      </c>
      <c r="B25" s="166" t="s">
        <v>163</v>
      </c>
      <c r="C25" s="65"/>
      <c r="D25" s="66"/>
      <c r="E25" s="322"/>
      <c r="F25" s="322"/>
      <c r="G25" s="66"/>
      <c r="H25" s="66"/>
      <c r="I25" s="66"/>
      <c r="J25" s="66"/>
      <c r="K25" s="64"/>
      <c r="L25" s="72"/>
    </row>
    <row r="26" spans="1:12" ht="21.75" customHeight="1" x14ac:dyDescent="0.25">
      <c r="A26" s="165" t="s">
        <v>162</v>
      </c>
      <c r="B26" s="167" t="s">
        <v>286</v>
      </c>
      <c r="C26" s="213" t="s">
        <v>396</v>
      </c>
      <c r="D26" s="213" t="s">
        <v>396</v>
      </c>
      <c r="E26" s="323"/>
      <c r="F26" s="323"/>
      <c r="G26" s="112">
        <v>45231</v>
      </c>
      <c r="H26" s="112">
        <v>45282</v>
      </c>
      <c r="I26" s="66">
        <v>100</v>
      </c>
      <c r="J26" s="66">
        <v>100</v>
      </c>
      <c r="K26" s="64"/>
      <c r="L26" s="64"/>
    </row>
    <row r="27" spans="1:12" s="62" customFormat="1" ht="39" customHeight="1" x14ac:dyDescent="0.25">
      <c r="A27" s="165" t="s">
        <v>161</v>
      </c>
      <c r="B27" s="167" t="s">
        <v>288</v>
      </c>
      <c r="C27" s="213" t="s">
        <v>396</v>
      </c>
      <c r="D27" s="213" t="s">
        <v>396</v>
      </c>
      <c r="E27" s="323"/>
      <c r="F27" s="323"/>
      <c r="G27" s="112">
        <v>45281</v>
      </c>
      <c r="H27" s="112">
        <v>45281</v>
      </c>
      <c r="I27" s="66">
        <v>100</v>
      </c>
      <c r="J27" s="66">
        <v>100</v>
      </c>
      <c r="K27" s="64"/>
      <c r="L27" s="64"/>
    </row>
    <row r="28" spans="1:12" s="62" customFormat="1" ht="55.5" customHeight="1" x14ac:dyDescent="0.25">
      <c r="A28" s="165" t="s">
        <v>287</v>
      </c>
      <c r="B28" s="167" t="s">
        <v>292</v>
      </c>
      <c r="C28" s="213" t="s">
        <v>396</v>
      </c>
      <c r="D28" s="213" t="s">
        <v>396</v>
      </c>
      <c r="E28" s="323"/>
      <c r="F28" s="323"/>
      <c r="G28" s="112">
        <v>45292</v>
      </c>
      <c r="H28" s="327">
        <v>45534</v>
      </c>
      <c r="I28" s="66">
        <v>100</v>
      </c>
      <c r="J28" s="66">
        <v>100</v>
      </c>
      <c r="K28" s="64"/>
      <c r="L28" s="64"/>
    </row>
    <row r="29" spans="1:12" s="62" customFormat="1" ht="39" customHeight="1" x14ac:dyDescent="0.25">
      <c r="A29" s="165" t="s">
        <v>160</v>
      </c>
      <c r="B29" s="167" t="s">
        <v>291</v>
      </c>
      <c r="C29" s="213" t="s">
        <v>396</v>
      </c>
      <c r="D29" s="213" t="s">
        <v>396</v>
      </c>
      <c r="E29" s="323"/>
      <c r="F29" s="323"/>
      <c r="G29" s="327">
        <v>45534</v>
      </c>
      <c r="H29" s="327">
        <v>45565</v>
      </c>
      <c r="I29" s="66">
        <v>100</v>
      </c>
      <c r="J29" s="66">
        <v>100</v>
      </c>
      <c r="K29" s="64"/>
      <c r="L29" s="64"/>
    </row>
    <row r="30" spans="1:12" s="62" customFormat="1" ht="42" customHeight="1" x14ac:dyDescent="0.25">
      <c r="A30" s="165" t="s">
        <v>159</v>
      </c>
      <c r="B30" s="167" t="s">
        <v>293</v>
      </c>
      <c r="C30" s="213" t="s">
        <v>396</v>
      </c>
      <c r="D30" s="213" t="s">
        <v>396</v>
      </c>
      <c r="E30" s="323"/>
      <c r="F30" s="323"/>
      <c r="G30" s="327">
        <v>45534</v>
      </c>
      <c r="H30" s="327">
        <v>45565</v>
      </c>
      <c r="I30" s="66">
        <v>100</v>
      </c>
      <c r="J30" s="66">
        <v>100</v>
      </c>
      <c r="K30" s="64"/>
      <c r="L30" s="163"/>
    </row>
    <row r="31" spans="1:12" s="62" customFormat="1" ht="37.5" customHeight="1" x14ac:dyDescent="0.25">
      <c r="A31" s="165" t="s">
        <v>158</v>
      </c>
      <c r="B31" s="168" t="s">
        <v>289</v>
      </c>
      <c r="C31" s="213" t="s">
        <v>396</v>
      </c>
      <c r="D31" s="213" t="s">
        <v>396</v>
      </c>
      <c r="E31" s="323"/>
      <c r="F31" s="323"/>
      <c r="G31" s="327">
        <v>45503</v>
      </c>
      <c r="H31" s="327">
        <v>45534</v>
      </c>
      <c r="I31" s="66">
        <v>100</v>
      </c>
      <c r="J31" s="66">
        <v>100</v>
      </c>
      <c r="K31" s="64"/>
      <c r="L31" s="163"/>
    </row>
    <row r="32" spans="1:12" s="62" customFormat="1" ht="34.5" customHeight="1" x14ac:dyDescent="0.25">
      <c r="A32" s="165" t="s">
        <v>156</v>
      </c>
      <c r="B32" s="168" t="s">
        <v>294</v>
      </c>
      <c r="C32" s="213" t="s">
        <v>396</v>
      </c>
      <c r="D32" s="213" t="s">
        <v>396</v>
      </c>
      <c r="E32" s="323"/>
      <c r="F32" s="323"/>
      <c r="G32" s="112">
        <v>45597</v>
      </c>
      <c r="H32" s="112">
        <v>45991</v>
      </c>
      <c r="I32" s="108"/>
      <c r="J32" s="108"/>
      <c r="K32" s="64"/>
      <c r="L32" s="163"/>
    </row>
    <row r="33" spans="1:14" s="62" customFormat="1" ht="37.5" customHeight="1" x14ac:dyDescent="0.25">
      <c r="A33" s="165" t="s">
        <v>305</v>
      </c>
      <c r="B33" s="168" t="s">
        <v>241</v>
      </c>
      <c r="C33" s="213" t="s">
        <v>396</v>
      </c>
      <c r="D33" s="213" t="s">
        <v>396</v>
      </c>
      <c r="E33" s="323"/>
      <c r="F33" s="323"/>
      <c r="G33" s="112">
        <v>45626</v>
      </c>
      <c r="H33" s="112">
        <v>45672</v>
      </c>
      <c r="I33" s="108"/>
      <c r="J33" s="108"/>
      <c r="K33" s="64"/>
      <c r="L33" s="163"/>
    </row>
    <row r="34" spans="1:14" s="62" customFormat="1" ht="47.25" customHeight="1" x14ac:dyDescent="0.25">
      <c r="A34" s="165" t="s">
        <v>306</v>
      </c>
      <c r="B34" s="168" t="s">
        <v>298</v>
      </c>
      <c r="C34" s="213" t="s">
        <v>396</v>
      </c>
      <c r="D34" s="213" t="s">
        <v>396</v>
      </c>
      <c r="E34" s="323"/>
      <c r="F34" s="323"/>
      <c r="G34" s="158" t="s">
        <v>376</v>
      </c>
      <c r="H34" s="158" t="s">
        <v>376</v>
      </c>
      <c r="I34" s="109"/>
      <c r="J34" s="109"/>
      <c r="K34" s="64"/>
      <c r="L34" s="163"/>
    </row>
    <row r="35" spans="1:14" s="62" customFormat="1" ht="33.75" customHeight="1" x14ac:dyDescent="0.35">
      <c r="A35" s="165" t="s">
        <v>307</v>
      </c>
      <c r="B35" s="168" t="s">
        <v>157</v>
      </c>
      <c r="C35" s="213" t="s">
        <v>396</v>
      </c>
      <c r="D35" s="213" t="s">
        <v>396</v>
      </c>
      <c r="E35" s="323"/>
      <c r="F35" s="323"/>
      <c r="G35" s="112">
        <v>45672</v>
      </c>
      <c r="H35" s="112">
        <v>45703</v>
      </c>
      <c r="I35" s="109"/>
      <c r="J35" s="109"/>
      <c r="K35" s="64"/>
      <c r="L35" s="163"/>
      <c r="M35" s="311"/>
    </row>
    <row r="36" spans="1:14" ht="36.75" customHeight="1" x14ac:dyDescent="0.25">
      <c r="A36" s="165" t="s">
        <v>308</v>
      </c>
      <c r="B36" s="168" t="s">
        <v>290</v>
      </c>
      <c r="C36" s="213" t="s">
        <v>396</v>
      </c>
      <c r="D36" s="213" t="s">
        <v>396</v>
      </c>
      <c r="E36" s="323"/>
      <c r="F36" s="323"/>
      <c r="G36" s="112">
        <v>45777</v>
      </c>
      <c r="H36" s="112">
        <v>45792</v>
      </c>
      <c r="I36" s="109"/>
      <c r="J36" s="109"/>
      <c r="K36" s="64"/>
      <c r="L36" s="163"/>
    </row>
    <row r="37" spans="1:14" ht="32.25" customHeight="1" x14ac:dyDescent="0.25">
      <c r="A37" s="165" t="s">
        <v>309</v>
      </c>
      <c r="B37" s="168" t="s">
        <v>155</v>
      </c>
      <c r="C37" s="213" t="s">
        <v>396</v>
      </c>
      <c r="D37" s="213" t="s">
        <v>396</v>
      </c>
      <c r="E37" s="323"/>
      <c r="F37" s="323"/>
      <c r="G37" s="112">
        <v>45626</v>
      </c>
      <c r="H37" s="112">
        <v>45687</v>
      </c>
      <c r="I37" s="109"/>
      <c r="J37" s="109"/>
      <c r="K37" s="64"/>
      <c r="L37" s="110"/>
    </row>
    <row r="38" spans="1:14" ht="22.5" customHeight="1" x14ac:dyDescent="0.25">
      <c r="A38" s="165" t="s">
        <v>504</v>
      </c>
      <c r="B38" s="166" t="s">
        <v>154</v>
      </c>
      <c r="C38" s="159"/>
      <c r="D38" s="159"/>
      <c r="E38" s="323"/>
      <c r="F38" s="323"/>
      <c r="G38" s="159"/>
      <c r="H38" s="159"/>
      <c r="I38" s="64"/>
      <c r="J38" s="64"/>
      <c r="K38" s="64"/>
      <c r="L38" s="64"/>
    </row>
    <row r="39" spans="1:14" ht="53.25" customHeight="1" x14ac:dyDescent="0.35">
      <c r="A39" s="165">
        <v>2</v>
      </c>
      <c r="B39" s="168" t="s">
        <v>295</v>
      </c>
      <c r="C39" s="213" t="s">
        <v>396</v>
      </c>
      <c r="D39" s="213" t="s">
        <v>396</v>
      </c>
      <c r="E39" s="323"/>
      <c r="F39" s="323"/>
      <c r="G39" s="112">
        <v>45704</v>
      </c>
      <c r="H39" s="112">
        <v>45777</v>
      </c>
      <c r="I39" s="64"/>
      <c r="J39" s="64"/>
      <c r="K39" s="64"/>
      <c r="L39" s="64"/>
      <c r="M39" s="311"/>
    </row>
    <row r="40" spans="1:14" ht="31.5" customHeight="1" x14ac:dyDescent="0.25">
      <c r="A40" s="165" t="s">
        <v>153</v>
      </c>
      <c r="B40" s="168" t="s">
        <v>297</v>
      </c>
      <c r="C40" s="213" t="s">
        <v>396</v>
      </c>
      <c r="D40" s="213" t="s">
        <v>396</v>
      </c>
      <c r="E40" s="323"/>
      <c r="F40" s="323"/>
      <c r="G40" s="112">
        <v>45778</v>
      </c>
      <c r="H40" s="318">
        <v>45807</v>
      </c>
      <c r="I40" s="64"/>
      <c r="J40" s="64"/>
      <c r="K40" s="64"/>
      <c r="L40" s="64"/>
    </row>
    <row r="41" spans="1:14" ht="38.25" customHeight="1" x14ac:dyDescent="0.25">
      <c r="A41" s="165" t="s">
        <v>152</v>
      </c>
      <c r="B41" s="166" t="s">
        <v>374</v>
      </c>
      <c r="C41" s="318"/>
      <c r="D41" s="112"/>
      <c r="E41" s="323"/>
      <c r="F41" s="323"/>
      <c r="G41" s="318"/>
      <c r="H41" s="112"/>
      <c r="I41" s="64"/>
      <c r="J41" s="64"/>
      <c r="K41" s="64"/>
      <c r="L41" s="64"/>
    </row>
    <row r="42" spans="1:14" ht="42" customHeight="1" x14ac:dyDescent="0.35">
      <c r="A42" s="165">
        <v>3</v>
      </c>
      <c r="B42" s="168" t="s">
        <v>296</v>
      </c>
      <c r="C42" s="213" t="s">
        <v>396</v>
      </c>
      <c r="D42" s="213" t="s">
        <v>396</v>
      </c>
      <c r="E42" s="323"/>
      <c r="F42" s="323"/>
      <c r="G42" s="319">
        <v>45792</v>
      </c>
      <c r="H42" s="319">
        <v>45884</v>
      </c>
      <c r="I42" s="64"/>
      <c r="J42" s="64"/>
      <c r="K42" s="64"/>
      <c r="L42" s="64"/>
      <c r="M42" s="311"/>
    </row>
    <row r="43" spans="1:14" ht="30" customHeight="1" x14ac:dyDescent="0.35">
      <c r="A43" s="165" t="s">
        <v>151</v>
      </c>
      <c r="B43" s="168" t="s">
        <v>149</v>
      </c>
      <c r="C43" s="213" t="s">
        <v>396</v>
      </c>
      <c r="D43" s="213" t="s">
        <v>396</v>
      </c>
      <c r="E43" s="323"/>
      <c r="F43" s="323"/>
      <c r="G43" s="214">
        <v>45809</v>
      </c>
      <c r="H43" s="214">
        <v>45868</v>
      </c>
      <c r="I43" s="64"/>
      <c r="J43" s="64"/>
      <c r="K43" s="64"/>
      <c r="L43" s="64"/>
      <c r="M43" s="311"/>
      <c r="N43" s="310"/>
    </row>
    <row r="44" spans="1:14" ht="31.5" customHeight="1" x14ac:dyDescent="0.35">
      <c r="A44" s="165" t="s">
        <v>150</v>
      </c>
      <c r="B44" s="168" t="s">
        <v>147</v>
      </c>
      <c r="C44" s="213" t="s">
        <v>396</v>
      </c>
      <c r="D44" s="213" t="s">
        <v>396</v>
      </c>
      <c r="E44" s="323"/>
      <c r="F44" s="323"/>
      <c r="G44" s="215">
        <v>45839</v>
      </c>
      <c r="H44" s="215">
        <v>46006</v>
      </c>
      <c r="I44" s="64"/>
      <c r="J44" s="64"/>
      <c r="K44" s="64"/>
      <c r="L44" s="64"/>
      <c r="M44" s="311"/>
      <c r="N44" s="310"/>
    </row>
    <row r="45" spans="1:14" ht="70.5" customHeight="1" x14ac:dyDescent="0.35">
      <c r="A45" s="165" t="s">
        <v>148</v>
      </c>
      <c r="B45" s="168" t="s">
        <v>301</v>
      </c>
      <c r="C45" s="213" t="s">
        <v>396</v>
      </c>
      <c r="D45" s="213" t="s">
        <v>396</v>
      </c>
      <c r="E45" s="323"/>
      <c r="F45" s="323"/>
      <c r="G45" s="214">
        <v>45992</v>
      </c>
      <c r="H45" s="215">
        <v>46006</v>
      </c>
      <c r="I45" s="64"/>
      <c r="J45" s="64"/>
      <c r="K45" s="64"/>
      <c r="L45" s="64"/>
      <c r="M45" s="311"/>
      <c r="N45" s="310"/>
    </row>
    <row r="46" spans="1:14" ht="117" customHeight="1" x14ac:dyDescent="0.35">
      <c r="A46" s="165" t="s">
        <v>146</v>
      </c>
      <c r="B46" s="168" t="s">
        <v>299</v>
      </c>
      <c r="C46" s="213" t="s">
        <v>396</v>
      </c>
      <c r="D46" s="213" t="s">
        <v>396</v>
      </c>
      <c r="E46" s="323"/>
      <c r="F46" s="323"/>
      <c r="G46" s="216">
        <v>45962</v>
      </c>
      <c r="H46" s="214">
        <v>45992</v>
      </c>
      <c r="I46" s="64"/>
      <c r="J46" s="64"/>
      <c r="K46" s="64"/>
      <c r="L46" s="64"/>
      <c r="M46" s="311"/>
      <c r="N46" s="310"/>
    </row>
    <row r="47" spans="1:14" ht="25.5" customHeight="1" x14ac:dyDescent="0.35">
      <c r="A47" s="165" t="s">
        <v>144</v>
      </c>
      <c r="B47" s="168" t="s">
        <v>145</v>
      </c>
      <c r="C47" s="213" t="s">
        <v>396</v>
      </c>
      <c r="D47" s="213" t="s">
        <v>396</v>
      </c>
      <c r="E47" s="323"/>
      <c r="F47" s="323"/>
      <c r="G47" s="215">
        <v>45981</v>
      </c>
      <c r="H47" s="214">
        <v>45991</v>
      </c>
      <c r="I47" s="64"/>
      <c r="J47" s="64"/>
      <c r="K47" s="64"/>
      <c r="L47" s="64"/>
      <c r="M47" s="311"/>
      <c r="N47" s="310"/>
    </row>
    <row r="48" spans="1:14" ht="26.25" customHeight="1" x14ac:dyDescent="0.35">
      <c r="A48" s="208" t="s">
        <v>518</v>
      </c>
      <c r="B48" s="209" t="s">
        <v>143</v>
      </c>
      <c r="C48" s="214"/>
      <c r="D48" s="216"/>
      <c r="E48" s="323"/>
      <c r="F48" s="323"/>
      <c r="G48" s="214"/>
      <c r="H48" s="216"/>
      <c r="I48" s="64"/>
      <c r="J48" s="64"/>
      <c r="K48" s="64"/>
      <c r="L48" s="64"/>
      <c r="M48" s="311"/>
      <c r="N48" s="310"/>
    </row>
    <row r="49" spans="1:14" ht="33.75" customHeight="1" x14ac:dyDescent="0.35">
      <c r="A49" s="165">
        <v>4</v>
      </c>
      <c r="B49" s="168" t="s">
        <v>141</v>
      </c>
      <c r="C49" s="213" t="s">
        <v>396</v>
      </c>
      <c r="D49" s="213" t="s">
        <v>396</v>
      </c>
      <c r="E49" s="323"/>
      <c r="F49" s="323"/>
      <c r="G49" s="215">
        <v>45992</v>
      </c>
      <c r="H49" s="215">
        <v>46001</v>
      </c>
      <c r="I49" s="64"/>
      <c r="J49" s="64"/>
      <c r="K49" s="64"/>
      <c r="L49" s="64"/>
      <c r="M49" s="310"/>
      <c r="N49" s="310"/>
    </row>
    <row r="50" spans="1:14" ht="67.5" customHeight="1" x14ac:dyDescent="0.25">
      <c r="A50" s="165" t="s">
        <v>142</v>
      </c>
      <c r="B50" s="168" t="s">
        <v>300</v>
      </c>
      <c r="C50" s="213" t="s">
        <v>396</v>
      </c>
      <c r="D50" s="213" t="s">
        <v>396</v>
      </c>
      <c r="E50" s="323"/>
      <c r="F50" s="323"/>
      <c r="G50" s="215">
        <v>46002</v>
      </c>
      <c r="H50" s="215">
        <v>46006</v>
      </c>
      <c r="I50" s="64"/>
      <c r="J50" s="64"/>
      <c r="K50" s="64"/>
      <c r="L50" s="64"/>
    </row>
    <row r="51" spans="1:14" ht="60" customHeight="1" x14ac:dyDescent="0.25">
      <c r="A51" s="165" t="s">
        <v>140</v>
      </c>
      <c r="B51" s="168" t="s">
        <v>302</v>
      </c>
      <c r="C51" s="213" t="s">
        <v>396</v>
      </c>
      <c r="D51" s="213" t="s">
        <v>396</v>
      </c>
      <c r="E51" s="323"/>
      <c r="F51" s="323"/>
      <c r="G51" s="216">
        <v>46002</v>
      </c>
      <c r="H51" s="214">
        <v>46011</v>
      </c>
      <c r="I51" s="64"/>
      <c r="J51" s="64"/>
      <c r="K51" s="64"/>
      <c r="L51" s="64"/>
    </row>
    <row r="52" spans="1:14" ht="56.25" customHeight="1" x14ac:dyDescent="0.25">
      <c r="A52" s="165" t="s">
        <v>138</v>
      </c>
      <c r="B52" s="168" t="s">
        <v>139</v>
      </c>
      <c r="C52" s="213" t="s">
        <v>396</v>
      </c>
      <c r="D52" s="213" t="s">
        <v>396</v>
      </c>
      <c r="E52" s="323"/>
      <c r="F52" s="323"/>
      <c r="G52" s="213">
        <v>46012</v>
      </c>
      <c r="H52" s="213">
        <v>46016</v>
      </c>
      <c r="I52" s="64"/>
      <c r="J52" s="64"/>
      <c r="K52" s="64"/>
      <c r="L52" s="64"/>
    </row>
    <row r="53" spans="1:14" ht="44.25" customHeight="1" x14ac:dyDescent="0.25">
      <c r="A53" s="165" t="s">
        <v>136</v>
      </c>
      <c r="B53" s="91" t="s">
        <v>303</v>
      </c>
      <c r="C53" s="213" t="s">
        <v>396</v>
      </c>
      <c r="D53" s="213" t="s">
        <v>396</v>
      </c>
      <c r="E53" s="323"/>
      <c r="F53" s="323"/>
      <c r="G53" s="213">
        <v>46012</v>
      </c>
      <c r="H53" s="213">
        <v>46021</v>
      </c>
      <c r="I53" s="64"/>
      <c r="J53" s="64"/>
      <c r="K53" s="64"/>
      <c r="L53" s="64"/>
    </row>
    <row r="54" spans="1:14" ht="46.5" customHeight="1" x14ac:dyDescent="0.25">
      <c r="A54" s="165" t="s">
        <v>304</v>
      </c>
      <c r="B54" s="168" t="s">
        <v>137</v>
      </c>
      <c r="C54" s="214" t="s">
        <v>396</v>
      </c>
      <c r="D54" s="214" t="s">
        <v>396</v>
      </c>
      <c r="E54" s="323"/>
      <c r="F54" s="323"/>
      <c r="G54" s="214">
        <v>46021</v>
      </c>
      <c r="H54" s="214" t="s">
        <v>544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5" zoomScale="70" zoomScaleNormal="70" zoomScaleSheetLayoutView="70" workbookViewId="0">
      <selection activeCell="D30" sqref="D30"/>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3" width="6.7109375" style="189" customWidth="1"/>
    <col min="14" max="14" width="8.5703125" style="189" customWidth="1"/>
    <col min="15" max="15" width="6.85546875" style="189" customWidth="1"/>
    <col min="16" max="16" width="9.7109375" style="189" customWidth="1"/>
    <col min="17" max="17" width="6.140625" style="189" customWidth="1"/>
    <col min="18" max="18" width="8.85546875" style="189" customWidth="1"/>
    <col min="19" max="19" width="7.5703125" style="189" customWidth="1"/>
    <col min="20" max="20" width="8.28515625" style="189" customWidth="1"/>
    <col min="21" max="21" width="7.5703125" style="189" customWidth="1"/>
    <col min="22" max="22" width="8.7109375" style="189" customWidth="1"/>
    <col min="23" max="23" width="6.140625" style="189" customWidth="1"/>
    <col min="24" max="24" width="7.5703125" style="189" customWidth="1"/>
    <col min="25" max="25" width="6.140625" style="189" customWidth="1"/>
    <col min="26" max="26" width="8.7109375" style="189" customWidth="1"/>
    <col min="27" max="27" width="6.140625" style="189" customWidth="1"/>
    <col min="28" max="28" width="13.140625" style="189" customWidth="1"/>
    <col min="29" max="29" width="18.140625" style="189" customWidth="1"/>
    <col min="30" max="30" width="12.28515625" style="189" bestFit="1" customWidth="1"/>
    <col min="31" max="31" width="38.140625" style="189" customWidth="1"/>
    <col min="32" max="16384" width="9.140625" style="189"/>
  </cols>
  <sheetData>
    <row r="1" spans="1:29" ht="18.75" x14ac:dyDescent="0.25">
      <c r="A1" s="190"/>
      <c r="B1" s="190"/>
      <c r="C1" s="190"/>
      <c r="D1" s="190"/>
      <c r="E1" s="190"/>
      <c r="F1" s="190"/>
      <c r="L1" s="190"/>
      <c r="M1" s="190"/>
      <c r="AC1" s="188" t="s">
        <v>69</v>
      </c>
    </row>
    <row r="2" spans="1:29" ht="18.75" x14ac:dyDescent="0.3">
      <c r="A2" s="190"/>
      <c r="B2" s="190"/>
      <c r="C2" s="190"/>
      <c r="D2" s="190"/>
      <c r="E2" s="190"/>
      <c r="F2" s="190"/>
      <c r="L2" s="190"/>
      <c r="M2" s="190"/>
      <c r="AC2" s="187" t="s">
        <v>10</v>
      </c>
    </row>
    <row r="3" spans="1:29" ht="18.75" x14ac:dyDescent="0.3">
      <c r="A3" s="190"/>
      <c r="B3" s="190"/>
      <c r="C3" s="190"/>
      <c r="D3" s="190"/>
      <c r="E3" s="190"/>
      <c r="F3" s="190"/>
      <c r="L3" s="190"/>
      <c r="M3" s="190"/>
      <c r="AC3" s="187" t="s">
        <v>68</v>
      </c>
    </row>
    <row r="4" spans="1:29" ht="18.75" customHeight="1" x14ac:dyDescent="0.25">
      <c r="A4" s="332" t="s">
        <v>539</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190"/>
      <c r="B5" s="190"/>
      <c r="C5" s="190"/>
      <c r="D5" s="190"/>
      <c r="E5" s="190"/>
      <c r="F5" s="190"/>
      <c r="L5" s="190"/>
      <c r="M5" s="190"/>
      <c r="AC5" s="187"/>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92"/>
      <c r="B7" s="92"/>
      <c r="C7" s="92"/>
      <c r="D7" s="92"/>
      <c r="E7" s="92"/>
      <c r="F7" s="92"/>
      <c r="G7" s="92"/>
      <c r="H7" s="92"/>
      <c r="I7" s="92"/>
      <c r="J7" s="160"/>
      <c r="K7" s="160"/>
      <c r="L7" s="160"/>
      <c r="M7" s="160"/>
      <c r="N7" s="160"/>
      <c r="O7" s="160"/>
      <c r="P7" s="160"/>
      <c r="Q7" s="160"/>
      <c r="R7" s="160"/>
      <c r="S7" s="160"/>
      <c r="T7" s="160"/>
      <c r="U7" s="160"/>
      <c r="V7" s="160"/>
      <c r="W7" s="160"/>
      <c r="X7" s="160"/>
      <c r="Y7" s="160"/>
      <c r="Z7" s="160"/>
      <c r="AA7" s="160"/>
      <c r="AB7" s="160"/>
      <c r="AC7" s="160"/>
    </row>
    <row r="8" spans="1:29" x14ac:dyDescent="0.25">
      <c r="A8" s="337" t="s">
        <v>520</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92"/>
      <c r="B10" s="92"/>
      <c r="C10" s="92"/>
      <c r="D10" s="92"/>
      <c r="E10" s="92"/>
      <c r="F10" s="92"/>
      <c r="G10" s="92"/>
      <c r="H10" s="92"/>
      <c r="I10" s="92"/>
      <c r="J10" s="160"/>
      <c r="K10" s="160"/>
      <c r="L10" s="160"/>
      <c r="M10" s="160"/>
      <c r="N10" s="160"/>
      <c r="O10" s="160"/>
      <c r="P10" s="160"/>
      <c r="Q10" s="160"/>
      <c r="R10" s="160"/>
      <c r="S10" s="160"/>
      <c r="T10" s="160"/>
      <c r="U10" s="160"/>
      <c r="V10" s="160"/>
      <c r="W10" s="160"/>
      <c r="X10" s="160"/>
      <c r="Y10" s="160"/>
      <c r="Z10" s="160"/>
      <c r="AA10" s="160"/>
      <c r="AB10" s="160"/>
      <c r="AC10" s="160"/>
    </row>
    <row r="11" spans="1:29" x14ac:dyDescent="0.25">
      <c r="A11" s="343" t="str">
        <f>'6.1. Паспорт сетевой график'!A12:L12</f>
        <v>O_NS1100.PS.0017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161"/>
      <c r="K13" s="161"/>
      <c r="L13" s="161"/>
      <c r="M13" s="161"/>
      <c r="N13" s="161"/>
      <c r="O13" s="161"/>
      <c r="P13" s="161"/>
      <c r="Q13" s="161"/>
      <c r="R13" s="161"/>
      <c r="S13" s="161"/>
      <c r="T13" s="161"/>
      <c r="U13" s="161"/>
      <c r="V13" s="161"/>
      <c r="W13" s="161"/>
      <c r="X13" s="161"/>
      <c r="Y13" s="161"/>
      <c r="Z13" s="161"/>
      <c r="AA13" s="161"/>
      <c r="AB13" s="161"/>
      <c r="AC13" s="161"/>
    </row>
    <row r="14" spans="1:29" ht="40.5" customHeight="1" x14ac:dyDescent="0.25">
      <c r="A14" s="339"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190"/>
      <c r="L17" s="190"/>
      <c r="M17" s="190"/>
      <c r="N17" s="190"/>
      <c r="O17" s="190"/>
      <c r="P17" s="190"/>
      <c r="Q17" s="190"/>
      <c r="R17" s="190"/>
      <c r="S17" s="190"/>
      <c r="T17" s="190"/>
      <c r="U17" s="190"/>
      <c r="V17" s="190"/>
      <c r="W17" s="190"/>
      <c r="X17" s="190"/>
      <c r="Y17" s="190"/>
      <c r="Z17" s="190"/>
      <c r="AA17" s="190"/>
      <c r="AB17" s="190"/>
    </row>
    <row r="18" spans="1:32" x14ac:dyDescent="0.25">
      <c r="A18" s="403" t="s">
        <v>345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190"/>
      <c r="B19" s="190"/>
      <c r="C19" s="190"/>
      <c r="D19" s="190"/>
      <c r="E19" s="217"/>
      <c r="F19" s="217"/>
      <c r="G19" s="217"/>
      <c r="L19" s="190"/>
      <c r="M19" s="190"/>
      <c r="N19" s="190"/>
      <c r="O19" s="190"/>
      <c r="P19" s="190"/>
      <c r="Q19" s="190"/>
      <c r="R19" s="190"/>
      <c r="S19" s="190"/>
      <c r="T19" s="190"/>
      <c r="U19" s="190"/>
      <c r="V19" s="190"/>
      <c r="W19" s="190"/>
      <c r="X19" s="190"/>
      <c r="Y19" s="190"/>
      <c r="Z19" s="190"/>
      <c r="AA19" s="190"/>
      <c r="AB19" s="190"/>
    </row>
    <row r="20" spans="1:32" ht="33" customHeight="1" x14ac:dyDescent="0.25">
      <c r="A20" s="404" t="s">
        <v>420</v>
      </c>
      <c r="B20" s="404" t="s">
        <v>421</v>
      </c>
      <c r="C20" s="406" t="s">
        <v>422</v>
      </c>
      <c r="D20" s="406"/>
      <c r="E20" s="407" t="s">
        <v>505</v>
      </c>
      <c r="F20" s="407"/>
      <c r="G20" s="408" t="s">
        <v>548</v>
      </c>
      <c r="H20" s="398" t="s">
        <v>508</v>
      </c>
      <c r="I20" s="399"/>
      <c r="J20" s="399"/>
      <c r="K20" s="399"/>
      <c r="L20" s="398" t="s">
        <v>509</v>
      </c>
      <c r="M20" s="399"/>
      <c r="N20" s="399"/>
      <c r="O20" s="399"/>
      <c r="P20" s="398" t="s">
        <v>510</v>
      </c>
      <c r="Q20" s="399"/>
      <c r="R20" s="399"/>
      <c r="S20" s="399"/>
      <c r="T20" s="398" t="s">
        <v>511</v>
      </c>
      <c r="U20" s="399"/>
      <c r="V20" s="399"/>
      <c r="W20" s="399"/>
      <c r="X20" s="398" t="s">
        <v>549</v>
      </c>
      <c r="Y20" s="399"/>
      <c r="Z20" s="399"/>
      <c r="AA20" s="399"/>
      <c r="AB20" s="400" t="s">
        <v>423</v>
      </c>
      <c r="AC20" s="400"/>
      <c r="AD20" s="218"/>
      <c r="AE20" s="218"/>
      <c r="AF20" s="218"/>
    </row>
    <row r="21" spans="1:32" ht="99.75" customHeight="1" x14ac:dyDescent="0.25">
      <c r="A21" s="405"/>
      <c r="B21" s="405"/>
      <c r="C21" s="406"/>
      <c r="D21" s="406"/>
      <c r="E21" s="407"/>
      <c r="F21" s="407"/>
      <c r="G21" s="409"/>
      <c r="H21" s="401" t="s">
        <v>2</v>
      </c>
      <c r="I21" s="401"/>
      <c r="J21" s="401" t="s">
        <v>419</v>
      </c>
      <c r="K21" s="401"/>
      <c r="L21" s="401" t="s">
        <v>2</v>
      </c>
      <c r="M21" s="401"/>
      <c r="N21" s="401" t="s">
        <v>419</v>
      </c>
      <c r="O21" s="401"/>
      <c r="P21" s="401" t="s">
        <v>2</v>
      </c>
      <c r="Q21" s="401"/>
      <c r="R21" s="401" t="s">
        <v>419</v>
      </c>
      <c r="S21" s="401"/>
      <c r="T21" s="401" t="s">
        <v>2</v>
      </c>
      <c r="U21" s="401"/>
      <c r="V21" s="401" t="s">
        <v>419</v>
      </c>
      <c r="W21" s="401"/>
      <c r="X21" s="401" t="s">
        <v>2</v>
      </c>
      <c r="Y21" s="401"/>
      <c r="Z21" s="401" t="s">
        <v>419</v>
      </c>
      <c r="AA21" s="401"/>
      <c r="AB21" s="400"/>
      <c r="AC21" s="400"/>
    </row>
    <row r="22" spans="1:32" ht="89.25" customHeight="1" x14ac:dyDescent="0.25">
      <c r="A22" s="395"/>
      <c r="B22" s="395"/>
      <c r="C22" s="324" t="s">
        <v>2</v>
      </c>
      <c r="D22" s="324" t="s">
        <v>419</v>
      </c>
      <c r="E22" s="325" t="s">
        <v>550</v>
      </c>
      <c r="F22" s="325" t="s">
        <v>551</v>
      </c>
      <c r="G22" s="410"/>
      <c r="H22" s="326" t="s">
        <v>327</v>
      </c>
      <c r="I22" s="326" t="s">
        <v>328</v>
      </c>
      <c r="J22" s="326" t="s">
        <v>327</v>
      </c>
      <c r="K22" s="326" t="s">
        <v>328</v>
      </c>
      <c r="L22" s="326" t="s">
        <v>327</v>
      </c>
      <c r="M22" s="326" t="s">
        <v>328</v>
      </c>
      <c r="N22" s="326" t="s">
        <v>327</v>
      </c>
      <c r="O22" s="326" t="s">
        <v>328</v>
      </c>
      <c r="P22" s="326" t="s">
        <v>327</v>
      </c>
      <c r="Q22" s="326" t="s">
        <v>328</v>
      </c>
      <c r="R22" s="326" t="s">
        <v>327</v>
      </c>
      <c r="S22" s="326" t="s">
        <v>328</v>
      </c>
      <c r="T22" s="326" t="s">
        <v>327</v>
      </c>
      <c r="U22" s="326" t="s">
        <v>328</v>
      </c>
      <c r="V22" s="326" t="s">
        <v>327</v>
      </c>
      <c r="W22" s="326" t="s">
        <v>328</v>
      </c>
      <c r="X22" s="326" t="s">
        <v>327</v>
      </c>
      <c r="Y22" s="326" t="s">
        <v>328</v>
      </c>
      <c r="Z22" s="326" t="s">
        <v>327</v>
      </c>
      <c r="AA22" s="326" t="s">
        <v>328</v>
      </c>
      <c r="AB22" s="324" t="s">
        <v>506</v>
      </c>
      <c r="AC22" s="324" t="s">
        <v>419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135</v>
      </c>
      <c r="C24" s="222" t="s">
        <v>396</v>
      </c>
      <c r="D24" s="222">
        <v>816.03692599999999</v>
      </c>
      <c r="E24" s="222">
        <v>816.03692599999999</v>
      </c>
      <c r="F24" s="222">
        <v>816.03692599999999</v>
      </c>
      <c r="G24" s="222">
        <v>0</v>
      </c>
      <c r="H24" s="222" t="s">
        <v>396</v>
      </c>
      <c r="I24" s="222"/>
      <c r="J24" s="222">
        <v>0</v>
      </c>
      <c r="K24" s="222"/>
      <c r="L24" s="222" t="s">
        <v>396</v>
      </c>
      <c r="M24" s="222"/>
      <c r="N24" s="222">
        <v>816.03692599999999</v>
      </c>
      <c r="O24" s="307"/>
      <c r="P24" s="222" t="s">
        <v>396</v>
      </c>
      <c r="Q24" s="222"/>
      <c r="R24" s="222">
        <v>0</v>
      </c>
      <c r="S24" s="222"/>
      <c r="T24" s="222" t="s">
        <v>396</v>
      </c>
      <c r="U24" s="222"/>
      <c r="V24" s="222">
        <v>0</v>
      </c>
      <c r="W24" s="222"/>
      <c r="X24" s="222">
        <v>0</v>
      </c>
      <c r="Y24" s="222"/>
      <c r="Z24" s="222" t="s">
        <v>396</v>
      </c>
      <c r="AA24" s="222"/>
      <c r="AB24" s="222">
        <v>0</v>
      </c>
      <c r="AC24" s="222">
        <v>816.03692599999999</v>
      </c>
    </row>
    <row r="25" spans="1:32" s="223" customFormat="1" ht="24" customHeight="1" x14ac:dyDescent="0.25">
      <c r="A25" s="224" t="s">
        <v>426</v>
      </c>
      <c r="B25" s="225" t="s">
        <v>134</v>
      </c>
      <c r="C25" s="222"/>
      <c r="D25" s="222"/>
      <c r="E25" s="222"/>
      <c r="F25" s="222"/>
      <c r="G25" s="222">
        <v>0</v>
      </c>
      <c r="H25" s="222" t="s">
        <v>396</v>
      </c>
      <c r="I25" s="222"/>
      <c r="J25" s="222">
        <v>0</v>
      </c>
      <c r="K25" s="222"/>
      <c r="L25" s="222" t="s">
        <v>396</v>
      </c>
      <c r="M25" s="222"/>
      <c r="N25" s="222">
        <v>0</v>
      </c>
      <c r="O25" s="307"/>
      <c r="P25" s="222" t="s">
        <v>396</v>
      </c>
      <c r="Q25" s="222"/>
      <c r="R25" s="222">
        <v>0</v>
      </c>
      <c r="S25" s="222"/>
      <c r="T25" s="222" t="s">
        <v>396</v>
      </c>
      <c r="U25" s="222"/>
      <c r="V25" s="222">
        <v>0</v>
      </c>
      <c r="W25" s="222"/>
      <c r="X25" s="222">
        <v>0</v>
      </c>
      <c r="Y25" s="222"/>
      <c r="Z25" s="222" t="s">
        <v>396</v>
      </c>
      <c r="AA25" s="222"/>
      <c r="AB25" s="222">
        <v>0</v>
      </c>
      <c r="AC25" s="222">
        <v>0</v>
      </c>
    </row>
    <row r="26" spans="1:32" s="223" customFormat="1" x14ac:dyDescent="0.25">
      <c r="A26" s="224" t="s">
        <v>427</v>
      </c>
      <c r="B26" s="225" t="s">
        <v>133</v>
      </c>
      <c r="C26" s="222"/>
      <c r="D26" s="222"/>
      <c r="E26" s="222"/>
      <c r="F26" s="222"/>
      <c r="G26" s="222">
        <v>0</v>
      </c>
      <c r="H26" s="222" t="s">
        <v>396</v>
      </c>
      <c r="I26" s="222"/>
      <c r="J26" s="222">
        <v>0</v>
      </c>
      <c r="K26" s="222"/>
      <c r="L26" s="222" t="s">
        <v>396</v>
      </c>
      <c r="M26" s="222"/>
      <c r="N26" s="222">
        <v>0</v>
      </c>
      <c r="O26" s="307"/>
      <c r="P26" s="222" t="s">
        <v>396</v>
      </c>
      <c r="Q26" s="222"/>
      <c r="R26" s="222">
        <v>0</v>
      </c>
      <c r="S26" s="222"/>
      <c r="T26" s="222" t="s">
        <v>396</v>
      </c>
      <c r="U26" s="222"/>
      <c r="V26" s="222">
        <v>0</v>
      </c>
      <c r="W26" s="222"/>
      <c r="X26" s="222">
        <v>0</v>
      </c>
      <c r="Y26" s="222"/>
      <c r="Z26" s="222" t="s">
        <v>396</v>
      </c>
      <c r="AA26" s="222"/>
      <c r="AB26" s="222">
        <v>0</v>
      </c>
      <c r="AC26" s="222">
        <v>0</v>
      </c>
    </row>
    <row r="27" spans="1:32" s="223" customFormat="1" ht="31.5" x14ac:dyDescent="0.25">
      <c r="A27" s="224" t="s">
        <v>428</v>
      </c>
      <c r="B27" s="225" t="s">
        <v>285</v>
      </c>
      <c r="C27" s="222"/>
      <c r="D27" s="222"/>
      <c r="E27" s="222"/>
      <c r="F27" s="222"/>
      <c r="G27" s="222">
        <v>0</v>
      </c>
      <c r="H27" s="222" t="s">
        <v>396</v>
      </c>
      <c r="I27" s="222"/>
      <c r="J27" s="222">
        <v>0</v>
      </c>
      <c r="K27" s="222"/>
      <c r="L27" s="222" t="s">
        <v>396</v>
      </c>
      <c r="M27" s="222"/>
      <c r="N27" s="222">
        <v>0</v>
      </c>
      <c r="O27" s="307"/>
      <c r="P27" s="222" t="s">
        <v>396</v>
      </c>
      <c r="Q27" s="222"/>
      <c r="R27" s="222">
        <v>0</v>
      </c>
      <c r="S27" s="222"/>
      <c r="T27" s="222" t="s">
        <v>396</v>
      </c>
      <c r="U27" s="222"/>
      <c r="V27" s="222">
        <v>0</v>
      </c>
      <c r="W27" s="222"/>
      <c r="X27" s="222">
        <v>0</v>
      </c>
      <c r="Y27" s="222"/>
      <c r="Z27" s="222" t="s">
        <v>396</v>
      </c>
      <c r="AA27" s="222"/>
      <c r="AB27" s="222">
        <v>0</v>
      </c>
      <c r="AC27" s="222">
        <v>0</v>
      </c>
    </row>
    <row r="28" spans="1:32" s="223" customFormat="1" x14ac:dyDescent="0.25">
      <c r="A28" s="224" t="s">
        <v>429</v>
      </c>
      <c r="B28" s="225" t="s">
        <v>430</v>
      </c>
      <c r="C28" s="222"/>
      <c r="D28" s="222"/>
      <c r="E28" s="222"/>
      <c r="F28" s="222"/>
      <c r="G28" s="222">
        <v>0</v>
      </c>
      <c r="H28" s="222" t="s">
        <v>396</v>
      </c>
      <c r="I28" s="222"/>
      <c r="J28" s="222">
        <v>0</v>
      </c>
      <c r="K28" s="222"/>
      <c r="L28" s="222" t="s">
        <v>396</v>
      </c>
      <c r="M28" s="222"/>
      <c r="N28" s="222">
        <v>816.03692639999997</v>
      </c>
      <c r="O28" s="307"/>
      <c r="P28" s="222" t="s">
        <v>396</v>
      </c>
      <c r="Q28" s="222"/>
      <c r="R28" s="222">
        <v>0</v>
      </c>
      <c r="S28" s="222"/>
      <c r="T28" s="222" t="s">
        <v>396</v>
      </c>
      <c r="U28" s="222"/>
      <c r="V28" s="222">
        <v>0</v>
      </c>
      <c r="W28" s="222"/>
      <c r="X28" s="222">
        <v>0</v>
      </c>
      <c r="Y28" s="222"/>
      <c r="Z28" s="222">
        <v>0</v>
      </c>
      <c r="AA28" s="222"/>
      <c r="AB28" s="222" t="s">
        <v>396</v>
      </c>
      <c r="AC28" s="222">
        <v>816.03692639999997</v>
      </c>
    </row>
    <row r="29" spans="1:32" s="223" customFormat="1" x14ac:dyDescent="0.25">
      <c r="A29" s="224" t="s">
        <v>431</v>
      </c>
      <c r="B29" s="226" t="s">
        <v>132</v>
      </c>
      <c r="C29" s="222"/>
      <c r="D29" s="222"/>
      <c r="E29" s="222"/>
      <c r="F29" s="222"/>
      <c r="G29" s="222">
        <v>0</v>
      </c>
      <c r="H29" s="222" t="s">
        <v>396</v>
      </c>
      <c r="I29" s="222"/>
      <c r="J29" s="222">
        <v>0</v>
      </c>
      <c r="K29" s="222"/>
      <c r="L29" s="222" t="s">
        <v>396</v>
      </c>
      <c r="M29" s="222"/>
      <c r="N29" s="229">
        <v>-3.9999997625272954E-7</v>
      </c>
      <c r="O29" s="307"/>
      <c r="P29" s="222" t="s">
        <v>396</v>
      </c>
      <c r="Q29" s="222"/>
      <c r="R29" s="222">
        <v>0</v>
      </c>
      <c r="S29" s="222"/>
      <c r="T29" s="222" t="s">
        <v>396</v>
      </c>
      <c r="U29" s="222"/>
      <c r="V29" s="222">
        <v>0</v>
      </c>
      <c r="W29" s="222"/>
      <c r="X29" s="222">
        <v>0</v>
      </c>
      <c r="Y29" s="222"/>
      <c r="Z29" s="222" t="s">
        <v>396</v>
      </c>
      <c r="AA29" s="222"/>
      <c r="AB29" s="222">
        <v>0</v>
      </c>
      <c r="AC29" s="229">
        <v>-3.9999997625272954E-7</v>
      </c>
    </row>
    <row r="30" spans="1:32" s="223" customFormat="1" ht="47.25" x14ac:dyDescent="0.25">
      <c r="A30" s="220" t="s">
        <v>63</v>
      </c>
      <c r="B30" s="221" t="s">
        <v>432</v>
      </c>
      <c r="C30" s="222" t="s">
        <v>396</v>
      </c>
      <c r="D30" s="222">
        <v>685.83089000000007</v>
      </c>
      <c r="E30" s="222">
        <v>685.83089000000007</v>
      </c>
      <c r="F30" s="222">
        <v>685.83089000000007</v>
      </c>
      <c r="G30" s="222">
        <v>0</v>
      </c>
      <c r="H30" s="222" t="s">
        <v>396</v>
      </c>
      <c r="I30" s="222"/>
      <c r="J30" s="222">
        <v>0</v>
      </c>
      <c r="K30" s="222"/>
      <c r="L30" s="222" t="s">
        <v>396</v>
      </c>
      <c r="M30" s="222"/>
      <c r="N30" s="222">
        <v>685.83089000000007</v>
      </c>
      <c r="O30" s="307"/>
      <c r="P30" s="222" t="s">
        <v>396</v>
      </c>
      <c r="Q30" s="222"/>
      <c r="R30" s="222">
        <v>0</v>
      </c>
      <c r="S30" s="222"/>
      <c r="T30" s="222" t="s">
        <v>396</v>
      </c>
      <c r="U30" s="222"/>
      <c r="V30" s="222">
        <v>0</v>
      </c>
      <c r="W30" s="222"/>
      <c r="X30" s="222">
        <v>0</v>
      </c>
      <c r="Y30" s="222"/>
      <c r="Z30" s="222" t="s">
        <v>396</v>
      </c>
      <c r="AA30" s="222"/>
      <c r="AB30" s="222">
        <v>0</v>
      </c>
      <c r="AC30" s="222">
        <v>685.83089000000007</v>
      </c>
      <c r="AE30" s="273"/>
    </row>
    <row r="31" spans="1:32" s="223" customFormat="1" x14ac:dyDescent="0.25">
      <c r="A31" s="220" t="s">
        <v>433</v>
      </c>
      <c r="B31" s="225" t="s">
        <v>131</v>
      </c>
      <c r="C31" s="222" t="s">
        <v>396</v>
      </c>
      <c r="D31" s="222">
        <v>17.77928</v>
      </c>
      <c r="E31" s="222"/>
      <c r="F31" s="222"/>
      <c r="G31" s="222"/>
      <c r="H31" s="222"/>
      <c r="I31" s="222"/>
      <c r="J31" s="222"/>
      <c r="K31" s="222"/>
      <c r="L31" s="222"/>
      <c r="M31" s="222"/>
      <c r="N31" s="222"/>
      <c r="O31" s="307"/>
      <c r="P31" s="222"/>
      <c r="Q31" s="222"/>
      <c r="R31" s="222"/>
      <c r="S31" s="222"/>
      <c r="T31" s="222"/>
      <c r="U31" s="222"/>
      <c r="V31" s="222"/>
      <c r="W31" s="222"/>
      <c r="X31" s="222"/>
      <c r="Y31" s="222"/>
      <c r="Z31" s="222"/>
      <c r="AA31" s="222"/>
      <c r="AB31" s="222">
        <v>0</v>
      </c>
      <c r="AC31" s="222">
        <v>0</v>
      </c>
    </row>
    <row r="32" spans="1:32" s="223" customFormat="1" ht="31.5" x14ac:dyDescent="0.25">
      <c r="A32" s="220" t="s">
        <v>434</v>
      </c>
      <c r="B32" s="225" t="s">
        <v>130</v>
      </c>
      <c r="C32" s="222" t="s">
        <v>396</v>
      </c>
      <c r="D32" s="222">
        <v>242.32889</v>
      </c>
      <c r="E32" s="222"/>
      <c r="F32" s="222"/>
      <c r="G32" s="222"/>
      <c r="H32" s="222"/>
      <c r="I32" s="222"/>
      <c r="J32" s="222"/>
      <c r="K32" s="222"/>
      <c r="L32" s="222"/>
      <c r="M32" s="222"/>
      <c r="N32" s="222"/>
      <c r="O32" s="307"/>
      <c r="P32" s="222"/>
      <c r="Q32" s="222"/>
      <c r="R32" s="222"/>
      <c r="S32" s="222"/>
      <c r="T32" s="222"/>
      <c r="U32" s="222"/>
      <c r="V32" s="222"/>
      <c r="W32" s="222"/>
      <c r="X32" s="222"/>
      <c r="Y32" s="222"/>
      <c r="Z32" s="222"/>
      <c r="AA32" s="222"/>
      <c r="AB32" s="222">
        <v>0</v>
      </c>
      <c r="AC32" s="222">
        <v>0</v>
      </c>
    </row>
    <row r="33" spans="1:31" s="223" customFormat="1" x14ac:dyDescent="0.25">
      <c r="A33" s="220" t="s">
        <v>435</v>
      </c>
      <c r="B33" s="225" t="s">
        <v>129</v>
      </c>
      <c r="C33" s="222" t="s">
        <v>396</v>
      </c>
      <c r="D33" s="222">
        <v>280.35557</v>
      </c>
      <c r="E33" s="222"/>
      <c r="F33" s="222"/>
      <c r="G33" s="222"/>
      <c r="H33" s="222"/>
      <c r="I33" s="222"/>
      <c r="J33" s="222"/>
      <c r="K33" s="222"/>
      <c r="L33" s="222"/>
      <c r="M33" s="222"/>
      <c r="N33" s="222"/>
      <c r="O33" s="307"/>
      <c r="P33" s="222"/>
      <c r="Q33" s="222"/>
      <c r="R33" s="222"/>
      <c r="S33" s="222"/>
      <c r="T33" s="222"/>
      <c r="U33" s="222"/>
      <c r="V33" s="222"/>
      <c r="W33" s="222"/>
      <c r="X33" s="222"/>
      <c r="Y33" s="222"/>
      <c r="Z33" s="222"/>
      <c r="AA33" s="222"/>
      <c r="AB33" s="222">
        <v>0</v>
      </c>
      <c r="AC33" s="222">
        <v>0</v>
      </c>
      <c r="AE33" s="301"/>
    </row>
    <row r="34" spans="1:31" s="223" customFormat="1" x14ac:dyDescent="0.25">
      <c r="A34" s="220" t="s">
        <v>436</v>
      </c>
      <c r="B34" s="225" t="s">
        <v>128</v>
      </c>
      <c r="C34" s="222" t="s">
        <v>396</v>
      </c>
      <c r="D34" s="222">
        <v>145.36715000000004</v>
      </c>
      <c r="E34" s="222"/>
      <c r="F34" s="222"/>
      <c r="G34" s="222"/>
      <c r="H34" s="222"/>
      <c r="I34" s="222"/>
      <c r="J34" s="222"/>
      <c r="K34" s="222"/>
      <c r="L34" s="222"/>
      <c r="M34" s="222"/>
      <c r="N34" s="222"/>
      <c r="O34" s="307"/>
      <c r="P34" s="222"/>
      <c r="Q34" s="222"/>
      <c r="R34" s="222"/>
      <c r="S34" s="222"/>
      <c r="T34" s="222"/>
      <c r="U34" s="222"/>
      <c r="V34" s="222"/>
      <c r="W34" s="222"/>
      <c r="X34" s="222"/>
      <c r="Y34" s="222"/>
      <c r="Z34" s="222"/>
      <c r="AA34" s="222"/>
      <c r="AB34" s="222">
        <v>0</v>
      </c>
      <c r="AC34" s="222">
        <v>0</v>
      </c>
    </row>
    <row r="35" spans="1:31" s="223" customFormat="1" ht="31.5" x14ac:dyDescent="0.25">
      <c r="A35" s="220" t="s">
        <v>62</v>
      </c>
      <c r="B35" s="221" t="s">
        <v>541</v>
      </c>
      <c r="C35" s="222"/>
      <c r="D35" s="222"/>
      <c r="E35" s="222"/>
      <c r="F35" s="222"/>
      <c r="G35" s="222"/>
      <c r="H35" s="222"/>
      <c r="I35" s="222"/>
      <c r="J35" s="222"/>
      <c r="K35" s="222"/>
      <c r="L35" s="222"/>
      <c r="M35" s="222"/>
      <c r="N35" s="222"/>
      <c r="O35" s="306"/>
      <c r="P35" s="222"/>
      <c r="Q35" s="222"/>
      <c r="R35" s="222"/>
      <c r="S35" s="222"/>
      <c r="T35" s="222"/>
      <c r="U35" s="222"/>
      <c r="V35" s="222"/>
      <c r="W35" s="222"/>
      <c r="X35" s="222"/>
      <c r="Y35" s="222"/>
      <c r="Z35" s="222"/>
      <c r="AA35" s="222"/>
      <c r="AB35" s="222"/>
      <c r="AC35" s="222"/>
    </row>
    <row r="36" spans="1:31" s="223" customFormat="1" ht="31.5" x14ac:dyDescent="0.25">
      <c r="A36" s="224" t="s">
        <v>437</v>
      </c>
      <c r="B36" s="227" t="s">
        <v>438</v>
      </c>
      <c r="C36" s="222"/>
      <c r="D36" s="222"/>
      <c r="E36" s="222"/>
      <c r="F36" s="222"/>
      <c r="G36" s="222">
        <v>0</v>
      </c>
      <c r="H36" s="222" t="s">
        <v>396</v>
      </c>
      <c r="I36" s="228" t="s">
        <v>396</v>
      </c>
      <c r="J36" s="222">
        <v>0</v>
      </c>
      <c r="K36" s="222" t="s">
        <v>382</v>
      </c>
      <c r="L36" s="222" t="s">
        <v>396</v>
      </c>
      <c r="M36" s="228" t="s">
        <v>396</v>
      </c>
      <c r="N36" s="222">
        <v>0</v>
      </c>
      <c r="O36" s="307" t="s">
        <v>382</v>
      </c>
      <c r="P36" s="222" t="s">
        <v>396</v>
      </c>
      <c r="Q36" s="228" t="s">
        <v>396</v>
      </c>
      <c r="R36" s="222">
        <v>0</v>
      </c>
      <c r="S36" s="222" t="s">
        <v>382</v>
      </c>
      <c r="T36" s="222" t="s">
        <v>396</v>
      </c>
      <c r="U36" s="228" t="s">
        <v>396</v>
      </c>
      <c r="V36" s="222">
        <v>0</v>
      </c>
      <c r="W36" s="222" t="s">
        <v>382</v>
      </c>
      <c r="X36" s="222">
        <v>0</v>
      </c>
      <c r="Y36" s="228" t="s">
        <v>382</v>
      </c>
      <c r="Z36" s="222" t="s">
        <v>396</v>
      </c>
      <c r="AA36" s="222" t="s">
        <v>396</v>
      </c>
      <c r="AB36" s="222">
        <v>0</v>
      </c>
      <c r="AC36" s="222">
        <v>0</v>
      </c>
    </row>
    <row r="37" spans="1:31" s="223" customFormat="1" x14ac:dyDescent="0.25">
      <c r="A37" s="224" t="s">
        <v>439</v>
      </c>
      <c r="B37" s="227" t="s">
        <v>126</v>
      </c>
      <c r="C37" s="222"/>
      <c r="D37" s="222"/>
      <c r="E37" s="222"/>
      <c r="F37" s="222"/>
      <c r="G37" s="222">
        <v>0</v>
      </c>
      <c r="H37" s="222" t="s">
        <v>396</v>
      </c>
      <c r="I37" s="228" t="s">
        <v>396</v>
      </c>
      <c r="J37" s="222">
        <v>0</v>
      </c>
      <c r="K37" s="222" t="s">
        <v>382</v>
      </c>
      <c r="L37" s="222" t="s">
        <v>396</v>
      </c>
      <c r="M37" s="228" t="s">
        <v>396</v>
      </c>
      <c r="N37" s="222">
        <v>80</v>
      </c>
      <c r="O37" s="307">
        <v>4</v>
      </c>
      <c r="P37" s="222" t="s">
        <v>396</v>
      </c>
      <c r="Q37" s="228" t="s">
        <v>396</v>
      </c>
      <c r="R37" s="222">
        <v>0</v>
      </c>
      <c r="S37" s="222" t="s">
        <v>382</v>
      </c>
      <c r="T37" s="222" t="s">
        <v>396</v>
      </c>
      <c r="U37" s="228" t="s">
        <v>396</v>
      </c>
      <c r="V37" s="222">
        <v>0</v>
      </c>
      <c r="W37" s="222" t="s">
        <v>382</v>
      </c>
      <c r="X37" s="222">
        <v>0</v>
      </c>
      <c r="Y37" s="228" t="s">
        <v>382</v>
      </c>
      <c r="Z37" s="222" t="s">
        <v>396</v>
      </c>
      <c r="AA37" s="222" t="s">
        <v>396</v>
      </c>
      <c r="AB37" s="222">
        <v>0</v>
      </c>
      <c r="AC37" s="222">
        <v>80</v>
      </c>
    </row>
    <row r="38" spans="1:31" s="223" customFormat="1" x14ac:dyDescent="0.25">
      <c r="A38" s="224" t="s">
        <v>440</v>
      </c>
      <c r="B38" s="225" t="s">
        <v>441</v>
      </c>
      <c r="C38" s="222"/>
      <c r="D38" s="308"/>
      <c r="E38" s="222"/>
      <c r="F38" s="222"/>
      <c r="G38" s="222">
        <v>0</v>
      </c>
      <c r="H38" s="222" t="s">
        <v>396</v>
      </c>
      <c r="I38" s="228" t="s">
        <v>396</v>
      </c>
      <c r="J38" s="222">
        <v>0</v>
      </c>
      <c r="K38" s="222" t="s">
        <v>382</v>
      </c>
      <c r="L38" s="222" t="s">
        <v>396</v>
      </c>
      <c r="M38" s="228" t="s">
        <v>396</v>
      </c>
      <c r="N38" s="229">
        <v>0</v>
      </c>
      <c r="O38" s="307" t="s">
        <v>382</v>
      </c>
      <c r="P38" s="222" t="s">
        <v>396</v>
      </c>
      <c r="Q38" s="228" t="s">
        <v>396</v>
      </c>
      <c r="R38" s="222">
        <v>0</v>
      </c>
      <c r="S38" s="222" t="s">
        <v>382</v>
      </c>
      <c r="T38" s="222" t="s">
        <v>396</v>
      </c>
      <c r="U38" s="228" t="s">
        <v>396</v>
      </c>
      <c r="V38" s="222">
        <v>0</v>
      </c>
      <c r="W38" s="222" t="s">
        <v>382</v>
      </c>
      <c r="X38" s="222">
        <v>0</v>
      </c>
      <c r="Y38" s="228" t="s">
        <v>382</v>
      </c>
      <c r="Z38" s="222" t="s">
        <v>396</v>
      </c>
      <c r="AA38" s="222" t="s">
        <v>396</v>
      </c>
      <c r="AB38" s="222">
        <v>0</v>
      </c>
      <c r="AC38" s="222">
        <v>0</v>
      </c>
    </row>
    <row r="39" spans="1:31" s="223" customFormat="1" x14ac:dyDescent="0.25">
      <c r="A39" s="224" t="s">
        <v>442</v>
      </c>
      <c r="B39" s="225" t="s">
        <v>443</v>
      </c>
      <c r="C39" s="222"/>
      <c r="D39" s="222"/>
      <c r="E39" s="222"/>
      <c r="F39" s="222"/>
      <c r="G39" s="222">
        <v>0</v>
      </c>
      <c r="H39" s="222" t="s">
        <v>396</v>
      </c>
      <c r="I39" s="228" t="s">
        <v>396</v>
      </c>
      <c r="J39" s="222">
        <v>0</v>
      </c>
      <c r="K39" s="222" t="s">
        <v>382</v>
      </c>
      <c r="L39" s="222" t="s">
        <v>396</v>
      </c>
      <c r="M39" s="228" t="s">
        <v>396</v>
      </c>
      <c r="N39" s="222">
        <v>1.4</v>
      </c>
      <c r="O39" s="307">
        <v>4</v>
      </c>
      <c r="P39" s="222" t="s">
        <v>396</v>
      </c>
      <c r="Q39" s="228" t="s">
        <v>396</v>
      </c>
      <c r="R39" s="222">
        <v>0</v>
      </c>
      <c r="S39" s="222" t="s">
        <v>382</v>
      </c>
      <c r="T39" s="222" t="s">
        <v>396</v>
      </c>
      <c r="U39" s="228" t="s">
        <v>396</v>
      </c>
      <c r="V39" s="222">
        <v>0</v>
      </c>
      <c r="W39" s="222" t="s">
        <v>382</v>
      </c>
      <c r="X39" s="222">
        <v>0</v>
      </c>
      <c r="Y39" s="228" t="s">
        <v>382</v>
      </c>
      <c r="Z39" s="222" t="s">
        <v>396</v>
      </c>
      <c r="AA39" s="222" t="s">
        <v>396</v>
      </c>
      <c r="AB39" s="222">
        <v>0</v>
      </c>
      <c r="AC39" s="222">
        <v>1.4</v>
      </c>
    </row>
    <row r="40" spans="1:31" s="223" customFormat="1" x14ac:dyDescent="0.25">
      <c r="A40" s="224" t="s">
        <v>444</v>
      </c>
      <c r="B40" s="225" t="s">
        <v>445</v>
      </c>
      <c r="C40" s="222"/>
      <c r="D40" s="222"/>
      <c r="E40" s="222"/>
      <c r="F40" s="222"/>
      <c r="G40" s="222">
        <v>0</v>
      </c>
      <c r="H40" s="222" t="s">
        <v>396</v>
      </c>
      <c r="I40" s="228" t="s">
        <v>396</v>
      </c>
      <c r="J40" s="222">
        <v>0</v>
      </c>
      <c r="K40" s="222" t="s">
        <v>382</v>
      </c>
      <c r="L40" s="222" t="s">
        <v>396</v>
      </c>
      <c r="M40" s="228" t="s">
        <v>396</v>
      </c>
      <c r="N40" s="222">
        <v>1</v>
      </c>
      <c r="O40" s="307">
        <v>4</v>
      </c>
      <c r="P40" s="222" t="s">
        <v>396</v>
      </c>
      <c r="Q40" s="228" t="s">
        <v>396</v>
      </c>
      <c r="R40" s="222">
        <v>0</v>
      </c>
      <c r="S40" s="222" t="s">
        <v>382</v>
      </c>
      <c r="T40" s="222" t="s">
        <v>396</v>
      </c>
      <c r="U40" s="228" t="s">
        <v>396</v>
      </c>
      <c r="V40" s="222">
        <v>0</v>
      </c>
      <c r="W40" s="222" t="s">
        <v>382</v>
      </c>
      <c r="X40" s="222">
        <v>0</v>
      </c>
      <c r="Y40" s="228" t="s">
        <v>382</v>
      </c>
      <c r="Z40" s="222" t="s">
        <v>396</v>
      </c>
      <c r="AA40" s="222" t="s">
        <v>396</v>
      </c>
      <c r="AB40" s="222">
        <v>0</v>
      </c>
      <c r="AC40" s="222">
        <v>1</v>
      </c>
    </row>
    <row r="41" spans="1:31" s="223" customFormat="1" x14ac:dyDescent="0.25">
      <c r="A41" s="224" t="s">
        <v>446</v>
      </c>
      <c r="B41" s="225" t="s">
        <v>447</v>
      </c>
      <c r="C41" s="222"/>
      <c r="D41" s="222"/>
      <c r="E41" s="222"/>
      <c r="F41" s="222"/>
      <c r="G41" s="222">
        <v>0</v>
      </c>
      <c r="H41" s="222" t="s">
        <v>396</v>
      </c>
      <c r="I41" s="228" t="s">
        <v>396</v>
      </c>
      <c r="J41" s="222">
        <v>0</v>
      </c>
      <c r="K41" s="222" t="s">
        <v>382</v>
      </c>
      <c r="L41" s="222" t="s">
        <v>396</v>
      </c>
      <c r="M41" s="228" t="s">
        <v>396</v>
      </c>
      <c r="N41" s="222">
        <v>0</v>
      </c>
      <c r="O41" s="307" t="s">
        <v>382</v>
      </c>
      <c r="P41" s="222" t="s">
        <v>396</v>
      </c>
      <c r="Q41" s="228" t="s">
        <v>396</v>
      </c>
      <c r="R41" s="222">
        <v>0</v>
      </c>
      <c r="S41" s="222" t="s">
        <v>382</v>
      </c>
      <c r="T41" s="222" t="s">
        <v>396</v>
      </c>
      <c r="U41" s="228" t="s">
        <v>396</v>
      </c>
      <c r="V41" s="222">
        <v>0</v>
      </c>
      <c r="W41" s="222" t="s">
        <v>382</v>
      </c>
      <c r="X41" s="222">
        <v>0</v>
      </c>
      <c r="Y41" s="228" t="s">
        <v>382</v>
      </c>
      <c r="Z41" s="222" t="s">
        <v>396</v>
      </c>
      <c r="AA41" s="222" t="s">
        <v>396</v>
      </c>
      <c r="AB41" s="222">
        <v>0</v>
      </c>
      <c r="AC41" s="222">
        <v>0</v>
      </c>
    </row>
    <row r="42" spans="1:31" s="223" customFormat="1" x14ac:dyDescent="0.25">
      <c r="A42" s="224" t="s">
        <v>448</v>
      </c>
      <c r="B42" s="225" t="s">
        <v>449</v>
      </c>
      <c r="C42" s="222"/>
      <c r="D42" s="222"/>
      <c r="E42" s="222"/>
      <c r="F42" s="222"/>
      <c r="G42" s="222">
        <v>0</v>
      </c>
      <c r="H42" s="222" t="s">
        <v>396</v>
      </c>
      <c r="I42" s="228" t="s">
        <v>396</v>
      </c>
      <c r="J42" s="222">
        <v>0</v>
      </c>
      <c r="K42" s="222" t="s">
        <v>382</v>
      </c>
      <c r="L42" s="222" t="s">
        <v>396</v>
      </c>
      <c r="M42" s="228" t="s">
        <v>396</v>
      </c>
      <c r="N42" s="222">
        <v>0</v>
      </c>
      <c r="O42" s="307" t="s">
        <v>382</v>
      </c>
      <c r="P42" s="222" t="s">
        <v>396</v>
      </c>
      <c r="Q42" s="228" t="s">
        <v>396</v>
      </c>
      <c r="R42" s="222">
        <v>0</v>
      </c>
      <c r="S42" s="222" t="s">
        <v>382</v>
      </c>
      <c r="T42" s="222" t="s">
        <v>396</v>
      </c>
      <c r="U42" s="228" t="s">
        <v>396</v>
      </c>
      <c r="V42" s="222">
        <v>0</v>
      </c>
      <c r="W42" s="222" t="s">
        <v>382</v>
      </c>
      <c r="X42" s="222">
        <v>0</v>
      </c>
      <c r="Y42" s="228" t="s">
        <v>382</v>
      </c>
      <c r="Z42" s="222" t="s">
        <v>396</v>
      </c>
      <c r="AA42" s="222" t="s">
        <v>396</v>
      </c>
      <c r="AB42" s="222">
        <v>0</v>
      </c>
      <c r="AC42" s="222">
        <v>0</v>
      </c>
    </row>
    <row r="43" spans="1:31" s="223" customFormat="1" x14ac:dyDescent="0.25">
      <c r="A43" s="224" t="s">
        <v>450</v>
      </c>
      <c r="B43" s="225" t="s">
        <v>451</v>
      </c>
      <c r="C43" s="222"/>
      <c r="D43" s="222"/>
      <c r="E43" s="222"/>
      <c r="F43" s="222"/>
      <c r="G43" s="222">
        <v>0</v>
      </c>
      <c r="H43" s="222" t="s">
        <v>396</v>
      </c>
      <c r="I43" s="228" t="s">
        <v>396</v>
      </c>
      <c r="J43" s="222">
        <v>0</v>
      </c>
      <c r="K43" s="222" t="s">
        <v>382</v>
      </c>
      <c r="L43" s="222" t="s">
        <v>396</v>
      </c>
      <c r="M43" s="228" t="s">
        <v>396</v>
      </c>
      <c r="N43" s="222">
        <v>0</v>
      </c>
      <c r="O43" s="307" t="s">
        <v>382</v>
      </c>
      <c r="P43" s="222" t="s">
        <v>396</v>
      </c>
      <c r="Q43" s="228" t="s">
        <v>396</v>
      </c>
      <c r="R43" s="222">
        <v>0</v>
      </c>
      <c r="S43" s="222" t="s">
        <v>382</v>
      </c>
      <c r="T43" s="222" t="s">
        <v>396</v>
      </c>
      <c r="U43" s="228" t="s">
        <v>396</v>
      </c>
      <c r="V43" s="222">
        <v>0</v>
      </c>
      <c r="W43" s="222" t="s">
        <v>382</v>
      </c>
      <c r="X43" s="222">
        <v>0</v>
      </c>
      <c r="Y43" s="228" t="s">
        <v>382</v>
      </c>
      <c r="Z43" s="222" t="s">
        <v>396</v>
      </c>
      <c r="AA43" s="222" t="s">
        <v>396</v>
      </c>
      <c r="AB43" s="222">
        <v>0</v>
      </c>
      <c r="AC43" s="222">
        <v>0</v>
      </c>
    </row>
    <row r="44" spans="1:31" s="223" customFormat="1" x14ac:dyDescent="0.25">
      <c r="A44" s="224" t="s">
        <v>452</v>
      </c>
      <c r="B44" s="225" t="s">
        <v>453</v>
      </c>
      <c r="C44" s="222"/>
      <c r="D44" s="222"/>
      <c r="E44" s="222"/>
      <c r="F44" s="222"/>
      <c r="G44" s="222">
        <v>0</v>
      </c>
      <c r="H44" s="222" t="s">
        <v>396</v>
      </c>
      <c r="I44" s="228" t="s">
        <v>396</v>
      </c>
      <c r="J44" s="222">
        <v>0</v>
      </c>
      <c r="K44" s="222" t="s">
        <v>382</v>
      </c>
      <c r="L44" s="222" t="s">
        <v>396</v>
      </c>
      <c r="M44" s="228" t="s">
        <v>396</v>
      </c>
      <c r="N44" s="222">
        <v>1</v>
      </c>
      <c r="O44" s="307">
        <v>4</v>
      </c>
      <c r="P44" s="222" t="s">
        <v>396</v>
      </c>
      <c r="Q44" s="228" t="s">
        <v>396</v>
      </c>
      <c r="R44" s="222">
        <v>0</v>
      </c>
      <c r="S44" s="222" t="s">
        <v>382</v>
      </c>
      <c r="T44" s="222" t="s">
        <v>396</v>
      </c>
      <c r="U44" s="228" t="s">
        <v>396</v>
      </c>
      <c r="V44" s="222">
        <v>0</v>
      </c>
      <c r="W44" s="222" t="s">
        <v>382</v>
      </c>
      <c r="X44" s="222">
        <v>0</v>
      </c>
      <c r="Y44" s="228" t="s">
        <v>382</v>
      </c>
      <c r="Z44" s="222" t="s">
        <v>396</v>
      </c>
      <c r="AA44" s="222" t="s">
        <v>396</v>
      </c>
      <c r="AB44" s="222">
        <v>0</v>
      </c>
      <c r="AC44" s="222">
        <v>1</v>
      </c>
    </row>
    <row r="45" spans="1:31" s="223" customFormat="1" x14ac:dyDescent="0.25">
      <c r="A45" s="224" t="s">
        <v>454</v>
      </c>
      <c r="B45" s="225" t="s">
        <v>455</v>
      </c>
      <c r="C45" s="222"/>
      <c r="D45" s="222"/>
      <c r="E45" s="222"/>
      <c r="F45" s="222"/>
      <c r="G45" s="222">
        <v>0</v>
      </c>
      <c r="H45" s="222" t="s">
        <v>396</v>
      </c>
      <c r="I45" s="228" t="s">
        <v>396</v>
      </c>
      <c r="J45" s="222">
        <v>0</v>
      </c>
      <c r="K45" s="222" t="s">
        <v>382</v>
      </c>
      <c r="L45" s="222" t="s">
        <v>396</v>
      </c>
      <c r="M45" s="228" t="s">
        <v>396</v>
      </c>
      <c r="N45" s="222">
        <v>0</v>
      </c>
      <c r="O45" s="306" t="s">
        <v>382</v>
      </c>
      <c r="P45" s="222" t="s">
        <v>396</v>
      </c>
      <c r="Q45" s="228" t="s">
        <v>396</v>
      </c>
      <c r="R45" s="222">
        <v>0</v>
      </c>
      <c r="S45" s="222" t="s">
        <v>382</v>
      </c>
      <c r="T45" s="222" t="s">
        <v>396</v>
      </c>
      <c r="U45" s="228" t="s">
        <v>396</v>
      </c>
      <c r="V45" s="222">
        <v>0</v>
      </c>
      <c r="W45" s="222" t="s">
        <v>382</v>
      </c>
      <c r="X45" s="222">
        <v>0</v>
      </c>
      <c r="Y45" s="228" t="s">
        <v>382</v>
      </c>
      <c r="Z45" s="222" t="s">
        <v>396</v>
      </c>
      <c r="AA45" s="222" t="s">
        <v>396</v>
      </c>
      <c r="AB45" s="222">
        <v>0</v>
      </c>
      <c r="AC45" s="222">
        <v>0</v>
      </c>
    </row>
    <row r="46" spans="1:31" s="223" customFormat="1" x14ac:dyDescent="0.25">
      <c r="A46" s="224" t="s">
        <v>456</v>
      </c>
      <c r="B46" s="225" t="s">
        <v>457</v>
      </c>
      <c r="C46" s="222"/>
      <c r="D46" s="222"/>
      <c r="E46" s="222"/>
      <c r="F46" s="222"/>
      <c r="G46" s="222">
        <v>0</v>
      </c>
      <c r="H46" s="222" t="s">
        <v>396</v>
      </c>
      <c r="I46" s="228" t="s">
        <v>396</v>
      </c>
      <c r="J46" s="222">
        <v>0</v>
      </c>
      <c r="K46" s="222" t="s">
        <v>382</v>
      </c>
      <c r="L46" s="222" t="s">
        <v>396</v>
      </c>
      <c r="M46" s="228" t="s">
        <v>396</v>
      </c>
      <c r="N46" s="222">
        <v>0</v>
      </c>
      <c r="O46" s="306" t="s">
        <v>382</v>
      </c>
      <c r="P46" s="222" t="s">
        <v>396</v>
      </c>
      <c r="Q46" s="228" t="s">
        <v>396</v>
      </c>
      <c r="R46" s="222">
        <v>0</v>
      </c>
      <c r="S46" s="222" t="s">
        <v>382</v>
      </c>
      <c r="T46" s="222" t="s">
        <v>396</v>
      </c>
      <c r="U46" s="228" t="s">
        <v>396</v>
      </c>
      <c r="V46" s="222">
        <v>0</v>
      </c>
      <c r="W46" s="222" t="s">
        <v>382</v>
      </c>
      <c r="X46" s="222">
        <v>0</v>
      </c>
      <c r="Y46" s="228" t="s">
        <v>382</v>
      </c>
      <c r="Z46" s="222" t="s">
        <v>396</v>
      </c>
      <c r="AA46" s="222" t="s">
        <v>396</v>
      </c>
      <c r="AB46" s="222">
        <v>0</v>
      </c>
      <c r="AC46" s="222">
        <v>0</v>
      </c>
    </row>
    <row r="47" spans="1:31" s="223" customFormat="1" x14ac:dyDescent="0.25">
      <c r="A47" s="220" t="s">
        <v>61</v>
      </c>
      <c r="B47" s="221" t="s">
        <v>127</v>
      </c>
      <c r="C47" s="222"/>
      <c r="D47" s="222"/>
      <c r="E47" s="222"/>
      <c r="F47" s="222"/>
      <c r="G47" s="222"/>
      <c r="H47" s="222"/>
      <c r="I47" s="222"/>
      <c r="J47" s="222"/>
      <c r="K47" s="222"/>
      <c r="L47" s="222"/>
      <c r="M47" s="222"/>
      <c r="N47" s="222"/>
      <c r="O47" s="307"/>
      <c r="P47" s="222"/>
      <c r="Q47" s="222"/>
      <c r="R47" s="222"/>
      <c r="S47" s="228"/>
      <c r="T47" s="222"/>
      <c r="U47" s="222"/>
      <c r="V47" s="222"/>
      <c r="W47" s="222"/>
      <c r="X47" s="222"/>
      <c r="Y47" s="222"/>
      <c r="Z47" s="222"/>
      <c r="AA47" s="222"/>
      <c r="AB47" s="222"/>
      <c r="AC47" s="222"/>
    </row>
    <row r="48" spans="1:31" s="223" customFormat="1" ht="31.5" x14ac:dyDescent="0.25">
      <c r="A48" s="224" t="s">
        <v>458</v>
      </c>
      <c r="B48" s="227" t="s">
        <v>438</v>
      </c>
      <c r="C48" s="229" t="s">
        <v>396</v>
      </c>
      <c r="D48" s="229">
        <v>0</v>
      </c>
      <c r="E48" s="229"/>
      <c r="F48" s="229"/>
      <c r="G48" s="229">
        <v>0</v>
      </c>
      <c r="H48" s="229" t="s">
        <v>396</v>
      </c>
      <c r="I48" s="229"/>
      <c r="J48" s="229">
        <v>0</v>
      </c>
      <c r="K48" s="229"/>
      <c r="L48" s="229" t="s">
        <v>396</v>
      </c>
      <c r="M48" s="229"/>
      <c r="N48" s="229">
        <v>0</v>
      </c>
      <c r="O48" s="307"/>
      <c r="P48" s="229" t="s">
        <v>396</v>
      </c>
      <c r="Q48" s="229"/>
      <c r="R48" s="229">
        <v>0</v>
      </c>
      <c r="S48" s="229"/>
      <c r="T48" s="229" t="s">
        <v>396</v>
      </c>
      <c r="U48" s="229"/>
      <c r="V48" s="229">
        <v>0</v>
      </c>
      <c r="W48" s="229"/>
      <c r="X48" s="229">
        <v>0</v>
      </c>
      <c r="Y48" s="229"/>
      <c r="Z48" s="229" t="s">
        <v>396</v>
      </c>
      <c r="AA48" s="229"/>
      <c r="AB48" s="229">
        <v>0</v>
      </c>
      <c r="AC48" s="229">
        <v>0</v>
      </c>
    </row>
    <row r="49" spans="1:29" s="223" customFormat="1" x14ac:dyDescent="0.25">
      <c r="A49" s="224" t="s">
        <v>459</v>
      </c>
      <c r="B49" s="227" t="s">
        <v>126</v>
      </c>
      <c r="C49" s="229" t="s">
        <v>396</v>
      </c>
      <c r="D49" s="229">
        <v>80</v>
      </c>
      <c r="E49" s="229"/>
      <c r="F49" s="229"/>
      <c r="G49" s="229">
        <v>0</v>
      </c>
      <c r="H49" s="229" t="s">
        <v>396</v>
      </c>
      <c r="I49" s="229"/>
      <c r="J49" s="229">
        <v>0</v>
      </c>
      <c r="K49" s="229"/>
      <c r="L49" s="229" t="s">
        <v>396</v>
      </c>
      <c r="M49" s="229"/>
      <c r="N49" s="229">
        <v>80</v>
      </c>
      <c r="O49" s="307"/>
      <c r="P49" s="229" t="s">
        <v>396</v>
      </c>
      <c r="Q49" s="229"/>
      <c r="R49" s="229">
        <v>0</v>
      </c>
      <c r="S49" s="229"/>
      <c r="T49" s="229" t="s">
        <v>396</v>
      </c>
      <c r="U49" s="229"/>
      <c r="V49" s="229">
        <v>0</v>
      </c>
      <c r="W49" s="229"/>
      <c r="X49" s="229">
        <v>0</v>
      </c>
      <c r="Y49" s="229"/>
      <c r="Z49" s="229" t="s">
        <v>396</v>
      </c>
      <c r="AA49" s="229"/>
      <c r="AB49" s="229">
        <v>0</v>
      </c>
      <c r="AC49" s="229">
        <v>80</v>
      </c>
    </row>
    <row r="50" spans="1:29" s="223" customFormat="1" ht="31.5" x14ac:dyDescent="0.25">
      <c r="A50" s="224" t="s">
        <v>460</v>
      </c>
      <c r="B50" s="225" t="s">
        <v>461</v>
      </c>
      <c r="C50" s="229" t="s">
        <v>396</v>
      </c>
      <c r="D50" s="229">
        <v>0</v>
      </c>
      <c r="E50" s="229"/>
      <c r="F50" s="229"/>
      <c r="G50" s="229">
        <v>0</v>
      </c>
      <c r="H50" s="229" t="s">
        <v>396</v>
      </c>
      <c r="I50" s="229"/>
      <c r="J50" s="229">
        <v>0</v>
      </c>
      <c r="K50" s="229"/>
      <c r="L50" s="229" t="s">
        <v>396</v>
      </c>
      <c r="M50" s="229"/>
      <c r="N50" s="229">
        <v>0</v>
      </c>
      <c r="O50" s="307"/>
      <c r="P50" s="229" t="s">
        <v>396</v>
      </c>
      <c r="Q50" s="229"/>
      <c r="R50" s="229">
        <v>0</v>
      </c>
      <c r="S50" s="229"/>
      <c r="T50" s="229" t="s">
        <v>396</v>
      </c>
      <c r="U50" s="229"/>
      <c r="V50" s="229">
        <v>0</v>
      </c>
      <c r="W50" s="229"/>
      <c r="X50" s="229">
        <v>0</v>
      </c>
      <c r="Y50" s="229"/>
      <c r="Z50" s="229" t="s">
        <v>396</v>
      </c>
      <c r="AA50" s="229"/>
      <c r="AB50" s="229">
        <v>0</v>
      </c>
      <c r="AC50" s="229">
        <v>0</v>
      </c>
    </row>
    <row r="51" spans="1:29" s="223" customFormat="1" ht="31.5" x14ac:dyDescent="0.25">
      <c r="A51" s="224" t="s">
        <v>462</v>
      </c>
      <c r="B51" s="225" t="s">
        <v>463</v>
      </c>
      <c r="C51" s="229" t="s">
        <v>396</v>
      </c>
      <c r="D51" s="229">
        <v>0</v>
      </c>
      <c r="E51" s="229"/>
      <c r="F51" s="229"/>
      <c r="G51" s="229">
        <v>0</v>
      </c>
      <c r="H51" s="229" t="s">
        <v>396</v>
      </c>
      <c r="I51" s="229"/>
      <c r="J51" s="229">
        <v>0</v>
      </c>
      <c r="K51" s="229"/>
      <c r="L51" s="229" t="s">
        <v>396</v>
      </c>
      <c r="M51" s="229"/>
      <c r="N51" s="229">
        <v>0</v>
      </c>
      <c r="O51" s="307"/>
      <c r="P51" s="229" t="s">
        <v>396</v>
      </c>
      <c r="Q51" s="229"/>
      <c r="R51" s="229">
        <v>0</v>
      </c>
      <c r="S51" s="229"/>
      <c r="T51" s="229" t="s">
        <v>396</v>
      </c>
      <c r="U51" s="229"/>
      <c r="V51" s="229">
        <v>0</v>
      </c>
      <c r="W51" s="229"/>
      <c r="X51" s="229">
        <v>0</v>
      </c>
      <c r="Y51" s="229"/>
      <c r="Z51" s="229" t="s">
        <v>396</v>
      </c>
      <c r="AA51" s="229"/>
      <c r="AB51" s="229">
        <v>0</v>
      </c>
      <c r="AC51" s="229">
        <v>0</v>
      </c>
    </row>
    <row r="52" spans="1:29" s="223" customFormat="1" x14ac:dyDescent="0.25">
      <c r="A52" s="224" t="s">
        <v>464</v>
      </c>
      <c r="B52" s="225" t="s">
        <v>125</v>
      </c>
      <c r="C52" s="229" t="s">
        <v>396</v>
      </c>
      <c r="D52" s="229">
        <v>0</v>
      </c>
      <c r="E52" s="229"/>
      <c r="F52" s="229"/>
      <c r="G52" s="229">
        <v>0</v>
      </c>
      <c r="H52" s="229" t="s">
        <v>396</v>
      </c>
      <c r="I52" s="229"/>
      <c r="J52" s="229">
        <v>0</v>
      </c>
      <c r="K52" s="229"/>
      <c r="L52" s="229" t="s">
        <v>396</v>
      </c>
      <c r="M52" s="229"/>
      <c r="N52" s="229">
        <v>0</v>
      </c>
      <c r="O52" s="307"/>
      <c r="P52" s="229" t="s">
        <v>396</v>
      </c>
      <c r="Q52" s="229"/>
      <c r="R52" s="229">
        <v>0</v>
      </c>
      <c r="S52" s="229"/>
      <c r="T52" s="229" t="s">
        <v>396</v>
      </c>
      <c r="U52" s="229"/>
      <c r="V52" s="229">
        <v>0</v>
      </c>
      <c r="W52" s="229"/>
      <c r="X52" s="229">
        <v>0</v>
      </c>
      <c r="Y52" s="229"/>
      <c r="Z52" s="229" t="s">
        <v>396</v>
      </c>
      <c r="AA52" s="229"/>
      <c r="AB52" s="229">
        <v>0</v>
      </c>
      <c r="AC52" s="229">
        <v>0</v>
      </c>
    </row>
    <row r="53" spans="1:29" s="223" customFormat="1" x14ac:dyDescent="0.25">
      <c r="A53" s="224" t="s">
        <v>465</v>
      </c>
      <c r="B53" s="225" t="s">
        <v>443</v>
      </c>
      <c r="C53" s="229" t="s">
        <v>396</v>
      </c>
      <c r="D53" s="229">
        <v>1.4</v>
      </c>
      <c r="E53" s="229"/>
      <c r="F53" s="229"/>
      <c r="G53" s="229">
        <v>0</v>
      </c>
      <c r="H53" s="229" t="s">
        <v>396</v>
      </c>
      <c r="I53" s="229"/>
      <c r="J53" s="229">
        <v>0</v>
      </c>
      <c r="K53" s="229"/>
      <c r="L53" s="229" t="s">
        <v>396</v>
      </c>
      <c r="M53" s="229"/>
      <c r="N53" s="229">
        <v>1.4</v>
      </c>
      <c r="O53" s="307"/>
      <c r="P53" s="229" t="s">
        <v>396</v>
      </c>
      <c r="Q53" s="229"/>
      <c r="R53" s="229">
        <v>0</v>
      </c>
      <c r="S53" s="229"/>
      <c r="T53" s="229" t="s">
        <v>396</v>
      </c>
      <c r="U53" s="229"/>
      <c r="V53" s="229">
        <v>0</v>
      </c>
      <c r="W53" s="229"/>
      <c r="X53" s="229">
        <v>0</v>
      </c>
      <c r="Y53" s="229"/>
      <c r="Z53" s="229" t="s">
        <v>396</v>
      </c>
      <c r="AA53" s="229"/>
      <c r="AB53" s="229">
        <v>0</v>
      </c>
      <c r="AC53" s="229">
        <v>1.4</v>
      </c>
    </row>
    <row r="54" spans="1:29" s="223" customFormat="1" x14ac:dyDescent="0.25">
      <c r="A54" s="224" t="s">
        <v>466</v>
      </c>
      <c r="B54" s="225" t="s">
        <v>445</v>
      </c>
      <c r="C54" s="229" t="s">
        <v>396</v>
      </c>
      <c r="D54" s="229">
        <v>1</v>
      </c>
      <c r="E54" s="229"/>
      <c r="F54" s="229"/>
      <c r="G54" s="229">
        <v>0</v>
      </c>
      <c r="H54" s="229" t="s">
        <v>396</v>
      </c>
      <c r="I54" s="229"/>
      <c r="J54" s="229">
        <v>0</v>
      </c>
      <c r="K54" s="229"/>
      <c r="L54" s="229" t="s">
        <v>396</v>
      </c>
      <c r="M54" s="229"/>
      <c r="N54" s="229">
        <v>1</v>
      </c>
      <c r="O54" s="307"/>
      <c r="P54" s="229" t="s">
        <v>396</v>
      </c>
      <c r="Q54" s="229"/>
      <c r="R54" s="229">
        <v>0</v>
      </c>
      <c r="S54" s="229"/>
      <c r="T54" s="229" t="s">
        <v>396</v>
      </c>
      <c r="U54" s="229"/>
      <c r="V54" s="229">
        <v>0</v>
      </c>
      <c r="W54" s="229"/>
      <c r="X54" s="229">
        <v>0</v>
      </c>
      <c r="Y54" s="229"/>
      <c r="Z54" s="229" t="s">
        <v>396</v>
      </c>
      <c r="AA54" s="229"/>
      <c r="AB54" s="229">
        <v>0</v>
      </c>
      <c r="AC54" s="229">
        <v>1</v>
      </c>
    </row>
    <row r="55" spans="1:29" s="223" customFormat="1" x14ac:dyDescent="0.25">
      <c r="A55" s="224" t="s">
        <v>467</v>
      </c>
      <c r="B55" s="225" t="s">
        <v>447</v>
      </c>
      <c r="C55" s="229" t="s">
        <v>396</v>
      </c>
      <c r="D55" s="229">
        <v>0</v>
      </c>
      <c r="E55" s="229"/>
      <c r="F55" s="229"/>
      <c r="G55" s="229">
        <v>0</v>
      </c>
      <c r="H55" s="229" t="s">
        <v>396</v>
      </c>
      <c r="I55" s="229"/>
      <c r="J55" s="229">
        <v>0</v>
      </c>
      <c r="K55" s="229"/>
      <c r="L55" s="229" t="s">
        <v>396</v>
      </c>
      <c r="M55" s="229"/>
      <c r="N55" s="229">
        <v>0</v>
      </c>
      <c r="O55" s="307"/>
      <c r="P55" s="229" t="s">
        <v>396</v>
      </c>
      <c r="Q55" s="229"/>
      <c r="R55" s="229">
        <v>0</v>
      </c>
      <c r="S55" s="229"/>
      <c r="T55" s="229" t="s">
        <v>396</v>
      </c>
      <c r="U55" s="229"/>
      <c r="V55" s="229">
        <v>0</v>
      </c>
      <c r="W55" s="229"/>
      <c r="X55" s="229">
        <v>0</v>
      </c>
      <c r="Y55" s="229"/>
      <c r="Z55" s="229" t="s">
        <v>396</v>
      </c>
      <c r="AA55" s="229"/>
      <c r="AB55" s="229">
        <v>0</v>
      </c>
      <c r="AC55" s="229">
        <v>0</v>
      </c>
    </row>
    <row r="56" spans="1:29" s="223" customFormat="1" x14ac:dyDescent="0.25">
      <c r="A56" s="224" t="s">
        <v>468</v>
      </c>
      <c r="B56" s="225" t="s">
        <v>449</v>
      </c>
      <c r="C56" s="229" t="s">
        <v>396</v>
      </c>
      <c r="D56" s="229">
        <v>0</v>
      </c>
      <c r="E56" s="229"/>
      <c r="F56" s="229"/>
      <c r="G56" s="229">
        <v>0</v>
      </c>
      <c r="H56" s="229" t="s">
        <v>396</v>
      </c>
      <c r="I56" s="229"/>
      <c r="J56" s="229">
        <v>0</v>
      </c>
      <c r="K56" s="229"/>
      <c r="L56" s="229" t="s">
        <v>396</v>
      </c>
      <c r="M56" s="229"/>
      <c r="N56" s="229">
        <v>0</v>
      </c>
      <c r="O56" s="307"/>
      <c r="P56" s="229" t="s">
        <v>396</v>
      </c>
      <c r="Q56" s="229"/>
      <c r="R56" s="229">
        <v>0</v>
      </c>
      <c r="S56" s="229"/>
      <c r="T56" s="229" t="s">
        <v>396</v>
      </c>
      <c r="U56" s="229"/>
      <c r="V56" s="229">
        <v>0</v>
      </c>
      <c r="W56" s="229"/>
      <c r="X56" s="229">
        <v>0</v>
      </c>
      <c r="Y56" s="229"/>
      <c r="Z56" s="229" t="s">
        <v>396</v>
      </c>
      <c r="AA56" s="229"/>
      <c r="AB56" s="229">
        <v>0</v>
      </c>
      <c r="AC56" s="229">
        <v>0</v>
      </c>
    </row>
    <row r="57" spans="1:29" s="223" customFormat="1" x14ac:dyDescent="0.25">
      <c r="A57" s="224" t="s">
        <v>469</v>
      </c>
      <c r="B57" s="225" t="s">
        <v>451</v>
      </c>
      <c r="C57" s="229" t="s">
        <v>396</v>
      </c>
      <c r="D57" s="229">
        <v>0</v>
      </c>
      <c r="E57" s="229"/>
      <c r="F57" s="229"/>
      <c r="G57" s="229">
        <v>0</v>
      </c>
      <c r="H57" s="229" t="s">
        <v>396</v>
      </c>
      <c r="I57" s="229"/>
      <c r="J57" s="229">
        <v>0</v>
      </c>
      <c r="K57" s="229"/>
      <c r="L57" s="229" t="s">
        <v>396</v>
      </c>
      <c r="M57" s="229"/>
      <c r="N57" s="229">
        <v>0</v>
      </c>
      <c r="O57" s="307"/>
      <c r="P57" s="229" t="s">
        <v>396</v>
      </c>
      <c r="Q57" s="229"/>
      <c r="R57" s="229">
        <v>0</v>
      </c>
      <c r="S57" s="229"/>
      <c r="T57" s="229" t="s">
        <v>396</v>
      </c>
      <c r="U57" s="229"/>
      <c r="V57" s="229">
        <v>0</v>
      </c>
      <c r="W57" s="229"/>
      <c r="X57" s="229">
        <v>0</v>
      </c>
      <c r="Y57" s="229"/>
      <c r="Z57" s="229" t="s">
        <v>396</v>
      </c>
      <c r="AA57" s="229"/>
      <c r="AB57" s="229">
        <v>0</v>
      </c>
      <c r="AC57" s="229">
        <v>0</v>
      </c>
    </row>
    <row r="58" spans="1:29" s="223" customFormat="1" x14ac:dyDescent="0.25">
      <c r="A58" s="224" t="s">
        <v>470</v>
      </c>
      <c r="B58" s="225" t="s">
        <v>453</v>
      </c>
      <c r="C58" s="229" t="s">
        <v>396</v>
      </c>
      <c r="D58" s="229">
        <v>1</v>
      </c>
      <c r="E58" s="229"/>
      <c r="F58" s="229"/>
      <c r="G58" s="229">
        <v>0</v>
      </c>
      <c r="H58" s="229" t="s">
        <v>396</v>
      </c>
      <c r="I58" s="229"/>
      <c r="J58" s="229">
        <v>0</v>
      </c>
      <c r="K58" s="229"/>
      <c r="L58" s="229" t="s">
        <v>396</v>
      </c>
      <c r="M58" s="229"/>
      <c r="N58" s="229">
        <v>1</v>
      </c>
      <c r="O58" s="307"/>
      <c r="P58" s="229" t="s">
        <v>396</v>
      </c>
      <c r="Q58" s="229"/>
      <c r="R58" s="229">
        <v>0</v>
      </c>
      <c r="S58" s="229"/>
      <c r="T58" s="229" t="s">
        <v>396</v>
      </c>
      <c r="U58" s="229"/>
      <c r="V58" s="229">
        <v>0</v>
      </c>
      <c r="W58" s="229"/>
      <c r="X58" s="229">
        <v>0</v>
      </c>
      <c r="Y58" s="229"/>
      <c r="Z58" s="229" t="s">
        <v>396</v>
      </c>
      <c r="AA58" s="229"/>
      <c r="AB58" s="229">
        <v>0</v>
      </c>
      <c r="AC58" s="229">
        <v>1</v>
      </c>
    </row>
    <row r="59" spans="1:29" s="223" customFormat="1" x14ac:dyDescent="0.25">
      <c r="A59" s="224" t="s">
        <v>471</v>
      </c>
      <c r="B59" s="225" t="s">
        <v>455</v>
      </c>
      <c r="C59" s="229" t="s">
        <v>396</v>
      </c>
      <c r="D59" s="229">
        <v>0</v>
      </c>
      <c r="E59" s="229"/>
      <c r="F59" s="229"/>
      <c r="G59" s="229">
        <v>0</v>
      </c>
      <c r="H59" s="229" t="s">
        <v>396</v>
      </c>
      <c r="I59" s="229"/>
      <c r="J59" s="229">
        <v>0</v>
      </c>
      <c r="K59" s="229"/>
      <c r="L59" s="229" t="s">
        <v>396</v>
      </c>
      <c r="M59" s="229"/>
      <c r="N59" s="229">
        <v>0</v>
      </c>
      <c r="O59" s="307"/>
      <c r="P59" s="229" t="s">
        <v>396</v>
      </c>
      <c r="Q59" s="229"/>
      <c r="R59" s="229">
        <v>0</v>
      </c>
      <c r="S59" s="229"/>
      <c r="T59" s="229" t="s">
        <v>396</v>
      </c>
      <c r="U59" s="229"/>
      <c r="V59" s="229">
        <v>0</v>
      </c>
      <c r="W59" s="229"/>
      <c r="X59" s="229">
        <v>0</v>
      </c>
      <c r="Y59" s="229"/>
      <c r="Z59" s="229" t="s">
        <v>396</v>
      </c>
      <c r="AA59" s="229"/>
      <c r="AB59" s="229">
        <v>0</v>
      </c>
      <c r="AC59" s="229">
        <v>0</v>
      </c>
    </row>
    <row r="60" spans="1:29" s="223" customFormat="1" x14ac:dyDescent="0.25">
      <c r="A60" s="224" t="s">
        <v>472</v>
      </c>
      <c r="B60" s="225" t="s">
        <v>457</v>
      </c>
      <c r="C60" s="229" t="s">
        <v>396</v>
      </c>
      <c r="D60" s="229">
        <v>0</v>
      </c>
      <c r="E60" s="229"/>
      <c r="F60" s="229"/>
      <c r="G60" s="229">
        <v>0</v>
      </c>
      <c r="H60" s="229" t="s">
        <v>396</v>
      </c>
      <c r="I60" s="229"/>
      <c r="J60" s="229">
        <v>0</v>
      </c>
      <c r="K60" s="229"/>
      <c r="L60" s="229" t="s">
        <v>396</v>
      </c>
      <c r="M60" s="229"/>
      <c r="N60" s="229">
        <v>0</v>
      </c>
      <c r="O60" s="307"/>
      <c r="P60" s="229" t="s">
        <v>396</v>
      </c>
      <c r="Q60" s="229"/>
      <c r="R60" s="229">
        <v>0</v>
      </c>
      <c r="S60" s="229"/>
      <c r="T60" s="229" t="s">
        <v>396</v>
      </c>
      <c r="U60" s="229"/>
      <c r="V60" s="229">
        <v>0</v>
      </c>
      <c r="W60" s="229"/>
      <c r="X60" s="229">
        <v>0</v>
      </c>
      <c r="Y60" s="229"/>
      <c r="Z60" s="229" t="s">
        <v>396</v>
      </c>
      <c r="AA60" s="229"/>
      <c r="AB60" s="229">
        <v>0</v>
      </c>
      <c r="AC60" s="229">
        <v>0</v>
      </c>
    </row>
    <row r="61" spans="1:29" s="223" customFormat="1" ht="35.25" customHeight="1" x14ac:dyDescent="0.25">
      <c r="A61" s="220" t="s">
        <v>59</v>
      </c>
      <c r="B61" s="221" t="s">
        <v>124</v>
      </c>
      <c r="C61" s="229"/>
      <c r="D61" s="229"/>
      <c r="E61" s="229"/>
      <c r="F61" s="229"/>
      <c r="G61" s="229"/>
      <c r="H61" s="229"/>
      <c r="I61" s="229"/>
      <c r="J61" s="229"/>
      <c r="K61" s="229"/>
      <c r="L61" s="229"/>
      <c r="M61" s="229"/>
      <c r="N61" s="229"/>
      <c r="O61" s="307"/>
      <c r="P61" s="229"/>
      <c r="Q61" s="229"/>
      <c r="R61" s="229"/>
      <c r="S61" s="229"/>
      <c r="T61" s="229"/>
      <c r="U61" s="229"/>
      <c r="V61" s="229"/>
      <c r="W61" s="229"/>
      <c r="X61" s="229"/>
      <c r="Y61" s="229"/>
      <c r="Z61" s="229"/>
      <c r="AA61" s="229"/>
      <c r="AB61" s="229"/>
      <c r="AC61" s="229"/>
    </row>
    <row r="62" spans="1:29" s="223" customFormat="1" x14ac:dyDescent="0.25">
      <c r="A62" s="224" t="s">
        <v>473</v>
      </c>
      <c r="B62" s="225" t="s">
        <v>123</v>
      </c>
      <c r="C62" s="229" t="s">
        <v>396</v>
      </c>
      <c r="D62" s="229">
        <v>685.83089000000007</v>
      </c>
      <c r="E62" s="229"/>
      <c r="F62" s="229"/>
      <c r="G62" s="229">
        <v>0</v>
      </c>
      <c r="H62" s="229" t="s">
        <v>396</v>
      </c>
      <c r="I62" s="229"/>
      <c r="J62" s="229">
        <v>0</v>
      </c>
      <c r="K62" s="229"/>
      <c r="L62" s="229" t="s">
        <v>396</v>
      </c>
      <c r="M62" s="229"/>
      <c r="N62" s="229">
        <v>685.83089000000007</v>
      </c>
      <c r="O62" s="307"/>
      <c r="P62" s="229" t="s">
        <v>396</v>
      </c>
      <c r="Q62" s="229"/>
      <c r="R62" s="229">
        <v>0</v>
      </c>
      <c r="S62" s="229"/>
      <c r="T62" s="229" t="s">
        <v>396</v>
      </c>
      <c r="U62" s="229"/>
      <c r="V62" s="229">
        <v>0</v>
      </c>
      <c r="W62" s="229"/>
      <c r="X62" s="229">
        <v>0</v>
      </c>
      <c r="Y62" s="229"/>
      <c r="Z62" s="229" t="s">
        <v>396</v>
      </c>
      <c r="AA62" s="229"/>
      <c r="AB62" s="229">
        <v>0</v>
      </c>
      <c r="AC62" s="229">
        <v>685.83089000000007</v>
      </c>
    </row>
    <row r="63" spans="1:29" s="223" customFormat="1" x14ac:dyDescent="0.25">
      <c r="A63" s="224" t="s">
        <v>474</v>
      </c>
      <c r="B63" s="225" t="s">
        <v>120</v>
      </c>
      <c r="C63" s="229"/>
      <c r="D63" s="229"/>
      <c r="E63" s="229"/>
      <c r="F63" s="229"/>
      <c r="G63" s="229">
        <v>0</v>
      </c>
      <c r="H63" s="229" t="s">
        <v>396</v>
      </c>
      <c r="I63" s="229"/>
      <c r="J63" s="229">
        <v>0</v>
      </c>
      <c r="K63" s="229"/>
      <c r="L63" s="229" t="s">
        <v>396</v>
      </c>
      <c r="M63" s="229"/>
      <c r="N63" s="229">
        <v>0</v>
      </c>
      <c r="O63" s="307"/>
      <c r="P63" s="229" t="s">
        <v>396</v>
      </c>
      <c r="Q63" s="229"/>
      <c r="R63" s="229">
        <v>0</v>
      </c>
      <c r="S63" s="229"/>
      <c r="T63" s="229" t="s">
        <v>396</v>
      </c>
      <c r="U63" s="229"/>
      <c r="V63" s="229">
        <v>0</v>
      </c>
      <c r="W63" s="229"/>
      <c r="X63" s="229">
        <v>0</v>
      </c>
      <c r="Y63" s="229"/>
      <c r="Z63" s="229" t="s">
        <v>396</v>
      </c>
      <c r="AA63" s="229"/>
      <c r="AB63" s="229">
        <v>0</v>
      </c>
      <c r="AC63" s="229">
        <v>0</v>
      </c>
    </row>
    <row r="64" spans="1:29" s="223" customFormat="1" x14ac:dyDescent="0.25">
      <c r="A64" s="224" t="s">
        <v>475</v>
      </c>
      <c r="B64" s="227" t="s">
        <v>119</v>
      </c>
      <c r="C64" s="229"/>
      <c r="D64" s="229"/>
      <c r="E64" s="229"/>
      <c r="F64" s="229"/>
      <c r="G64" s="229">
        <v>0</v>
      </c>
      <c r="H64" s="229" t="s">
        <v>396</v>
      </c>
      <c r="I64" s="229"/>
      <c r="J64" s="229">
        <v>0</v>
      </c>
      <c r="K64" s="229"/>
      <c r="L64" s="229" t="s">
        <v>396</v>
      </c>
      <c r="M64" s="229"/>
      <c r="N64" s="229">
        <v>80</v>
      </c>
      <c r="O64" s="307"/>
      <c r="P64" s="229" t="s">
        <v>396</v>
      </c>
      <c r="Q64" s="229"/>
      <c r="R64" s="229">
        <v>0</v>
      </c>
      <c r="S64" s="229"/>
      <c r="T64" s="229" t="s">
        <v>396</v>
      </c>
      <c r="U64" s="229"/>
      <c r="V64" s="229">
        <v>0</v>
      </c>
      <c r="W64" s="229"/>
      <c r="X64" s="229">
        <v>0</v>
      </c>
      <c r="Y64" s="229"/>
      <c r="Z64" s="229" t="s">
        <v>396</v>
      </c>
      <c r="AA64" s="229"/>
      <c r="AB64" s="229">
        <v>0</v>
      </c>
      <c r="AC64" s="229">
        <v>80</v>
      </c>
    </row>
    <row r="65" spans="1:29" s="223" customFormat="1" x14ac:dyDescent="0.25">
      <c r="A65" s="224" t="s">
        <v>476</v>
      </c>
      <c r="B65" s="227" t="s">
        <v>118</v>
      </c>
      <c r="C65" s="229"/>
      <c r="D65" s="229"/>
      <c r="E65" s="229"/>
      <c r="F65" s="229"/>
      <c r="G65" s="229">
        <v>0</v>
      </c>
      <c r="H65" s="229" t="s">
        <v>396</v>
      </c>
      <c r="I65" s="229"/>
      <c r="J65" s="229">
        <v>0</v>
      </c>
      <c r="K65" s="229"/>
      <c r="L65" s="229" t="s">
        <v>396</v>
      </c>
      <c r="M65" s="229"/>
      <c r="N65" s="229">
        <v>0</v>
      </c>
      <c r="O65" s="307"/>
      <c r="P65" s="229" t="s">
        <v>396</v>
      </c>
      <c r="Q65" s="229"/>
      <c r="R65" s="229">
        <v>0</v>
      </c>
      <c r="S65" s="229"/>
      <c r="T65" s="229" t="s">
        <v>396</v>
      </c>
      <c r="U65" s="229"/>
      <c r="V65" s="229">
        <v>0</v>
      </c>
      <c r="W65" s="229"/>
      <c r="X65" s="229">
        <v>0</v>
      </c>
      <c r="Y65" s="229"/>
      <c r="Z65" s="229" t="s">
        <v>396</v>
      </c>
      <c r="AA65" s="229"/>
      <c r="AB65" s="229">
        <v>0</v>
      </c>
      <c r="AC65" s="229">
        <v>0</v>
      </c>
    </row>
    <row r="66" spans="1:29" s="223" customFormat="1" x14ac:dyDescent="0.25">
      <c r="A66" s="224" t="s">
        <v>477</v>
      </c>
      <c r="B66" s="227" t="s">
        <v>121</v>
      </c>
      <c r="C66" s="229"/>
      <c r="D66" s="229"/>
      <c r="E66" s="229"/>
      <c r="F66" s="229"/>
      <c r="G66" s="229">
        <v>0</v>
      </c>
      <c r="H66" s="229" t="s">
        <v>396</v>
      </c>
      <c r="I66" s="229"/>
      <c r="J66" s="229">
        <v>0</v>
      </c>
      <c r="K66" s="229"/>
      <c r="L66" s="229" t="s">
        <v>396</v>
      </c>
      <c r="M66" s="229"/>
      <c r="N66" s="229">
        <v>1.4</v>
      </c>
      <c r="O66" s="307"/>
      <c r="P66" s="229" t="s">
        <v>396</v>
      </c>
      <c r="Q66" s="229"/>
      <c r="R66" s="229">
        <v>0</v>
      </c>
      <c r="S66" s="229"/>
      <c r="T66" s="229" t="s">
        <v>396</v>
      </c>
      <c r="U66" s="229"/>
      <c r="V66" s="229">
        <v>0</v>
      </c>
      <c r="W66" s="229"/>
      <c r="X66" s="229">
        <v>0</v>
      </c>
      <c r="Y66" s="229"/>
      <c r="Z66" s="229" t="s">
        <v>396</v>
      </c>
      <c r="AA66" s="229"/>
      <c r="AB66" s="229">
        <v>0</v>
      </c>
      <c r="AC66" s="229">
        <v>1.4</v>
      </c>
    </row>
    <row r="67" spans="1:29" s="223" customFormat="1" x14ac:dyDescent="0.25">
      <c r="A67" s="224" t="s">
        <v>478</v>
      </c>
      <c r="B67" s="227" t="s">
        <v>479</v>
      </c>
      <c r="C67" s="229"/>
      <c r="D67" s="229"/>
      <c r="E67" s="229"/>
      <c r="F67" s="229"/>
      <c r="G67" s="229">
        <v>0</v>
      </c>
      <c r="H67" s="229" t="s">
        <v>396</v>
      </c>
      <c r="I67" s="229"/>
      <c r="J67" s="229">
        <v>0</v>
      </c>
      <c r="K67" s="229"/>
      <c r="L67" s="229" t="s">
        <v>396</v>
      </c>
      <c r="M67" s="229"/>
      <c r="N67" s="229">
        <v>1</v>
      </c>
      <c r="O67" s="307"/>
      <c r="P67" s="229" t="s">
        <v>396</v>
      </c>
      <c r="Q67" s="229"/>
      <c r="R67" s="229">
        <v>0</v>
      </c>
      <c r="S67" s="229"/>
      <c r="T67" s="229" t="s">
        <v>396</v>
      </c>
      <c r="U67" s="229"/>
      <c r="V67" s="229">
        <v>0</v>
      </c>
      <c r="W67" s="229"/>
      <c r="X67" s="229">
        <v>0</v>
      </c>
      <c r="Y67" s="229"/>
      <c r="Z67" s="229" t="s">
        <v>396</v>
      </c>
      <c r="AA67" s="229"/>
      <c r="AB67" s="229">
        <v>0</v>
      </c>
      <c r="AC67" s="229">
        <v>1</v>
      </c>
    </row>
    <row r="68" spans="1:29" s="223" customFormat="1" x14ac:dyDescent="0.25">
      <c r="A68" s="224" t="s">
        <v>480</v>
      </c>
      <c r="B68" s="227" t="s">
        <v>481</v>
      </c>
      <c r="C68" s="229"/>
      <c r="D68" s="229"/>
      <c r="E68" s="229"/>
      <c r="F68" s="229"/>
      <c r="G68" s="229">
        <v>0</v>
      </c>
      <c r="H68" s="229" t="s">
        <v>396</v>
      </c>
      <c r="I68" s="229"/>
      <c r="J68" s="229">
        <v>0</v>
      </c>
      <c r="K68" s="229"/>
      <c r="L68" s="229" t="s">
        <v>396</v>
      </c>
      <c r="M68" s="229"/>
      <c r="N68" s="229">
        <v>0</v>
      </c>
      <c r="O68" s="307"/>
      <c r="P68" s="229" t="s">
        <v>396</v>
      </c>
      <c r="Q68" s="229"/>
      <c r="R68" s="229">
        <v>0</v>
      </c>
      <c r="S68" s="229"/>
      <c r="T68" s="229" t="s">
        <v>396</v>
      </c>
      <c r="U68" s="229"/>
      <c r="V68" s="229">
        <v>0</v>
      </c>
      <c r="W68" s="229"/>
      <c r="X68" s="229">
        <v>0</v>
      </c>
      <c r="Y68" s="229"/>
      <c r="Z68" s="229" t="s">
        <v>396</v>
      </c>
      <c r="AA68" s="229"/>
      <c r="AB68" s="229">
        <v>0</v>
      </c>
      <c r="AC68" s="229">
        <v>0</v>
      </c>
    </row>
    <row r="69" spans="1:29" s="223" customFormat="1" x14ac:dyDescent="0.25">
      <c r="A69" s="224" t="s">
        <v>482</v>
      </c>
      <c r="B69" s="227" t="s">
        <v>483</v>
      </c>
      <c r="C69" s="229"/>
      <c r="D69" s="229"/>
      <c r="E69" s="229"/>
      <c r="F69" s="229"/>
      <c r="G69" s="229">
        <v>0</v>
      </c>
      <c r="H69" s="229" t="s">
        <v>396</v>
      </c>
      <c r="I69" s="229"/>
      <c r="J69" s="229">
        <v>0</v>
      </c>
      <c r="K69" s="229"/>
      <c r="L69" s="229" t="s">
        <v>396</v>
      </c>
      <c r="M69" s="229"/>
      <c r="N69" s="229">
        <v>0</v>
      </c>
      <c r="O69" s="307"/>
      <c r="P69" s="229" t="s">
        <v>396</v>
      </c>
      <c r="Q69" s="229"/>
      <c r="R69" s="229">
        <v>0</v>
      </c>
      <c r="S69" s="229"/>
      <c r="T69" s="229" t="s">
        <v>396</v>
      </c>
      <c r="U69" s="229"/>
      <c r="V69" s="229">
        <v>0</v>
      </c>
      <c r="W69" s="229"/>
      <c r="X69" s="229">
        <v>0</v>
      </c>
      <c r="Y69" s="229"/>
      <c r="Z69" s="229" t="s">
        <v>396</v>
      </c>
      <c r="AA69" s="229"/>
      <c r="AB69" s="229">
        <v>0</v>
      </c>
      <c r="AC69" s="229">
        <v>0</v>
      </c>
    </row>
    <row r="70" spans="1:29" s="223" customFormat="1" x14ac:dyDescent="0.25">
      <c r="A70" s="224" t="s">
        <v>484</v>
      </c>
      <c r="B70" s="227" t="s">
        <v>485</v>
      </c>
      <c r="C70" s="229"/>
      <c r="D70" s="229"/>
      <c r="E70" s="229"/>
      <c r="F70" s="229"/>
      <c r="G70" s="229">
        <v>0</v>
      </c>
      <c r="H70" s="229" t="s">
        <v>396</v>
      </c>
      <c r="I70" s="229"/>
      <c r="J70" s="229">
        <v>0</v>
      </c>
      <c r="K70" s="229"/>
      <c r="L70" s="229" t="s">
        <v>396</v>
      </c>
      <c r="M70" s="229"/>
      <c r="N70" s="229">
        <v>0</v>
      </c>
      <c r="O70" s="307"/>
      <c r="P70" s="229" t="s">
        <v>396</v>
      </c>
      <c r="Q70" s="229"/>
      <c r="R70" s="229">
        <v>0</v>
      </c>
      <c r="S70" s="229"/>
      <c r="T70" s="229" t="s">
        <v>396</v>
      </c>
      <c r="U70" s="229"/>
      <c r="V70" s="229">
        <v>0</v>
      </c>
      <c r="W70" s="229"/>
      <c r="X70" s="229">
        <v>0</v>
      </c>
      <c r="Y70" s="229"/>
      <c r="Z70" s="229" t="s">
        <v>396</v>
      </c>
      <c r="AA70" s="229"/>
      <c r="AB70" s="229">
        <v>0</v>
      </c>
      <c r="AC70" s="229">
        <v>0</v>
      </c>
    </row>
    <row r="71" spans="1:29" s="223" customFormat="1" x14ac:dyDescent="0.25">
      <c r="A71" s="224" t="s">
        <v>486</v>
      </c>
      <c r="B71" s="227" t="s">
        <v>487</v>
      </c>
      <c r="C71" s="229"/>
      <c r="D71" s="229"/>
      <c r="E71" s="229"/>
      <c r="F71" s="229"/>
      <c r="G71" s="229">
        <v>0</v>
      </c>
      <c r="H71" s="229" t="s">
        <v>396</v>
      </c>
      <c r="I71" s="229"/>
      <c r="J71" s="229">
        <v>0</v>
      </c>
      <c r="K71" s="229"/>
      <c r="L71" s="229" t="s">
        <v>396</v>
      </c>
      <c r="M71" s="229"/>
      <c r="N71" s="229">
        <v>1</v>
      </c>
      <c r="O71" s="307"/>
      <c r="P71" s="229" t="s">
        <v>396</v>
      </c>
      <c r="Q71" s="229"/>
      <c r="R71" s="229">
        <v>0</v>
      </c>
      <c r="S71" s="229"/>
      <c r="T71" s="229" t="s">
        <v>396</v>
      </c>
      <c r="U71" s="229"/>
      <c r="V71" s="229">
        <v>0</v>
      </c>
      <c r="W71" s="229"/>
      <c r="X71" s="229">
        <v>0</v>
      </c>
      <c r="Y71" s="229"/>
      <c r="Z71" s="229" t="s">
        <v>396</v>
      </c>
      <c r="AA71" s="229"/>
      <c r="AB71" s="229">
        <v>0</v>
      </c>
      <c r="AC71" s="229">
        <v>1</v>
      </c>
    </row>
    <row r="72" spans="1:29" s="223" customFormat="1" x14ac:dyDescent="0.25">
      <c r="A72" s="224" t="s">
        <v>488</v>
      </c>
      <c r="B72" s="227" t="s">
        <v>489</v>
      </c>
      <c r="C72" s="229"/>
      <c r="D72" s="229"/>
      <c r="E72" s="229"/>
      <c r="F72" s="229"/>
      <c r="G72" s="229">
        <v>0</v>
      </c>
      <c r="H72" s="229" t="s">
        <v>396</v>
      </c>
      <c r="I72" s="229"/>
      <c r="J72" s="229">
        <v>0</v>
      </c>
      <c r="K72" s="229"/>
      <c r="L72" s="229" t="s">
        <v>396</v>
      </c>
      <c r="M72" s="229"/>
      <c r="N72" s="229">
        <v>0</v>
      </c>
      <c r="O72" s="307"/>
      <c r="P72" s="229" t="s">
        <v>396</v>
      </c>
      <c r="Q72" s="229"/>
      <c r="R72" s="229">
        <v>0</v>
      </c>
      <c r="S72" s="229"/>
      <c r="T72" s="229" t="s">
        <v>396</v>
      </c>
      <c r="U72" s="229"/>
      <c r="V72" s="229">
        <v>0</v>
      </c>
      <c r="W72" s="229"/>
      <c r="X72" s="229">
        <v>0</v>
      </c>
      <c r="Y72" s="229"/>
      <c r="Z72" s="229" t="s">
        <v>396</v>
      </c>
      <c r="AA72" s="229"/>
      <c r="AB72" s="229">
        <v>0</v>
      </c>
      <c r="AC72" s="229">
        <v>0</v>
      </c>
    </row>
    <row r="73" spans="1:29" s="223" customFormat="1" x14ac:dyDescent="0.25">
      <c r="A73" s="224" t="s">
        <v>490</v>
      </c>
      <c r="B73" s="227" t="s">
        <v>491</v>
      </c>
      <c r="C73" s="229"/>
      <c r="D73" s="229"/>
      <c r="E73" s="229"/>
      <c r="F73" s="229"/>
      <c r="G73" s="229">
        <v>0</v>
      </c>
      <c r="H73" s="229" t="s">
        <v>396</v>
      </c>
      <c r="I73" s="229"/>
      <c r="J73" s="229">
        <v>0</v>
      </c>
      <c r="K73" s="229"/>
      <c r="L73" s="229" t="s">
        <v>396</v>
      </c>
      <c r="M73" s="229"/>
      <c r="N73" s="229">
        <v>0</v>
      </c>
      <c r="O73" s="307"/>
      <c r="P73" s="229" t="s">
        <v>396</v>
      </c>
      <c r="Q73" s="229"/>
      <c r="R73" s="229">
        <v>0</v>
      </c>
      <c r="S73" s="229"/>
      <c r="T73" s="229" t="s">
        <v>396</v>
      </c>
      <c r="U73" s="229"/>
      <c r="V73" s="229">
        <v>0</v>
      </c>
      <c r="W73" s="229"/>
      <c r="X73" s="229">
        <v>0</v>
      </c>
      <c r="Y73" s="229"/>
      <c r="Z73" s="229" t="s">
        <v>396</v>
      </c>
      <c r="AA73" s="229"/>
      <c r="AB73" s="229">
        <v>0</v>
      </c>
      <c r="AC73" s="229">
        <v>0</v>
      </c>
    </row>
    <row r="74" spans="1:29" s="223" customFormat="1" ht="36.75" customHeight="1" x14ac:dyDescent="0.25">
      <c r="A74" s="220" t="s">
        <v>58</v>
      </c>
      <c r="B74" s="230" t="s">
        <v>171</v>
      </c>
      <c r="C74" s="229"/>
      <c r="D74" s="229"/>
      <c r="E74" s="229"/>
      <c r="F74" s="229"/>
      <c r="G74" s="229">
        <v>0</v>
      </c>
      <c r="H74" s="229" t="s">
        <v>396</v>
      </c>
      <c r="I74" s="229"/>
      <c r="J74" s="229">
        <v>0</v>
      </c>
      <c r="K74" s="229"/>
      <c r="L74" s="229" t="s">
        <v>396</v>
      </c>
      <c r="M74" s="229"/>
      <c r="N74" s="229">
        <v>0</v>
      </c>
      <c r="O74" s="307"/>
      <c r="P74" s="229" t="s">
        <v>396</v>
      </c>
      <c r="Q74" s="229"/>
      <c r="R74" s="229">
        <v>0</v>
      </c>
      <c r="S74" s="229"/>
      <c r="T74" s="229" t="s">
        <v>396</v>
      </c>
      <c r="U74" s="229"/>
      <c r="V74" s="229">
        <v>0</v>
      </c>
      <c r="W74" s="229"/>
      <c r="X74" s="229">
        <v>0</v>
      </c>
      <c r="Y74" s="229"/>
      <c r="Z74" s="229" t="s">
        <v>396</v>
      </c>
      <c r="AA74" s="229"/>
      <c r="AB74" s="229">
        <v>0</v>
      </c>
      <c r="AC74" s="229">
        <v>0</v>
      </c>
    </row>
    <row r="75" spans="1:29" s="223" customFormat="1" x14ac:dyDescent="0.25">
      <c r="A75" s="220" t="s">
        <v>56</v>
      </c>
      <c r="B75" s="221" t="s">
        <v>122</v>
      </c>
      <c r="C75" s="229"/>
      <c r="D75" s="229"/>
      <c r="E75" s="229"/>
      <c r="F75" s="229"/>
      <c r="G75" s="229"/>
      <c r="H75" s="229"/>
      <c r="I75" s="229"/>
      <c r="J75" s="229"/>
      <c r="K75" s="229"/>
      <c r="L75" s="229"/>
      <c r="M75" s="229"/>
      <c r="N75" s="229"/>
      <c r="O75" s="307"/>
      <c r="P75" s="229"/>
      <c r="Q75" s="229"/>
      <c r="R75" s="229"/>
      <c r="S75" s="229"/>
      <c r="T75" s="229"/>
      <c r="U75" s="229"/>
      <c r="V75" s="229"/>
      <c r="W75" s="229"/>
      <c r="X75" s="229"/>
      <c r="Y75" s="229"/>
      <c r="Z75" s="229"/>
      <c r="AA75" s="229"/>
      <c r="AB75" s="229"/>
      <c r="AC75" s="229"/>
    </row>
    <row r="76" spans="1:29" s="223" customFormat="1" ht="31.5" x14ac:dyDescent="0.25">
      <c r="A76" s="224" t="s">
        <v>492</v>
      </c>
      <c r="B76" s="227" t="s">
        <v>438</v>
      </c>
      <c r="C76" s="164"/>
      <c r="D76" s="231"/>
      <c r="E76" s="232"/>
      <c r="F76" s="232"/>
      <c r="G76" s="229">
        <v>0</v>
      </c>
      <c r="H76" s="229" t="s">
        <v>396</v>
      </c>
      <c r="I76" s="232"/>
      <c r="J76" s="229">
        <v>0</v>
      </c>
      <c r="K76" s="231"/>
      <c r="L76" s="229" t="s">
        <v>396</v>
      </c>
      <c r="M76" s="231"/>
      <c r="N76" s="229">
        <v>0</v>
      </c>
      <c r="O76" s="307"/>
      <c r="P76" s="229" t="s">
        <v>396</v>
      </c>
      <c r="Q76" s="231"/>
      <c r="R76" s="229">
        <v>0</v>
      </c>
      <c r="S76" s="231"/>
      <c r="T76" s="229" t="s">
        <v>396</v>
      </c>
      <c r="U76" s="231"/>
      <c r="V76" s="229">
        <v>0</v>
      </c>
      <c r="W76" s="231"/>
      <c r="X76" s="229">
        <v>0</v>
      </c>
      <c r="Y76" s="231"/>
      <c r="Z76" s="229" t="s">
        <v>396</v>
      </c>
      <c r="AA76" s="231"/>
      <c r="AB76" s="229">
        <v>0</v>
      </c>
      <c r="AC76" s="229">
        <v>0</v>
      </c>
    </row>
    <row r="77" spans="1:29" s="223" customFormat="1" x14ac:dyDescent="0.25">
      <c r="A77" s="224" t="s">
        <v>493</v>
      </c>
      <c r="B77" s="227" t="s">
        <v>126</v>
      </c>
      <c r="C77" s="229"/>
      <c r="D77" s="229"/>
      <c r="E77" s="229"/>
      <c r="F77" s="229"/>
      <c r="G77" s="229">
        <v>0</v>
      </c>
      <c r="H77" s="229" t="s">
        <v>396</v>
      </c>
      <c r="I77" s="229"/>
      <c r="J77" s="229">
        <v>0</v>
      </c>
      <c r="K77" s="229"/>
      <c r="L77" s="229" t="s">
        <v>396</v>
      </c>
      <c r="M77" s="229"/>
      <c r="N77" s="229">
        <v>0</v>
      </c>
      <c r="O77" s="307"/>
      <c r="P77" s="229" t="s">
        <v>396</v>
      </c>
      <c r="Q77" s="229"/>
      <c r="R77" s="229">
        <v>0</v>
      </c>
      <c r="S77" s="229"/>
      <c r="T77" s="229" t="s">
        <v>396</v>
      </c>
      <c r="U77" s="229"/>
      <c r="V77" s="229">
        <v>0</v>
      </c>
      <c r="W77" s="229"/>
      <c r="X77" s="229">
        <v>0</v>
      </c>
      <c r="Y77" s="229"/>
      <c r="Z77" s="229" t="s">
        <v>396</v>
      </c>
      <c r="AA77" s="229"/>
      <c r="AB77" s="229">
        <v>0</v>
      </c>
      <c r="AC77" s="229">
        <v>0</v>
      </c>
    </row>
    <row r="78" spans="1:29" s="223" customFormat="1" x14ac:dyDescent="0.25">
      <c r="A78" s="224" t="s">
        <v>494</v>
      </c>
      <c r="B78" s="225" t="s">
        <v>418</v>
      </c>
      <c r="C78" s="302"/>
      <c r="D78" s="309"/>
      <c r="E78" s="229"/>
      <c r="F78" s="229"/>
      <c r="G78" s="229">
        <v>0</v>
      </c>
      <c r="H78" s="229" t="s">
        <v>396</v>
      </c>
      <c r="I78" s="229"/>
      <c r="J78" s="229">
        <v>0</v>
      </c>
      <c r="K78" s="229"/>
      <c r="L78" s="229" t="s">
        <v>396</v>
      </c>
      <c r="M78" s="229"/>
      <c r="N78" s="229">
        <v>0</v>
      </c>
      <c r="O78" s="307"/>
      <c r="P78" s="229" t="s">
        <v>396</v>
      </c>
      <c r="Q78" s="229"/>
      <c r="R78" s="229">
        <v>0</v>
      </c>
      <c r="S78" s="229"/>
      <c r="T78" s="229" t="s">
        <v>396</v>
      </c>
      <c r="U78" s="229"/>
      <c r="V78" s="229">
        <v>0</v>
      </c>
      <c r="W78" s="229"/>
      <c r="X78" s="229">
        <v>0</v>
      </c>
      <c r="Y78" s="229"/>
      <c r="Z78" s="229" t="s">
        <v>396</v>
      </c>
      <c r="AA78" s="229"/>
      <c r="AB78" s="229">
        <v>0</v>
      </c>
      <c r="AC78" s="229">
        <v>0</v>
      </c>
    </row>
    <row r="79" spans="1:29" s="223" customFormat="1" x14ac:dyDescent="0.25">
      <c r="A79" s="224" t="s">
        <v>495</v>
      </c>
      <c r="B79" s="225" t="s">
        <v>443</v>
      </c>
      <c r="C79" s="229"/>
      <c r="D79" s="229"/>
      <c r="E79" s="229"/>
      <c r="F79" s="229"/>
      <c r="G79" s="229">
        <v>0</v>
      </c>
      <c r="H79" s="229" t="s">
        <v>396</v>
      </c>
      <c r="I79" s="229"/>
      <c r="J79" s="229">
        <v>0</v>
      </c>
      <c r="K79" s="229"/>
      <c r="L79" s="229" t="s">
        <v>396</v>
      </c>
      <c r="M79" s="229"/>
      <c r="N79" s="229">
        <v>0</v>
      </c>
      <c r="O79" s="307"/>
      <c r="P79" s="229" t="s">
        <v>396</v>
      </c>
      <c r="Q79" s="229"/>
      <c r="R79" s="229">
        <v>0</v>
      </c>
      <c r="S79" s="229"/>
      <c r="T79" s="229" t="s">
        <v>396</v>
      </c>
      <c r="U79" s="229"/>
      <c r="V79" s="229">
        <v>0</v>
      </c>
      <c r="W79" s="229"/>
      <c r="X79" s="229">
        <v>0</v>
      </c>
      <c r="Y79" s="229"/>
      <c r="Z79" s="229" t="s">
        <v>396</v>
      </c>
      <c r="AA79" s="229"/>
      <c r="AB79" s="229">
        <v>0</v>
      </c>
      <c r="AC79" s="229">
        <v>0</v>
      </c>
    </row>
    <row r="80" spans="1:29" s="223" customFormat="1" x14ac:dyDescent="0.25">
      <c r="A80" s="224" t="s">
        <v>496</v>
      </c>
      <c r="B80" s="225" t="s">
        <v>445</v>
      </c>
      <c r="C80" s="164"/>
      <c r="D80" s="231"/>
      <c r="E80" s="232"/>
      <c r="F80" s="232"/>
      <c r="G80" s="229">
        <v>0</v>
      </c>
      <c r="H80" s="229" t="s">
        <v>396</v>
      </c>
      <c r="I80" s="232"/>
      <c r="J80" s="229">
        <v>0</v>
      </c>
      <c r="K80" s="231"/>
      <c r="L80" s="229" t="s">
        <v>396</v>
      </c>
      <c r="M80" s="231"/>
      <c r="N80" s="229">
        <v>0</v>
      </c>
      <c r="O80" s="307"/>
      <c r="P80" s="229" t="s">
        <v>396</v>
      </c>
      <c r="Q80" s="231"/>
      <c r="R80" s="229">
        <v>0</v>
      </c>
      <c r="S80" s="231"/>
      <c r="T80" s="229" t="s">
        <v>396</v>
      </c>
      <c r="U80" s="231"/>
      <c r="V80" s="229">
        <v>0</v>
      </c>
      <c r="W80" s="231"/>
      <c r="X80" s="229">
        <v>0</v>
      </c>
      <c r="Y80" s="231"/>
      <c r="Z80" s="229" t="s">
        <v>396</v>
      </c>
      <c r="AA80" s="231"/>
      <c r="AB80" s="229">
        <v>0</v>
      </c>
      <c r="AC80" s="229">
        <v>0</v>
      </c>
    </row>
    <row r="81" spans="1:29" s="223" customFormat="1" x14ac:dyDescent="0.25">
      <c r="A81" s="224" t="s">
        <v>497</v>
      </c>
      <c r="B81" s="225" t="s">
        <v>447</v>
      </c>
      <c r="C81" s="164"/>
      <c r="D81" s="231"/>
      <c r="E81" s="232"/>
      <c r="F81" s="232"/>
      <c r="G81" s="229">
        <v>0</v>
      </c>
      <c r="H81" s="229" t="s">
        <v>396</v>
      </c>
      <c r="I81" s="232"/>
      <c r="J81" s="229">
        <v>0</v>
      </c>
      <c r="K81" s="231"/>
      <c r="L81" s="229" t="s">
        <v>396</v>
      </c>
      <c r="M81" s="231"/>
      <c r="N81" s="229">
        <v>0</v>
      </c>
      <c r="O81" s="307"/>
      <c r="P81" s="229" t="s">
        <v>396</v>
      </c>
      <c r="Q81" s="231"/>
      <c r="R81" s="229">
        <v>0</v>
      </c>
      <c r="S81" s="231"/>
      <c r="T81" s="229" t="s">
        <v>396</v>
      </c>
      <c r="U81" s="231"/>
      <c r="V81" s="229">
        <v>0</v>
      </c>
      <c r="W81" s="231"/>
      <c r="X81" s="229">
        <v>0</v>
      </c>
      <c r="Y81" s="231"/>
      <c r="Z81" s="229" t="s">
        <v>396</v>
      </c>
      <c r="AA81" s="231"/>
      <c r="AB81" s="229">
        <v>0</v>
      </c>
      <c r="AC81" s="229">
        <v>0</v>
      </c>
    </row>
    <row r="82" spans="1:29" s="223" customFormat="1" x14ac:dyDescent="0.25">
      <c r="A82" s="224" t="s">
        <v>498</v>
      </c>
      <c r="B82" s="225" t="s">
        <v>449</v>
      </c>
      <c r="C82" s="164"/>
      <c r="D82" s="231"/>
      <c r="E82" s="232"/>
      <c r="F82" s="232"/>
      <c r="G82" s="229">
        <v>0</v>
      </c>
      <c r="H82" s="229" t="s">
        <v>396</v>
      </c>
      <c r="I82" s="232"/>
      <c r="J82" s="229">
        <v>0</v>
      </c>
      <c r="K82" s="231"/>
      <c r="L82" s="229" t="s">
        <v>396</v>
      </c>
      <c r="M82" s="231"/>
      <c r="N82" s="229">
        <v>0</v>
      </c>
      <c r="O82" s="307"/>
      <c r="P82" s="229" t="s">
        <v>396</v>
      </c>
      <c r="Q82" s="231"/>
      <c r="R82" s="229">
        <v>0</v>
      </c>
      <c r="S82" s="231"/>
      <c r="T82" s="229" t="s">
        <v>396</v>
      </c>
      <c r="U82" s="231"/>
      <c r="V82" s="229">
        <v>0</v>
      </c>
      <c r="W82" s="231"/>
      <c r="X82" s="229">
        <v>0</v>
      </c>
      <c r="Y82" s="231"/>
      <c r="Z82" s="229" t="s">
        <v>396</v>
      </c>
      <c r="AA82" s="231"/>
      <c r="AB82" s="229">
        <v>0</v>
      </c>
      <c r="AC82" s="229">
        <v>0</v>
      </c>
    </row>
    <row r="83" spans="1:29" s="223" customFormat="1" x14ac:dyDescent="0.25">
      <c r="A83" s="224" t="s">
        <v>499</v>
      </c>
      <c r="B83" s="225" t="s">
        <v>451</v>
      </c>
      <c r="C83" s="164"/>
      <c r="D83" s="231"/>
      <c r="E83" s="232"/>
      <c r="F83" s="232"/>
      <c r="G83" s="229">
        <v>0</v>
      </c>
      <c r="H83" s="229" t="s">
        <v>396</v>
      </c>
      <c r="I83" s="232"/>
      <c r="J83" s="229">
        <v>0</v>
      </c>
      <c r="K83" s="231"/>
      <c r="L83" s="229" t="s">
        <v>396</v>
      </c>
      <c r="M83" s="231"/>
      <c r="N83" s="229">
        <v>0</v>
      </c>
      <c r="O83" s="307"/>
      <c r="P83" s="229" t="s">
        <v>396</v>
      </c>
      <c r="Q83" s="231"/>
      <c r="R83" s="229">
        <v>0</v>
      </c>
      <c r="S83" s="231"/>
      <c r="T83" s="229" t="s">
        <v>396</v>
      </c>
      <c r="U83" s="231"/>
      <c r="V83" s="229">
        <v>0</v>
      </c>
      <c r="W83" s="231"/>
      <c r="X83" s="229">
        <v>0</v>
      </c>
      <c r="Y83" s="231"/>
      <c r="Z83" s="229" t="s">
        <v>396</v>
      </c>
      <c r="AA83" s="231"/>
      <c r="AB83" s="229">
        <v>0</v>
      </c>
      <c r="AC83" s="229">
        <v>0</v>
      </c>
    </row>
    <row r="84" spans="1:29" s="223" customFormat="1" x14ac:dyDescent="0.25">
      <c r="A84" s="224" t="s">
        <v>500</v>
      </c>
      <c r="B84" s="225" t="s">
        <v>453</v>
      </c>
      <c r="C84" s="164"/>
      <c r="D84" s="231"/>
      <c r="E84" s="232"/>
      <c r="F84" s="232"/>
      <c r="G84" s="229">
        <v>0</v>
      </c>
      <c r="H84" s="229" t="s">
        <v>396</v>
      </c>
      <c r="I84" s="232"/>
      <c r="J84" s="229">
        <v>0</v>
      </c>
      <c r="K84" s="231"/>
      <c r="L84" s="229" t="s">
        <v>396</v>
      </c>
      <c r="M84" s="231"/>
      <c r="N84" s="229">
        <v>0</v>
      </c>
      <c r="O84" s="307"/>
      <c r="P84" s="229" t="s">
        <v>396</v>
      </c>
      <c r="Q84" s="231"/>
      <c r="R84" s="229">
        <v>0</v>
      </c>
      <c r="S84" s="231"/>
      <c r="T84" s="229" t="s">
        <v>396</v>
      </c>
      <c r="U84" s="231"/>
      <c r="V84" s="229">
        <v>0</v>
      </c>
      <c r="W84" s="231"/>
      <c r="X84" s="229">
        <v>0</v>
      </c>
      <c r="Y84" s="231"/>
      <c r="Z84" s="229" t="s">
        <v>396</v>
      </c>
      <c r="AA84" s="231"/>
      <c r="AB84" s="229">
        <v>0</v>
      </c>
      <c r="AC84" s="229">
        <v>0</v>
      </c>
    </row>
    <row r="85" spans="1:29" s="223" customFormat="1" x14ac:dyDescent="0.25">
      <c r="A85" s="224" t="s">
        <v>501</v>
      </c>
      <c r="B85" s="225" t="s">
        <v>455</v>
      </c>
      <c r="C85" s="164"/>
      <c r="D85" s="231"/>
      <c r="E85" s="232"/>
      <c r="F85" s="232"/>
      <c r="G85" s="229">
        <v>0</v>
      </c>
      <c r="H85" s="229" t="s">
        <v>396</v>
      </c>
      <c r="I85" s="232"/>
      <c r="J85" s="229">
        <v>0</v>
      </c>
      <c r="K85" s="231"/>
      <c r="L85" s="229" t="s">
        <v>396</v>
      </c>
      <c r="M85" s="231"/>
      <c r="N85" s="229">
        <v>0</v>
      </c>
      <c r="O85" s="307"/>
      <c r="P85" s="229" t="s">
        <v>396</v>
      </c>
      <c r="Q85" s="231"/>
      <c r="R85" s="229">
        <v>0</v>
      </c>
      <c r="S85" s="231"/>
      <c r="T85" s="229" t="s">
        <v>396</v>
      </c>
      <c r="U85" s="231"/>
      <c r="V85" s="229">
        <v>0</v>
      </c>
      <c r="W85" s="231"/>
      <c r="X85" s="229">
        <v>0</v>
      </c>
      <c r="Y85" s="231"/>
      <c r="Z85" s="229" t="s">
        <v>396</v>
      </c>
      <c r="AA85" s="231"/>
      <c r="AB85" s="229">
        <v>0</v>
      </c>
      <c r="AC85" s="229">
        <v>0</v>
      </c>
    </row>
    <row r="86" spans="1:29" s="223" customFormat="1" ht="13.5" customHeight="1" x14ac:dyDescent="0.25">
      <c r="A86" s="224" t="s">
        <v>502</v>
      </c>
      <c r="B86" s="225" t="s">
        <v>457</v>
      </c>
      <c r="C86" s="233"/>
      <c r="D86" s="231"/>
      <c r="E86" s="232"/>
      <c r="F86" s="232"/>
      <c r="G86" s="229">
        <v>0</v>
      </c>
      <c r="H86" s="229" t="s">
        <v>396</v>
      </c>
      <c r="I86" s="232"/>
      <c r="J86" s="229">
        <v>0</v>
      </c>
      <c r="K86" s="231"/>
      <c r="L86" s="229" t="s">
        <v>396</v>
      </c>
      <c r="M86" s="231"/>
      <c r="N86" s="229">
        <v>0</v>
      </c>
      <c r="O86" s="307"/>
      <c r="P86" s="229" t="s">
        <v>396</v>
      </c>
      <c r="Q86" s="231"/>
      <c r="R86" s="229">
        <v>0</v>
      </c>
      <c r="S86" s="231"/>
      <c r="T86" s="229" t="s">
        <v>396</v>
      </c>
      <c r="U86" s="231"/>
      <c r="V86" s="229">
        <v>0</v>
      </c>
      <c r="W86" s="231"/>
      <c r="X86" s="229">
        <v>0</v>
      </c>
      <c r="Y86" s="231"/>
      <c r="Z86" s="229" t="s">
        <v>396</v>
      </c>
      <c r="AA86" s="231"/>
      <c r="AB86" s="229">
        <v>0</v>
      </c>
      <c r="AC86" s="22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3" t="str">
        <f>'1. паспорт местоположение'!$A$9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8.25" customHeight="1"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3" t="str">
        <f>'6.2. Паспорт фин осв ввод'!A11:AC11</f>
        <v>O_NS1100.PS.0017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1" customFormat="1" x14ac:dyDescent="0.25">
      <c r="A21" s="411" t="s">
        <v>358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52</v>
      </c>
      <c r="B22" s="415" t="s">
        <v>24</v>
      </c>
      <c r="C22" s="412" t="s">
        <v>51</v>
      </c>
      <c r="D22" s="412" t="s">
        <v>50</v>
      </c>
      <c r="E22" s="418" t="s">
        <v>369</v>
      </c>
      <c r="F22" s="419"/>
      <c r="G22" s="419"/>
      <c r="H22" s="419"/>
      <c r="I22" s="419"/>
      <c r="J22" s="419"/>
      <c r="K22" s="419"/>
      <c r="L22" s="420"/>
      <c r="M22" s="412" t="s">
        <v>49</v>
      </c>
      <c r="N22" s="412" t="s">
        <v>48</v>
      </c>
      <c r="O22" s="412" t="s">
        <v>47</v>
      </c>
      <c r="P22" s="421" t="s">
        <v>179</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1" customFormat="1" ht="64.5" customHeight="1" x14ac:dyDescent="0.25">
      <c r="A23" s="413"/>
      <c r="B23" s="416"/>
      <c r="C23" s="413"/>
      <c r="D23" s="413"/>
      <c r="E23" s="427" t="s">
        <v>23</v>
      </c>
      <c r="F23" s="429" t="s">
        <v>121</v>
      </c>
      <c r="G23" s="429" t="s">
        <v>120</v>
      </c>
      <c r="H23" s="429" t="s">
        <v>119</v>
      </c>
      <c r="I23" s="433" t="s">
        <v>282</v>
      </c>
      <c r="J23" s="433" t="s">
        <v>283</v>
      </c>
      <c r="K23" s="433" t="s">
        <v>284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89" t="s">
        <v>13</v>
      </c>
      <c r="AG24" s="89" t="s">
        <v>12</v>
      </c>
      <c r="AH24" s="90" t="s">
        <v>2</v>
      </c>
      <c r="AI24" s="90" t="s">
        <v>11</v>
      </c>
      <c r="AJ24" s="414"/>
      <c r="AK24" s="414"/>
      <c r="AL24" s="414"/>
      <c r="AM24" s="414"/>
      <c r="AN24" s="414"/>
      <c r="AO24" s="414"/>
      <c r="AP24" s="414"/>
      <c r="AQ24" s="424"/>
      <c r="AR24" s="421"/>
      <c r="AS24" s="421"/>
      <c r="AT24" s="421"/>
      <c r="AU24" s="421"/>
      <c r="AV24" s="4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9"/>
      <c r="B26" s="170"/>
      <c r="C26" s="170"/>
      <c r="D26" s="200"/>
      <c r="E26" s="171"/>
      <c r="F26" s="171"/>
      <c r="G26" s="171"/>
      <c r="H26" s="171"/>
      <c r="I26" s="171"/>
      <c r="J26" s="171"/>
      <c r="K26" s="210"/>
      <c r="L26" s="210"/>
      <c r="M26" s="170"/>
      <c r="N26" s="170"/>
      <c r="O26" s="170"/>
      <c r="P26" s="196"/>
      <c r="Q26" s="170"/>
      <c r="R26" s="196"/>
      <c r="S26" s="170"/>
      <c r="T26" s="170"/>
      <c r="U26" s="170"/>
      <c r="V26" s="170"/>
      <c r="W26" s="170"/>
      <c r="X26" s="173"/>
      <c r="Y26" s="170"/>
      <c r="Z26" s="174"/>
      <c r="AA26" s="173"/>
      <c r="AB26" s="173"/>
      <c r="AC26" s="170"/>
      <c r="AD26" s="172"/>
      <c r="AE26" s="172"/>
      <c r="AF26" s="169"/>
      <c r="AG26" s="170"/>
      <c r="AH26" s="170"/>
      <c r="AI26" s="170"/>
      <c r="AJ26" s="170"/>
      <c r="AK26" s="170"/>
      <c r="AL26" s="174"/>
      <c r="AM26" s="174"/>
      <c r="AN26" s="174"/>
      <c r="AO26" s="174"/>
      <c r="AP26" s="170"/>
      <c r="AQ26" s="170"/>
      <c r="AR26" s="170"/>
      <c r="AS26" s="170"/>
      <c r="AT26" s="170"/>
      <c r="AU26" s="174"/>
      <c r="AV26" s="170"/>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0"/>
      <c r="X27" s="173"/>
      <c r="Y27" s="170"/>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0"/>
      <c r="X28" s="173"/>
      <c r="Y28" s="170"/>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0"/>
      <c r="X29" s="173"/>
      <c r="Y29" s="170"/>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0"/>
      <c r="X30" s="173"/>
      <c r="Y30" s="170"/>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0"/>
      <c r="X31" s="173"/>
      <c r="Y31" s="170"/>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0"/>
      <c r="X32" s="173"/>
      <c r="Y32" s="170"/>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opLeftCell="A9" zoomScale="85" zoomScaleNormal="85" workbookViewId="0">
      <selection activeCell="C26" sqref="C26"/>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39" t="s">
        <v>540</v>
      </c>
      <c r="B5" s="439"/>
    </row>
    <row r="6" spans="1:2" ht="18.75" x14ac:dyDescent="0.3">
      <c r="A6" s="134"/>
      <c r="B6" s="134"/>
    </row>
    <row r="7" spans="1:2" ht="18.75" x14ac:dyDescent="0.25">
      <c r="A7" s="336" t="s">
        <v>9</v>
      </c>
      <c r="B7" s="336"/>
    </row>
    <row r="8" spans="1:2" ht="18.75" x14ac:dyDescent="0.25">
      <c r="A8" s="92"/>
      <c r="B8" s="92"/>
    </row>
    <row r="9" spans="1:2" ht="15.75" x14ac:dyDescent="0.25">
      <c r="A9" s="440" t="str">
        <f>'7. Паспорт отчет о закупке'!A9:AV9</f>
        <v xml:space="preserve"> АО "Россети Тюмень" </v>
      </c>
      <c r="B9" s="440"/>
    </row>
    <row r="10" spans="1:2" ht="18.75" x14ac:dyDescent="0.25">
      <c r="A10" s="437" t="s">
        <v>8</v>
      </c>
      <c r="B10" s="437"/>
    </row>
    <row r="11" spans="1:2" ht="18.75" x14ac:dyDescent="0.25">
      <c r="A11" s="92"/>
      <c r="B11" s="92"/>
    </row>
    <row r="12" spans="1:2" ht="15.75" x14ac:dyDescent="0.25">
      <c r="A12" s="441" t="str">
        <f>'7. Паспорт отчет о закупке'!A12:AV12</f>
        <v>O_NS1100.PS.0017</v>
      </c>
      <c r="B12" s="442"/>
    </row>
    <row r="13" spans="1:2" ht="18.75" x14ac:dyDescent="0.25">
      <c r="A13" s="437" t="s">
        <v>7</v>
      </c>
      <c r="B13" s="437"/>
    </row>
    <row r="14" spans="1:2" ht="18.75" x14ac:dyDescent="0.25">
      <c r="A14" s="10"/>
      <c r="B14" s="10"/>
    </row>
    <row r="15" spans="1:2" ht="97.5" customHeight="1" x14ac:dyDescent="0.25">
      <c r="A15" s="436"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36"/>
    </row>
    <row r="16" spans="1:2" ht="18.75" x14ac:dyDescent="0.25">
      <c r="A16" s="437" t="s">
        <v>6</v>
      </c>
      <c r="B16" s="437"/>
    </row>
    <row r="17" spans="1:3" ht="15.75" x14ac:dyDescent="0.25">
      <c r="A17" s="88"/>
      <c r="B17" s="113"/>
    </row>
    <row r="18" spans="1:3" ht="30" customHeight="1" x14ac:dyDescent="0.25">
      <c r="A18" s="438" t="s">
        <v>359</v>
      </c>
      <c r="B18" s="438"/>
    </row>
    <row r="19" spans="1:3" s="185" customFormat="1" ht="30" customHeight="1" x14ac:dyDescent="0.25">
      <c r="A19" s="328"/>
      <c r="B19" s="328"/>
    </row>
    <row r="20" spans="1:3" ht="15.75" thickBot="1" x14ac:dyDescent="0.3"/>
    <row r="21" spans="1:3" ht="100.5" customHeight="1" x14ac:dyDescent="0.25">
      <c r="A21" s="114" t="s">
        <v>399</v>
      </c>
      <c r="B21" s="115"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C21" s="185"/>
    </row>
    <row r="22" spans="1:3" ht="28.5" x14ac:dyDescent="0.25">
      <c r="A22" s="116" t="s">
        <v>252</v>
      </c>
      <c r="B22" s="117" t="s">
        <v>516</v>
      </c>
      <c r="C22" s="185"/>
    </row>
    <row r="23" spans="1:3" x14ac:dyDescent="0.25">
      <c r="A23" s="116" t="s">
        <v>233</v>
      </c>
      <c r="B23" s="118" t="s">
        <v>525</v>
      </c>
      <c r="C23" s="185"/>
    </row>
    <row r="24" spans="1:3" ht="61.5" customHeight="1" x14ac:dyDescent="0.25">
      <c r="A24" s="116" t="s">
        <v>253</v>
      </c>
      <c r="B24" s="317" t="s">
        <v>542</v>
      </c>
      <c r="C24" s="185"/>
    </row>
    <row r="25" spans="1:3" x14ac:dyDescent="0.25">
      <c r="A25" s="120" t="s">
        <v>254</v>
      </c>
      <c r="B25" s="305">
        <v>2025</v>
      </c>
      <c r="C25" s="185"/>
    </row>
    <row r="26" spans="1:3" ht="28.5" x14ac:dyDescent="0.25">
      <c r="A26" s="120" t="s">
        <v>255</v>
      </c>
      <c r="B26" s="203" t="str">
        <f>'3.3 паспорт описание'!C30</f>
        <v>П</v>
      </c>
      <c r="C26" s="185"/>
    </row>
    <row r="27" spans="1:3" ht="28.5" x14ac:dyDescent="0.25">
      <c r="A27" s="121" t="s">
        <v>507</v>
      </c>
      <c r="B27" s="199">
        <f>'6.2. Паспорт фин осв ввод'!D24</f>
        <v>816.03692599999999</v>
      </c>
      <c r="C27" s="185"/>
    </row>
    <row r="28" spans="1:3" ht="30" x14ac:dyDescent="0.25">
      <c r="A28" s="123" t="s">
        <v>256</v>
      </c>
      <c r="B28" s="162" t="s">
        <v>526</v>
      </c>
      <c r="C28" s="185"/>
    </row>
    <row r="29" spans="1:3" ht="28.5" x14ac:dyDescent="0.25">
      <c r="A29" s="121" t="s">
        <v>257</v>
      </c>
      <c r="B29" s="122"/>
      <c r="C29" s="137"/>
    </row>
    <row r="30" spans="1:3" ht="28.5" x14ac:dyDescent="0.25">
      <c r="A30" s="124" t="s">
        <v>258</v>
      </c>
      <c r="B30" s="125"/>
      <c r="C30" s="185"/>
    </row>
    <row r="31" spans="1:3" x14ac:dyDescent="0.25">
      <c r="A31" s="123" t="s">
        <v>259</v>
      </c>
      <c r="B31" s="119"/>
      <c r="C31" s="185"/>
    </row>
    <row r="32" spans="1:3" ht="30" customHeight="1" thickBot="1" x14ac:dyDescent="0.3">
      <c r="A32" s="126" t="s">
        <v>400</v>
      </c>
      <c r="B32" s="127"/>
      <c r="C32" s="185"/>
    </row>
    <row r="33" spans="1:3" s="129" customFormat="1" ht="42.75" customHeight="1" x14ac:dyDescent="0.25">
      <c r="A33" s="128"/>
      <c r="B33" s="136"/>
    </row>
    <row r="34" spans="1:3" s="129" customFormat="1" x14ac:dyDescent="0.25">
      <c r="A34" s="130" t="s">
        <v>260</v>
      </c>
      <c r="B34" s="131"/>
    </row>
    <row r="35" spans="1:3" s="129" customFormat="1" x14ac:dyDescent="0.25">
      <c r="A35" s="130" t="s">
        <v>261</v>
      </c>
      <c r="B35" s="132"/>
    </row>
    <row r="36" spans="1:3" s="129" customFormat="1" x14ac:dyDescent="0.25">
      <c r="A36" s="130" t="s">
        <v>262</v>
      </c>
      <c r="B36" s="132"/>
    </row>
    <row r="37" spans="1:3" ht="45" customHeight="1" thickBot="1" x14ac:dyDescent="0.3">
      <c r="A37" s="126" t="s">
        <v>401</v>
      </c>
      <c r="B37" s="127"/>
      <c r="C37" s="185"/>
    </row>
    <row r="38" spans="1:3" s="129" customFormat="1" ht="30" customHeight="1" x14ac:dyDescent="0.25">
      <c r="A38" s="130" t="s">
        <v>402</v>
      </c>
      <c r="B38" s="131"/>
    </row>
    <row r="39" spans="1:3" s="129" customFormat="1" x14ac:dyDescent="0.25">
      <c r="A39" s="130" t="s">
        <v>260</v>
      </c>
      <c r="B39" s="131"/>
    </row>
    <row r="40" spans="1:3" s="129" customFormat="1" x14ac:dyDescent="0.25">
      <c r="A40" s="130" t="s">
        <v>261</v>
      </c>
      <c r="B40" s="131"/>
    </row>
    <row r="41" spans="1:3" s="129" customFormat="1" x14ac:dyDescent="0.25">
      <c r="A41" s="130" t="s">
        <v>262</v>
      </c>
      <c r="B41" s="131"/>
    </row>
    <row r="42" spans="1:3" ht="30" customHeight="1" thickBot="1" x14ac:dyDescent="0.3">
      <c r="A42" s="126" t="s">
        <v>403</v>
      </c>
      <c r="B42" s="127"/>
      <c r="C42" s="185"/>
    </row>
    <row r="43" spans="1:3" s="129" customFormat="1" ht="30" customHeight="1" x14ac:dyDescent="0.25">
      <c r="A43" s="130" t="s">
        <v>402</v>
      </c>
      <c r="B43" s="131"/>
    </row>
    <row r="44" spans="1:3" s="129" customFormat="1" x14ac:dyDescent="0.25">
      <c r="A44" s="130" t="s">
        <v>260</v>
      </c>
      <c r="B44" s="131"/>
    </row>
    <row r="45" spans="1:3" s="129" customFormat="1" x14ac:dyDescent="0.25">
      <c r="A45" s="130" t="s">
        <v>261</v>
      </c>
      <c r="B45" s="131"/>
    </row>
    <row r="46" spans="1:3" s="129" customFormat="1" x14ac:dyDescent="0.25">
      <c r="A46" s="130" t="s">
        <v>262</v>
      </c>
      <c r="B46" s="131"/>
    </row>
    <row r="47" spans="1:3" ht="30" customHeight="1" thickBot="1" x14ac:dyDescent="0.3">
      <c r="A47" s="126" t="s">
        <v>263</v>
      </c>
      <c r="B47" s="133"/>
      <c r="C47" s="185"/>
    </row>
    <row r="48" spans="1:3" s="129" customFormat="1" x14ac:dyDescent="0.25">
      <c r="A48" s="130" t="s">
        <v>259</v>
      </c>
      <c r="B48" s="131"/>
    </row>
    <row r="49" spans="1:3" s="129" customFormat="1" x14ac:dyDescent="0.25">
      <c r="A49" s="130" t="s">
        <v>404</v>
      </c>
      <c r="B49" s="131"/>
    </row>
    <row r="50" spans="1:3" s="129" customFormat="1" x14ac:dyDescent="0.25">
      <c r="A50" s="130" t="s">
        <v>405</v>
      </c>
      <c r="B50" s="131"/>
    </row>
    <row r="51" spans="1:3" s="129" customFormat="1" ht="30" customHeight="1" x14ac:dyDescent="0.25">
      <c r="A51" s="130" t="s">
        <v>406</v>
      </c>
      <c r="B51" s="131"/>
    </row>
    <row r="52" spans="1:3" ht="15.75" thickBot="1" x14ac:dyDescent="0.3">
      <c r="A52" s="126" t="s">
        <v>264</v>
      </c>
      <c r="B52" s="183"/>
      <c r="C52" s="185"/>
    </row>
    <row r="53" spans="1:3" ht="15.75" thickBot="1" x14ac:dyDescent="0.3">
      <c r="A53" s="126" t="s">
        <v>265</v>
      </c>
      <c r="B53" s="184"/>
      <c r="C53" s="185"/>
    </row>
    <row r="54" spans="1:3" ht="15.75" thickBot="1" x14ac:dyDescent="0.3">
      <c r="A54" s="126" t="s">
        <v>266</v>
      </c>
      <c r="B54" s="183"/>
      <c r="C54" s="185"/>
    </row>
    <row r="55" spans="1:3" ht="15.75" thickBot="1" x14ac:dyDescent="0.3">
      <c r="A55" s="126" t="s">
        <v>267</v>
      </c>
      <c r="B55" s="184"/>
      <c r="C55" s="185"/>
    </row>
    <row r="56" spans="1:3" ht="15.75" thickBot="1" x14ac:dyDescent="0.3">
      <c r="A56" s="126" t="s">
        <v>268</v>
      </c>
      <c r="B56" s="133" t="s">
        <v>382</v>
      </c>
      <c r="C56" s="185"/>
    </row>
    <row r="57" spans="1:3" s="129" customFormat="1" ht="30" customHeight="1" x14ac:dyDescent="0.25">
      <c r="A57" s="130" t="s">
        <v>269</v>
      </c>
      <c r="B57" s="131" t="s">
        <v>519</v>
      </c>
    </row>
    <row r="58" spans="1:3" s="129" customFormat="1" x14ac:dyDescent="0.25">
      <c r="A58" s="130" t="s">
        <v>270</v>
      </c>
      <c r="B58" s="131"/>
    </row>
    <row r="59" spans="1:3" s="129" customFormat="1" x14ac:dyDescent="0.25">
      <c r="A59" s="130" t="s">
        <v>271</v>
      </c>
      <c r="B59" s="131" t="s">
        <v>382</v>
      </c>
    </row>
    <row r="60" spans="1:3" s="129" customFormat="1" x14ac:dyDescent="0.25">
      <c r="A60" s="130" t="s">
        <v>512</v>
      </c>
      <c r="B60" s="131"/>
    </row>
    <row r="61" spans="1:3" s="129" customFormat="1" x14ac:dyDescent="0.25">
      <c r="A61" s="130" t="s">
        <v>272</v>
      </c>
      <c r="B61" s="131" t="s">
        <v>382</v>
      </c>
    </row>
    <row r="62" spans="1:3" ht="30" customHeight="1" thickBot="1" x14ac:dyDescent="0.3">
      <c r="A62" s="126" t="s">
        <v>273</v>
      </c>
      <c r="B62" s="204" t="s">
        <v>514</v>
      </c>
      <c r="C62" s="185"/>
    </row>
    <row r="63" spans="1:3" ht="30" customHeight="1" thickBot="1" x14ac:dyDescent="0.3">
      <c r="A63" s="126" t="s">
        <v>274</v>
      </c>
      <c r="B63" s="204" t="s">
        <v>514</v>
      </c>
      <c r="C63" s="185"/>
    </row>
    <row r="64" spans="1:3" s="129" customFormat="1" x14ac:dyDescent="0.25">
      <c r="A64" s="130" t="s">
        <v>259</v>
      </c>
      <c r="B64" s="205" t="s">
        <v>382</v>
      </c>
    </row>
    <row r="65" spans="1:3" s="129" customFormat="1" x14ac:dyDescent="0.25">
      <c r="A65" s="130" t="s">
        <v>407</v>
      </c>
      <c r="B65" s="205" t="s">
        <v>382</v>
      </c>
    </row>
    <row r="66" spans="1:3" s="129" customFormat="1" x14ac:dyDescent="0.25">
      <c r="A66" s="130" t="s">
        <v>408</v>
      </c>
      <c r="B66" s="205" t="s">
        <v>382</v>
      </c>
    </row>
    <row r="67" spans="1:3" ht="15.75" thickBot="1" x14ac:dyDescent="0.3">
      <c r="A67" s="126" t="s">
        <v>275</v>
      </c>
      <c r="B67" s="206"/>
      <c r="C67" s="185"/>
    </row>
    <row r="68" spans="1:3" ht="15.75" thickBot="1" x14ac:dyDescent="0.3">
      <c r="A68" s="126" t="s">
        <v>276</v>
      </c>
      <c r="B68" s="312"/>
    </row>
    <row r="69" spans="1:3" s="129" customFormat="1" x14ac:dyDescent="0.25">
      <c r="A69" s="130" t="s">
        <v>409</v>
      </c>
      <c r="B69" s="313"/>
      <c r="C69"/>
    </row>
    <row r="70" spans="1:3" s="129" customFormat="1" x14ac:dyDescent="0.25">
      <c r="A70" s="130" t="s">
        <v>410</v>
      </c>
      <c r="B70" s="205" t="s">
        <v>245</v>
      </c>
    </row>
    <row r="71" spans="1:3" s="129" customFormat="1" x14ac:dyDescent="0.25">
      <c r="A71" s="130" t="s">
        <v>411</v>
      </c>
      <c r="B71" s="205" t="s">
        <v>245</v>
      </c>
    </row>
    <row r="72" spans="1:3" ht="30" customHeight="1" thickBot="1" x14ac:dyDescent="0.3">
      <c r="A72" s="126" t="s">
        <v>277</v>
      </c>
      <c r="B72" s="204" t="s">
        <v>515</v>
      </c>
      <c r="C72" s="185"/>
    </row>
    <row r="73" spans="1:3" ht="30" customHeight="1" thickBot="1" x14ac:dyDescent="0.3">
      <c r="A73" s="126" t="s">
        <v>278</v>
      </c>
      <c r="B73" s="206" t="s">
        <v>425</v>
      </c>
      <c r="C73" s="185"/>
    </row>
    <row r="74" spans="1:3" s="129" customFormat="1" x14ac:dyDescent="0.25">
      <c r="A74" s="130" t="s">
        <v>412</v>
      </c>
      <c r="B74" s="131" t="s">
        <v>382</v>
      </c>
    </row>
    <row r="75" spans="1:3" s="129" customFormat="1" ht="30" customHeight="1" x14ac:dyDescent="0.25">
      <c r="A75" s="130" t="s">
        <v>413</v>
      </c>
      <c r="B75" s="131" t="s">
        <v>382</v>
      </c>
    </row>
    <row r="76" spans="1:3" s="129" customFormat="1" x14ac:dyDescent="0.25">
      <c r="A76" s="130" t="s">
        <v>414</v>
      </c>
      <c r="B76" s="131" t="s">
        <v>382</v>
      </c>
    </row>
    <row r="77" spans="1:3" s="129" customFormat="1" x14ac:dyDescent="0.25">
      <c r="A77" s="130" t="s">
        <v>415</v>
      </c>
      <c r="B77" s="131" t="s">
        <v>382</v>
      </c>
    </row>
    <row r="78" spans="1:3" s="129" customFormat="1" x14ac:dyDescent="0.25">
      <c r="A78" s="130" t="s">
        <v>416</v>
      </c>
      <c r="B78" s="131" t="s">
        <v>382</v>
      </c>
    </row>
    <row r="79" spans="1:3" x14ac:dyDescent="0.25">
      <c r="C79"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2023-10-27T12:16:00Z</cp:lastPrinted>
  <dcterms:created xsi:type="dcterms:W3CDTF">2015-08-16T15:31:05Z</dcterms:created>
  <dcterms:modified xsi:type="dcterms:W3CDTF">2024-11-29T12:39:29Z</dcterms:modified>
</cp:coreProperties>
</file>