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NS2000.KL.0003\"/>
    </mc:Choice>
  </mc:AlternateContent>
  <bookViews>
    <workbookView xWindow="0" yWindow="0" windowWidth="29010" windowHeight="132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K26" i="27" l="1"/>
  <c r="A15" i="27" l="1"/>
  <c r="A5" i="27"/>
  <c r="C49" i="7"/>
  <c r="C48" i="7"/>
  <c r="A69" i="27" l="1"/>
  <c r="AP29" i="27" l="1"/>
  <c r="AP30" i="27" s="1"/>
  <c r="AP27" i="27" l="1"/>
  <c r="AP28" i="27" l="1"/>
  <c r="A16" i="13" l="1"/>
  <c r="E15" i="14" s="1"/>
  <c r="A15" i="6" l="1"/>
  <c r="C24" i="6" s="1"/>
  <c r="E12" i="14"/>
  <c r="A12" i="16" s="1"/>
  <c r="A11" i="15" s="1"/>
  <c r="A12" i="5" s="1"/>
  <c r="A12" i="22" s="1"/>
  <c r="A12" i="10"/>
  <c r="A12" i="27" s="1"/>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<sst xmlns="http://schemas.openxmlformats.org/spreadsheetml/2006/main" count="1540" uniqueCount="561">
  <si>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</si>
  <si>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</si>
  <si>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</si>
  <si>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</si>
  <si>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</si>
  <si>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</si>
  <si>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</si>
  <si>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</si>
  <si>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</si>
  <si>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</si>
  <si>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</si>
  <si>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</si>
  <si>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</si>
  <si>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</si>
  <si>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</si>
  <si>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</si>
  <si>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</si>
  <si>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</si>
  <si>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</si>
  <si>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</si>
  <si>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</si>
  <si>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</si>
  <si>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</si>
  <si>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</si>
  <si>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</si>
  <si>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</si>
  <si>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</si>
  <si>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</si>
  <si>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</si>
  <si>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</si>
  <si>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</si>
  <si>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</si>
  <si>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</si>
  <si>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</si>
  <si>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</si>
  <si>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</si>
  <si>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</si>
  <si>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</si>
  <si>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</si>
  <si>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</si>
  <si>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</si>
  <si>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</si>
  <si>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</si>
  <si>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</si>
  <si>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</si>
  <si>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</si>
  <si>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</si>
  <si>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</si>
  <si>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</si>
  <si>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</si>
  <si>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</si>
  <si>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</si>
  <si>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</si>
  <si>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</si>
  <si>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</si>
  <si>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</si>
  <si>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</si>
  <si>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</si>
  <si>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</si>
  <si>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</si>
  <si>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</si>
  <si>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</si>
  <si>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</si>
  <si>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</si>
  <si>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</si>
  <si>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</si>
  <si>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</si>
  <si>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</si>
  <si>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</si>
  <si>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</si>
  <si>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</si>
  <si>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</si>
  <si>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</si>
  <si>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</si>
  <si>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</si>
  <si>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</si>
  <si>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</si>
  <si>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</si>
  <si>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</si>
  <si>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</si>
  <si>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</si>
  <si>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</si>
  <si>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</si>
  <si>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</si>
  <si>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</si>
  <si>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</si>
  <si>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</si>
  <si>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</si>
  <si>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</si>
  <si>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</si>
  <si>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</si>
  <si>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</si>
  <si>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</si>
  <si>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</si>
  <si>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</si>
  <si>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</si>
  <si>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</si>
  <si>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</si>
  <si>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</si>
  <si>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</si>
  <si>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</si>
  <si>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</si>
  <si>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</si>
  <si>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</si>
  <si>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</si>
  <si>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</si>
  <si>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</si>
  <si>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</si>
  <si>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</si>
  <si>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</si>
  <si>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</si>
  <si>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</si>
  <si>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</si>
  <si>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</si>
  <si>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</si>
  <si>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</si>
  <si>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</si>
  <si>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</si>
  <si>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</si>
  <si>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</si>
  <si>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</si>
  <si>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</si>
  <si>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</si>
  <si>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</si>
  <si>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</si>
  <si>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</si>
  <si>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</si>
  <si>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</si>
  <si>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</si>
  <si>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</si>
  <si>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</si>
  <si>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</si>
  <si>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</si>
  <si>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</si>
  <si>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</si>
  <si>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</si>
  <si>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</si>
  <si>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</si>
  <si>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</si>
  <si>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</si>
  <si>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</si>
  <si>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</si>
  <si>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</si>
  <si>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</si>
  <si>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</si>
  <si>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</si>
  <si>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</si>
  <si>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</si>
  <si>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</si>
  <si>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</si>
  <si>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</si>
  <si>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</si>
  <si>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</si>
  <si>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</si>
  <si>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</si>
  <si>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</si>
  <si>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</si>
  <si>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</si>
  <si>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</si>
  <si>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</si>
  <si>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</si>
  <si>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</si>
  <si>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</si>
  <si>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</si>
  <si>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</si>
  <si>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</si>
  <si>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</si>
  <si>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</si>
  <si>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</si>
  <si>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</si>
  <si>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</si>
  <si>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</si>
  <si>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</si>
  <si>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</si>
  <si>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</si>
  <si>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</si>
  <si>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</si>
  <si>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</si>
  <si>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</si>
  <si>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</si>
  <si>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</si>
  <si>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</si>
  <si>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</si>
  <si>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</si>
  <si>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</si>
  <si>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</si>
  <si>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</si>
  <si>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</si>
  <si>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</si>
  <si>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</si>
  <si>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</si>
  <si>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</si>
  <si>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</si>
  <si>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</si>
  <si>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</si>
  <si>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</si>
  <si>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</si>
  <si>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</si>
  <si>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</si>
  <si>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</si>
  <si>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</si>
  <si>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</si>
  <si>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</si>
  <si>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</si>
  <si>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</si>
  <si>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</si>
  <si>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</si>
  <si>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</si>
  <si>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</si>
  <si>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</si>
  <si>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</si>
  <si>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</si>
  <si>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</si>
  <si>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</si>
  <si>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</si>
  <si>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</si>
  <si>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</si>
  <si>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</si>
  <si>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</si>
  <si>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</si>
  <si>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</si>
  <si>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</si>
  <si>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</si>
  <si>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</si>
  <si>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</si>
  <si>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</si>
  <si>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</si>
  <si>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</si>
  <si>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</si>
  <si>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</si>
  <si>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</si>
  <si>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</si>
  <si>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</si>
  <si>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</si>
  <si>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</si>
  <si>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</si>
  <si>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</si>
  <si>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</si>
  <si>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</si>
  <si>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</si>
  <si>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</si>
  <si>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</si>
  <si>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</si>
  <si>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</si>
  <si>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</si>
  <si>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</si>
  <si>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</si>
  <si>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</si>
  <si>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</si>
  <si>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</si>
  <si>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</si>
  <si>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</si>
  <si>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</si>
  <si>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</si>
  <si>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</si>
  <si>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</si>
  <si>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</si>
  <si>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</si>
  <si>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</si>
  <si>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</si>
  <si>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</si>
  <si>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</si>
  <si>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</si>
  <si>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</si>
  <si>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</si>
  <si>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</si>
  <si>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</si>
  <si>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</si>
  <si>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</si>
  <si>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</si>
  <si>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</si>
  <si>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</si>
  <si>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</si>
  <si>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</si>
  <si>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</si>
  <si>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</si>
  <si>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</si>
  <si>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</si>
  <si>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</si>
  <si>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</si>
  <si>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</si>
  <si>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</si>
  <si>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</si>
  <si>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</si>
  <si>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</si>
  <si>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</si>
  <si>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</si>
  <si>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</si>
  <si>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</si>
  <si>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</si>
  <si>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</si>
  <si>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</si>
  <si>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</si>
  <si>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</si>
  <si>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</si>
  <si>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</si>
  <si>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</si>
  <si>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</si>
  <si>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</si>
  <si>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</si>
  <si>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</si>
  <si>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</si>
  <si>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</si>
  <si>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</si>
  <si>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</si>
  <si>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</si>
  <si>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</si>
  <si>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</si>
  <si>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</si>
  <si>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</si>
  <si>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</si>
  <si>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</si>
  <si>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</si>
  <si>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</si>
  <si>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</si>
  <si>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</si>
  <si>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</si>
  <si>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</si>
  <si>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</si>
  <si>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</si>
  <si>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</si>
  <si>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</si>
  <si>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</si>
  <si>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</si>
  <si>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</si>
  <si>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</si>
  <si>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</si>
  <si>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</si>
  <si>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</si>
  <si>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</si>
  <si>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</si>
  <si>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</si>
  <si>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</si>
  <si>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</si>
  <si>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</si>
  <si>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</si>
  <si>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</si>
  <si>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</si>
  <si>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</si>
  <si>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</si>
  <si>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</si>
  <si>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</si>
  <si>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</si>
  <si>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</si>
  <si>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</si>
  <si>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</si>
  <si>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</si>
  <si>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</si>
  <si>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</si>
  <si>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</si>
  <si>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</si>
  <si>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</si>
  <si>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</si>
  <si>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</si>
  <si>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</si>
  <si>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</si>
  <si>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</si>
  <si>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</si>
  <si>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</si>
  <si>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</si>
  <si>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</si>
  <si>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</si>
  <si>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</si>
  <si>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</si>
  <si>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</si>
  <si>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</si>
  <si>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</si>
  <si>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</si>
  <si>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</si>
  <si>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</si>
  <si>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</si>
  <si>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</si>
  <si>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</si>
  <si>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</si>
  <si>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</si>
  <si>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</si>
  <si>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</si>
  <si>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</si>
  <si>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</si>
  <si>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</si>
  <si>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</si>
  <si>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</si>
  <si>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</si>
  <si>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</si>
  <si>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</si>
  <si>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</si>
  <si>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</si>
  <si>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</si>
  <si>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</si>
  <si>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</si>
  <si>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</si>
  <si>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</si>
  <si>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</si>
  <si>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</si>
  <si>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</si>
  <si>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</si>
  <si>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</si>
  <si>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</si>
  <si>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</si>
  <si>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</si>
  <si>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</si>
  <si>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</si>
  <si>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</si>
  <si>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</si>
  <si>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</si>
  <si>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</si>
  <si>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</si>
  <si>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</si>
  <si>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</si>
  <si>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</si>
  <si>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</si>
  <si>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</si>
  <si>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</si>
  <si>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</si>
  <si>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</si>
  <si>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</si>
  <si>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</si>
  <si>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</si>
  <si>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</si>
  <si>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</si>
  <si>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</si>
  <si>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</si>
  <si>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</si>
  <si>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</si>
  <si>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</si>
  <si>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</si>
  <si>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</si>
  <si>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</si>
  <si>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</si>
  <si>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</si>
  <si>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</si>
  <si>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</si>
  <si>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</si>
  <si>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</si>
  <si>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</si>
  <si>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</si>
  <si>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</si>
  <si>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</si>
  <si>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</si>
  <si>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</si>
  <si>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</si>
  <si>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</si>
  <si>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</si>
  <si>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</si>
  <si>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</si>
  <si>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</si>
  <si>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</si>
  <si>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</si>
  <si>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</si>
  <si>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</si>
  <si>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</si>
  <si>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</si>
  <si>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</si>
  <si>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</si>
  <si>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</si>
  <si>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</si>
  <si>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</si>
  <si>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</si>
  <si>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</si>
  <si>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</si>
  <si>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</si>
  <si>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</si>
  <si>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</si>
  <si>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</si>
  <si>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</si>
  <si>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</si>
  <si>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</si>
  <si>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</si>
  <si>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</si>
  <si>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</si>
  <si>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</si>
  <si>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</si>
  <si>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</si>
  <si>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</si>
  <si>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</si>
  <si>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</si>
  <si>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</si>
  <si>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</si>
  <si>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</si>
  <si>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</si>
  <si>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</si>
  <si>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</si>
  <si>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</si>
  <si>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</si>
  <si>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</si>
  <si>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</si>
  <si>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</si>
  <si>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</si>
  <si>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</si>
  <si>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</si>
  <si>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</si>
  <si>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</si>
  <si>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</si>
  <si>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</si>
  <si>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</si>
  <si>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</si>
  <si>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</si>
  <si>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</si>
  <si>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</si>
  <si>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</si>
  <si>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</si>
  <si>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</si>
  <si>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</si>
  <si>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</si>
  <si>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</si>
  <si>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</si>
  <si>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</si>
  <si>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</si>
  <si>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</si>
  <si>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</si>
  <si>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</si>
  <si>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</si>
  <si>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</si>
  <si>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</si>
  <si>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</si>
  <si>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2024 год</t>
  </si>
  <si>
    <t xml:space="preserve"> по состоянию на 01.01.2023</t>
  </si>
  <si>
    <t>по состоянию на 01.01.2024</t>
  </si>
  <si>
    <t xml:space="preserve">Факт 2023 года </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</si>
  <si>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</si>
  <si>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</si>
  <si>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</si>
  <si>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</si>
  <si>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Исполнение договора технологического присоединения</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</si>
  <si>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</si>
  <si>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</si>
  <si>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</si>
  <si>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</si>
  <si>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</si>
  <si>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</si>
  <si>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</si>
  <si>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</si>
  <si>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</si>
  <si>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</si>
  <si>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</si>
  <si>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</si>
  <si>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</si>
  <si>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</si>
  <si>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</si>
  <si>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</si>
  <si>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</si>
  <si>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</si>
  <si>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</si>
  <si>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Строительство двух ЛЭП 10кВ</t>
  </si>
  <si>
    <t>Исполнение договора технологического присоединения №Т6/24/0008-ДТП от 18.03.2024</t>
  </si>
  <si>
    <t>Сметная стоимость проекта в ценах  2025 года с НДС, млн. руб.</t>
  </si>
  <si>
    <t>Поставка оборудования не предусмотрена</t>
  </si>
  <si>
    <t>0,3 км ЛЭП</t>
  </si>
  <si>
    <t>не наступил срок реализации</t>
  </si>
  <si>
    <t xml:space="preserve">2х0,15 км; 2 430,67 тыс руб. </t>
  </si>
  <si>
    <t>2 038,793 тыс руб./км</t>
  </si>
  <si>
    <t>№Т6/24/0008-ДТП от 18.03.2024</t>
  </si>
  <si>
    <t>заключен</t>
  </si>
  <si>
    <t>ЯНАО, г. Новый Уренгой, Северный район, кадастровый номер земельного участка 89:11:040101:7758.</t>
  </si>
  <si>
    <t>Вновь сооружаемое ЗРУ 10 кВ Районная котельная №21 с двумя ГПЭС</t>
  </si>
  <si>
    <t>Кабельные наконечники ЛЭП 10 кВ, сооружаемой от яч. 10 кВ №3.7 ЗРУ 10 кВ ПС 110 кВ Ямал</t>
  </si>
  <si>
    <t xml:space="preserve">1.Строительство двух ЛЭП 10 кВ от существующих ячеек 10 кВ №3.7 и №2.5 ЗРУ 10 кВ ПС 110 кВ Ямал до вновь сооружаемого ЗРУ-10 кВ Заявителя, расположенного земельном участке с кадастровым номером 89:11:040101:775, ориентировочной протяженностью 150 м. каждая </t>
  </si>
  <si>
    <t>1, 616 837</t>
  </si>
  <si>
    <t>Кабельные наконечники ЛЭП 10 кВ, сооружаемой от яч. 10 кВ №2.5 ЗРУ 10 кВ ПС 110 кВ Ямал</t>
  </si>
  <si>
    <t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t>
  </si>
  <si>
    <t>O_NS2000.KL.0003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</si>
</sst>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
      <sz val="11"/>
      <name val="Calibri"/>
      <family val="2"/>
      <scheme val="minor"/>
    </font>
    <font>
      <b/>
      <sz val="12"/>
      <color rgb="FFFF0000"/>
      <name val="Times New Roman"/>
      <family val="1"/>
      <charset val="204"/>
    </font>
    <font>
      <b/>
      <sz val="16"/>
      <color rgb="FFFF0000"/>
      <name val="Times New Roman"/>
      <family val="1"/>
      <charset val="204"/>
    </font>
    <font>
      <b/>
      <sz val="11"/>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3" fontId="7" fillId="0" borderId="1" xfId="0" applyNumberFormat="1" applyFont="1" applyBorder="1" applyAlignment="1">
      <alignment horizontal="center" vertical="center"/>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9" fontId="11" fillId="0" borderId="1" xfId="2" applyNumberFormat="1" applyFont="1" applyFill="1" applyBorder="1" applyAlignment="1">
      <alignment horizontal="center" vertical="top" wrapText="1"/>
    </xf>
    <xf numFmtId="0" fontId="11" fillId="0" borderId="1" xfId="1" applyFont="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71" fillId="0" borderId="0" xfId="1" applyFont="1" applyFill="1" applyBorder="1" applyAlignment="1">
      <alignment horizontal="center" vertical="center"/>
    </xf>
    <xf numFmtId="0" fontId="72" fillId="0" borderId="0" xfId="1" applyFont="1" applyFill="1" applyBorder="1" applyAlignment="1">
      <alignment horizontal="center" vertical="center"/>
    </xf>
    <xf numFmtId="14" fontId="70" fillId="0" borderId="5" xfId="0" applyNumberFormat="1" applyFont="1" applyFill="1" applyBorder="1" applyAlignment="1">
      <alignment horizontal="center" vertical="center" wrapText="1"/>
    </xf>
    <xf numFmtId="14" fontId="70" fillId="0" borderId="0" xfId="0" applyNumberFormat="1" applyFont="1" applyFill="1" applyBorder="1" applyAlignment="1">
      <alignment horizontal="center" vertical="center" wrapText="1"/>
    </xf>
    <xf numFmtId="14" fontId="70" fillId="0" borderId="5" xfId="2" applyNumberFormat="1" applyFont="1" applyFill="1" applyBorder="1" applyAlignment="1">
      <alignment horizontal="center" vertical="center"/>
    </xf>
    <xf numFmtId="14" fontId="70" fillId="0" borderId="0"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2" applyFont="1" applyFill="1"/>
    <xf numFmtId="0" fontId="70" fillId="0" borderId="0" xfId="2" applyFont="1" applyFill="1" applyAlignment="1">
      <alignment vertical="center"/>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5" fillId="0" borderId="0" xfId="1" applyFont="1" applyFill="1" applyAlignment="1">
      <alignment horizontal="center" vertical="center"/>
    </xf>
    <xf numFmtId="1" fontId="43" fillId="0" borderId="27" xfId="70" applyNumberFormat="1" applyFont="1" applyFill="1" applyBorder="1" applyAlignment="1">
      <alignment horizontal="center" vertical="center" wrapText="1"/>
    </xf>
    <xf numFmtId="0" fontId="64" fillId="0" borderId="0" xfId="70" applyFont="1" applyAlignment="1" applyProtection="1">
      <alignment horizontal="center" vertical="center" wrapText="1"/>
    </xf>
    <xf numFmtId="0" fontId="43" fillId="0" borderId="0" xfId="2" applyFont="1" applyFill="1"/>
    <xf numFmtId="0" fontId="40" fillId="0" borderId="4" xfId="1"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69"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0"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0" applyFont="1" applyBorder="1" applyAlignment="1">
      <alignment horizontal="center" vertical="center" wrapText="1"/>
    </xf>
    <xf numFmtId="0" fontId="40" fillId="0" borderId="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2" xfId="0"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0" fontId="64"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56"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16116675.991111953</c:v>
                </c:pt>
                <c:pt idx="1">
                  <c:v>31070310.37632101</c:v>
                </c:pt>
                <c:pt idx="2">
                  <c:v>44576079.156133704</c:v>
                </c:pt>
                <c:pt idx="3">
                  <c:v>56774056.040911078</c:v>
                </c:pt>
                <c:pt idx="4">
                  <c:v>67790774.326728627</c:v>
                </c:pt>
                <c:pt idx="5">
                  <c:v>77740534.686839297</c:v>
                </c:pt>
                <c:pt idx="6">
                  <c:v>86726586.813103884</c:v>
                </c:pt>
                <c:pt idx="7">
                  <c:v>94842196.946983725</c:v>
                </c:pt>
                <c:pt idx="8">
                  <c:v>102171612.41288523</c:v>
                </c:pt>
                <c:pt idx="9">
                  <c:v>108790933.06114355</c:v>
                </c:pt>
                <c:pt idx="10">
                  <c:v>114754173.70186289</c:v>
                </c:pt>
              </c:numCache>
            </c:numRef>
          </c:val>
          <c:smooth val="0"/>
          <c:extLst>
            <c:ext xmlns:c16="http://schemas.microsoft.com/office/drawing/2014/chart" uri="{C3380CC4-5D6E-409C-BE32-E72D297353CC}">
              <c16:uniqueId val="{00000000-D677-4BA6-A33F-B3511A5CE4A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18440153.48159029</c:v>
                </c:pt>
                <c:pt idx="1">
                  <c:v>37863669.788515598</c:v>
                </c:pt>
                <c:pt idx="2">
                  <c:v>57857267.758949772</c:v>
                </c:pt>
                <c:pt idx="3">
                  <c:v>78437487.101424009</c:v>
                </c:pt>
                <c:pt idx="4">
                  <c:v>99621341.62742421</c:v>
                </c:pt>
                <c:pt idx="5">
                  <c:v>121426332.56640337</c:v>
                </c:pt>
                <c:pt idx="6">
                  <c:v>143870462.35437021</c:v>
                </c:pt>
                <c:pt idx="7">
                  <c:v>166972248.64446977</c:v>
                </c:pt>
                <c:pt idx="8">
                  <c:v>190750738.77961358</c:v>
                </c:pt>
                <c:pt idx="9">
                  <c:v>215225524.721048</c:v>
                </c:pt>
                <c:pt idx="10">
                  <c:v>240354707.55932269</c:v>
                </c:pt>
              </c:numCache>
            </c:numRef>
          </c:val>
          <c:smooth val="0"/>
          <c:extLst>
            <c:ext xmlns:c16="http://schemas.microsoft.com/office/drawing/2014/chart" uri="{C3380CC4-5D6E-409C-BE32-E72D297353CC}">
              <c16:uniqueId val="{00000001-D677-4BA6-A33F-B3511A5CE4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20&#1054;&#1041;&#1066;&#1045;&#1050;&#1058;&#1067;%20&#1058;&#1045;&#1061;&#1053;&#1040;&#1056;&#1048;\!%20&#1044;&#1054;&#1043;&#1054;&#1042;&#1054;&#1056;&#1040;%20&#1058;&#1055;%202024\2.%20&#1050;&#1086;&#1090;&#1077;&#1083;&#1100;&#1085;&#1072;&#1103;\&#1042;&#1072;&#1088;%203\&#1053;&#1072;%20&#1082;&#1086;&#1084;&#1080;&#1089;&#1089;&#1080;&#1102;\6.%20&#1056;&#1069;&#1060;\4.%20O_TP2000.KL.000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2 ЛЭП 10 кВ от ячеек № 3.7 и № 2.5 ЗРУ 10 кВ ПС 110 кВ Ямал до вновь сооружаемого АО "УКК" ЗРУ-10 кВ Районной котельной №21 с двумя ГПЭС (строительство КЛ 10 кВ протяженностью 2х0,15 км)</v>
          </cell>
        </row>
        <row r="11">
          <cell r="D11">
            <v>1</v>
          </cell>
        </row>
        <row r="12">
          <cell r="D12">
            <v>0</v>
          </cell>
        </row>
        <row r="13">
          <cell r="D13">
            <v>5</v>
          </cell>
        </row>
        <row r="16">
          <cell r="D16">
            <v>1</v>
          </cell>
        </row>
        <row r="26">
          <cell r="B26">
            <v>45292</v>
          </cell>
        </row>
        <row r="27">
          <cell r="D27">
            <v>51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21.42578125" style="261" customWidth="1"/>
    <col min="5" max="5" width="14.42578125" style="26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D1" s="16"/>
      <c r="E1" s="16"/>
      <c r="F1" s="16"/>
      <c r="G1" s="16"/>
    </row>
    <row r="2" spans="1:22" s="12" customFormat="1" ht="18.75" customHeight="1" x14ac:dyDescent="0.3">
      <c r="A2" s="18"/>
      <c r="C2" s="15" t="s">
        <v>10</v>
      </c>
      <c r="D2" s="16"/>
      <c r="E2" s="16"/>
      <c r="F2" s="16"/>
      <c r="G2" s="16"/>
    </row>
    <row r="3" spans="1:22" s="12" customFormat="1" ht="18.75" x14ac:dyDescent="0.3">
      <c r="A3" s="17"/>
      <c r="C3" s="15" t="s">
        <v>68</v>
      </c>
      <c r="D3" s="16"/>
      <c r="E3" s="16"/>
      <c r="F3" s="16"/>
      <c r="G3" s="16"/>
    </row>
    <row r="4" spans="1:22" s="12" customFormat="1" ht="18.75" x14ac:dyDescent="0.3">
      <c r="A4" s="17"/>
      <c r="D4" s="16"/>
      <c r="E4" s="16"/>
      <c r="F4" s="16"/>
      <c r="G4" s="16"/>
      <c r="H4" s="15"/>
    </row>
    <row r="5" spans="1:22" s="12" customFormat="1" ht="15.75" x14ac:dyDescent="0.25">
      <c r="A5" s="298" t="s">
        <v>515</v>
      </c>
      <c r="B5" s="298"/>
      <c r="C5" s="298"/>
      <c r="D5" s="149"/>
      <c r="E5" s="149"/>
      <c r="F5" s="149"/>
      <c r="G5" s="149"/>
      <c r="H5" s="149"/>
      <c r="I5" s="149"/>
      <c r="J5" s="149"/>
    </row>
    <row r="6" spans="1:22" s="12" customFormat="1" ht="18.75" x14ac:dyDescent="0.3">
      <c r="A6" s="17"/>
      <c r="D6" s="16"/>
      <c r="E6" s="16"/>
      <c r="F6" s="16"/>
      <c r="G6" s="16"/>
      <c r="H6" s="15"/>
    </row>
    <row r="7" spans="1:22" s="12" customFormat="1" ht="18.75" x14ac:dyDescent="0.2">
      <c r="A7" s="302" t="s">
        <v>9</v>
      </c>
      <c r="B7" s="302"/>
      <c r="C7" s="302"/>
      <c r="D7" s="183"/>
      <c r="E7" s="183"/>
      <c r="F7" s="13"/>
      <c r="G7" s="13"/>
      <c r="H7" s="13"/>
      <c r="I7" s="13"/>
      <c r="J7" s="13"/>
      <c r="K7" s="13"/>
      <c r="L7" s="13"/>
      <c r="M7" s="13"/>
      <c r="N7" s="13"/>
      <c r="O7" s="13"/>
      <c r="P7" s="13"/>
      <c r="Q7" s="13"/>
      <c r="R7" s="13"/>
      <c r="S7" s="13"/>
      <c r="T7" s="13"/>
      <c r="U7" s="13"/>
      <c r="V7" s="13"/>
    </row>
    <row r="8" spans="1:22" s="12" customFormat="1" ht="18.75" x14ac:dyDescent="0.2">
      <c r="A8" s="14"/>
      <c r="B8" s="14"/>
      <c r="C8" s="14"/>
      <c r="D8" s="255"/>
      <c r="E8" s="255"/>
      <c r="F8" s="14"/>
      <c r="G8" s="14"/>
      <c r="H8" s="14"/>
      <c r="I8" s="13"/>
      <c r="J8" s="13"/>
      <c r="K8" s="13"/>
      <c r="L8" s="13"/>
      <c r="M8" s="13"/>
      <c r="N8" s="13"/>
      <c r="O8" s="13"/>
      <c r="P8" s="13"/>
      <c r="Q8" s="13"/>
      <c r="R8" s="13"/>
      <c r="S8" s="13"/>
      <c r="T8" s="13"/>
      <c r="U8" s="13"/>
      <c r="V8" s="13"/>
    </row>
    <row r="9" spans="1:22" s="12" customFormat="1" ht="18.75" x14ac:dyDescent="0.2">
      <c r="A9" s="303" t="s">
        <v>453</v>
      </c>
      <c r="B9" s="303"/>
      <c r="C9" s="303"/>
      <c r="D9" s="184"/>
      <c r="E9" s="184"/>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185"/>
      <c r="E10" s="185"/>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255"/>
      <c r="E11" s="255"/>
      <c r="F11" s="14"/>
      <c r="G11" s="14"/>
      <c r="H11" s="14"/>
      <c r="I11" s="13"/>
      <c r="J11" s="13"/>
      <c r="K11" s="13"/>
      <c r="L11" s="13"/>
      <c r="M11" s="13"/>
      <c r="N11" s="13"/>
      <c r="O11" s="13"/>
      <c r="P11" s="13"/>
      <c r="Q11" s="13"/>
      <c r="R11" s="13"/>
      <c r="S11" s="13"/>
      <c r="T11" s="13"/>
      <c r="U11" s="13"/>
      <c r="V11" s="13"/>
    </row>
    <row r="12" spans="1:22" s="12" customFormat="1" ht="18.75" x14ac:dyDescent="0.2">
      <c r="A12" s="304" t="s">
        <v>560</v>
      </c>
      <c r="B12" s="304"/>
      <c r="C12" s="304"/>
      <c r="D12" s="184"/>
      <c r="E12" s="184"/>
      <c r="F12" s="8"/>
      <c r="G12" s="8"/>
      <c r="H12" s="8"/>
      <c r="I12" s="13"/>
      <c r="J12" s="13"/>
      <c r="K12" s="13"/>
      <c r="L12" s="13"/>
      <c r="M12" s="13"/>
      <c r="N12" s="13"/>
      <c r="O12" s="13"/>
      <c r="P12" s="13"/>
      <c r="Q12" s="13"/>
      <c r="R12" s="13"/>
      <c r="S12" s="13"/>
      <c r="T12" s="13"/>
      <c r="U12" s="13"/>
      <c r="V12" s="13"/>
    </row>
    <row r="13" spans="1:22" s="12" customFormat="1" ht="18.75" x14ac:dyDescent="0.2">
      <c r="A13" s="299" t="s">
        <v>7</v>
      </c>
      <c r="B13" s="299"/>
      <c r="C13" s="299"/>
      <c r="D13" s="185"/>
      <c r="E13" s="185"/>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254"/>
      <c r="E14" s="254"/>
      <c r="F14" s="10"/>
      <c r="G14" s="10"/>
      <c r="H14" s="10"/>
      <c r="I14" s="10"/>
      <c r="J14" s="10"/>
      <c r="K14" s="10"/>
      <c r="L14" s="10"/>
      <c r="M14" s="10"/>
      <c r="N14" s="10"/>
      <c r="O14" s="10"/>
      <c r="P14" s="10"/>
      <c r="Q14" s="10"/>
      <c r="R14" s="10"/>
      <c r="S14" s="10"/>
      <c r="T14" s="10"/>
      <c r="U14" s="10"/>
      <c r="V14" s="10"/>
    </row>
    <row r="15" spans="1:22" s="3" customFormat="1" ht="42.75" customHeight="1" x14ac:dyDescent="0.2">
      <c r="A15" s="305" t="s">
        <v>559</v>
      </c>
      <c r="B15" s="305"/>
      <c r="C15" s="305"/>
      <c r="D15" s="184"/>
      <c r="E15" s="184"/>
      <c r="F15" s="8"/>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185"/>
      <c r="E16" s="185"/>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57"/>
      <c r="E17" s="257"/>
      <c r="F17" s="4"/>
      <c r="G17" s="4"/>
      <c r="H17" s="4"/>
      <c r="I17" s="4"/>
      <c r="J17" s="4"/>
      <c r="K17" s="4"/>
      <c r="L17" s="4"/>
      <c r="M17" s="4"/>
      <c r="N17" s="4"/>
      <c r="O17" s="4"/>
      <c r="P17" s="4"/>
      <c r="Q17" s="4"/>
      <c r="R17" s="4"/>
      <c r="S17" s="4"/>
    </row>
    <row r="18" spans="1:22" s="3" customFormat="1" ht="15" customHeight="1" x14ac:dyDescent="0.2">
      <c r="A18" s="300" t="s">
        <v>435</v>
      </c>
      <c r="B18" s="301"/>
      <c r="C18" s="301"/>
      <c r="D18" s="258"/>
      <c r="E18" s="258"/>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85"/>
      <c r="E19" s="185"/>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259"/>
      <c r="E20" s="259"/>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259"/>
      <c r="E21" s="259"/>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195" t="s">
        <v>520</v>
      </c>
      <c r="D22" s="259"/>
      <c r="E22" s="259"/>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0" t="s">
        <v>64</v>
      </c>
      <c r="C23" s="189" t="s">
        <v>521</v>
      </c>
      <c r="D23" s="259"/>
      <c r="E23" s="259"/>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7"/>
      <c r="C24" s="297"/>
      <c r="D24" s="259"/>
      <c r="E24" s="259"/>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385</v>
      </c>
      <c r="C25" s="157" t="s">
        <v>454</v>
      </c>
      <c r="D25" s="259"/>
      <c r="E25" s="259"/>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455</v>
      </c>
      <c r="D26" s="259"/>
      <c r="E26" s="259"/>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522</v>
      </c>
      <c r="D27" s="259"/>
      <c r="E27" s="259"/>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386</v>
      </c>
      <c r="C28" s="157" t="s">
        <v>456</v>
      </c>
      <c r="D28" s="259"/>
      <c r="E28" s="259"/>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387</v>
      </c>
      <c r="C29" s="157" t="s">
        <v>456</v>
      </c>
      <c r="D29" s="259"/>
      <c r="E29" s="259"/>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388</v>
      </c>
      <c r="C30" s="157" t="s">
        <v>456</v>
      </c>
      <c r="D30" s="259"/>
      <c r="E30" s="259"/>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7" t="s">
        <v>300</v>
      </c>
      <c r="D31" s="262"/>
      <c r="E31" s="259"/>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7" t="s">
        <v>456</v>
      </c>
      <c r="D32" s="259"/>
      <c r="E32" s="259"/>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259"/>
      <c r="E33" s="259"/>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60"/>
      <c r="E34" s="260"/>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60"/>
      <c r="E35" s="260"/>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63"/>
      <c r="E36" s="260"/>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60"/>
      <c r="E37" s="260"/>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60"/>
      <c r="E38" s="260"/>
      <c r="F38" s="27"/>
      <c r="G38" s="27"/>
      <c r="H38" s="27"/>
      <c r="I38" s="27"/>
      <c r="J38" s="27"/>
      <c r="K38" s="27"/>
      <c r="L38" s="27"/>
      <c r="M38" s="27"/>
      <c r="N38" s="27"/>
      <c r="O38" s="27"/>
      <c r="P38" s="27"/>
      <c r="Q38" s="27"/>
      <c r="R38" s="27"/>
      <c r="S38" s="27"/>
      <c r="T38" s="27"/>
      <c r="U38" s="27"/>
      <c r="V38" s="27"/>
    </row>
    <row r="39" spans="1:22" ht="23.25" customHeight="1" x14ac:dyDescent="0.25">
      <c r="A39" s="297"/>
      <c r="B39" s="297"/>
      <c r="C39" s="297"/>
      <c r="D39" s="260"/>
      <c r="E39" s="260"/>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
        <v>549</v>
      </c>
      <c r="D40" s="260"/>
      <c r="E40" s="260"/>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60"/>
      <c r="E41" s="260"/>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60"/>
      <c r="E42" s="260"/>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60"/>
      <c r="E43" s="260"/>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60"/>
      <c r="E44" s="260"/>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60"/>
      <c r="E45" s="260"/>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60"/>
      <c r="E46" s="260"/>
      <c r="F46" s="27"/>
      <c r="G46" s="27"/>
      <c r="H46" s="27"/>
      <c r="I46" s="27"/>
      <c r="J46" s="27"/>
      <c r="K46" s="27"/>
      <c r="L46" s="27"/>
      <c r="M46" s="27"/>
      <c r="N46" s="27"/>
      <c r="O46" s="27"/>
      <c r="P46" s="27"/>
      <c r="Q46" s="27"/>
      <c r="R46" s="27"/>
      <c r="S46" s="27"/>
      <c r="T46" s="27"/>
      <c r="U46" s="27"/>
      <c r="V46" s="27"/>
    </row>
    <row r="47" spans="1:22" ht="18.75" customHeight="1" x14ac:dyDescent="0.25">
      <c r="A47" s="297"/>
      <c r="B47" s="297"/>
      <c r="C47" s="297"/>
      <c r="D47" s="260"/>
      <c r="E47" s="260"/>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93">
        <f>'6.2. Паспорт фин осв ввод'!AC24</f>
        <v>2.4306659180799999</v>
      </c>
      <c r="D48" s="260"/>
      <c r="E48" s="260"/>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93">
        <f>'6.2. Паспорт фин осв ввод'!AC30</f>
        <v>2.0387934255999998</v>
      </c>
      <c r="D49" s="260"/>
      <c r="E49" s="260"/>
      <c r="F49" s="27"/>
      <c r="G49" s="27"/>
      <c r="H49" s="27"/>
      <c r="I49" s="27"/>
      <c r="J49" s="27"/>
      <c r="K49" s="27"/>
      <c r="L49" s="27"/>
      <c r="M49" s="27"/>
      <c r="N49" s="27"/>
      <c r="O49" s="27"/>
      <c r="P49" s="27"/>
      <c r="Q49" s="27"/>
      <c r="R49" s="27"/>
      <c r="S49" s="27"/>
      <c r="T49" s="27"/>
      <c r="U49" s="27"/>
      <c r="V49" s="27"/>
    </row>
    <row r="50" spans="1:22" x14ac:dyDescent="0.25">
      <c r="A50" s="27"/>
      <c r="B50" s="27"/>
      <c r="C50" s="27"/>
      <c r="D50" s="260"/>
      <c r="E50" s="260"/>
      <c r="F50" s="27"/>
      <c r="G50" s="27"/>
      <c r="H50" s="27"/>
      <c r="I50" s="27"/>
      <c r="J50" s="27"/>
      <c r="K50" s="27"/>
      <c r="L50" s="27"/>
      <c r="M50" s="27"/>
      <c r="N50" s="27"/>
      <c r="O50" s="27"/>
      <c r="P50" s="27"/>
      <c r="Q50" s="27"/>
      <c r="R50" s="27"/>
      <c r="S50" s="27"/>
      <c r="T50" s="27"/>
      <c r="U50" s="27"/>
      <c r="V50" s="27"/>
    </row>
    <row r="51" spans="1:22" x14ac:dyDescent="0.25">
      <c r="A51" s="27"/>
      <c r="B51" s="27"/>
      <c r="C51" s="27"/>
      <c r="D51" s="260"/>
      <c r="E51" s="260"/>
      <c r="F51" s="27"/>
      <c r="G51" s="27"/>
      <c r="H51" s="27"/>
      <c r="I51" s="27"/>
      <c r="J51" s="27"/>
      <c r="K51" s="27"/>
      <c r="L51" s="27"/>
      <c r="M51" s="27"/>
      <c r="N51" s="27"/>
      <c r="O51" s="27"/>
      <c r="P51" s="27"/>
      <c r="Q51" s="27"/>
      <c r="R51" s="27"/>
      <c r="S51" s="27"/>
      <c r="T51" s="27"/>
      <c r="U51" s="27"/>
      <c r="V51" s="27"/>
    </row>
    <row r="52" spans="1:22" x14ac:dyDescent="0.25">
      <c r="A52" s="27"/>
      <c r="B52" s="27"/>
      <c r="C52" s="27"/>
      <c r="D52" s="260"/>
      <c r="E52" s="260"/>
      <c r="F52" s="27"/>
      <c r="G52" s="27"/>
      <c r="H52" s="27"/>
      <c r="I52" s="27"/>
      <c r="J52" s="27"/>
      <c r="K52" s="27"/>
      <c r="L52" s="27"/>
      <c r="M52" s="27"/>
      <c r="N52" s="27"/>
      <c r="O52" s="27"/>
      <c r="P52" s="27"/>
      <c r="Q52" s="27"/>
      <c r="R52" s="27"/>
      <c r="S52" s="27"/>
      <c r="T52" s="27"/>
      <c r="U52" s="27"/>
      <c r="V52" s="27"/>
    </row>
    <row r="53" spans="1:22" x14ac:dyDescent="0.25">
      <c r="A53" s="27"/>
      <c r="B53" s="27"/>
      <c r="C53" s="27"/>
      <c r="D53" s="260"/>
      <c r="E53" s="260"/>
      <c r="F53" s="27"/>
      <c r="G53" s="27"/>
      <c r="H53" s="27"/>
      <c r="I53" s="27"/>
      <c r="J53" s="27"/>
      <c r="K53" s="27"/>
      <c r="L53" s="27"/>
      <c r="M53" s="27"/>
      <c r="N53" s="27"/>
      <c r="O53" s="27"/>
      <c r="P53" s="27"/>
      <c r="Q53" s="27"/>
      <c r="R53" s="27"/>
      <c r="S53" s="27"/>
      <c r="T53" s="27"/>
      <c r="U53" s="27"/>
      <c r="V53" s="27"/>
    </row>
    <row r="54" spans="1:22" x14ac:dyDescent="0.25">
      <c r="A54" s="27"/>
      <c r="B54" s="27"/>
      <c r="C54" s="27"/>
      <c r="D54" s="260"/>
      <c r="E54" s="260"/>
      <c r="F54" s="27"/>
      <c r="G54" s="27"/>
      <c r="H54" s="27"/>
      <c r="I54" s="27"/>
      <c r="J54" s="27"/>
      <c r="K54" s="27"/>
      <c r="L54" s="27"/>
      <c r="M54" s="27"/>
      <c r="N54" s="27"/>
      <c r="O54" s="27"/>
      <c r="P54" s="27"/>
      <c r="Q54" s="27"/>
      <c r="R54" s="27"/>
      <c r="S54" s="27"/>
      <c r="T54" s="27"/>
      <c r="U54" s="27"/>
      <c r="V54" s="27"/>
    </row>
    <row r="55" spans="1:22" x14ac:dyDescent="0.25">
      <c r="A55" s="27"/>
      <c r="B55" s="27"/>
      <c r="C55" s="27"/>
      <c r="D55" s="260"/>
      <c r="E55" s="260"/>
      <c r="F55" s="27"/>
      <c r="G55" s="27"/>
      <c r="H55" s="27"/>
      <c r="I55" s="27"/>
      <c r="J55" s="27"/>
      <c r="K55" s="27"/>
      <c r="L55" s="27"/>
      <c r="M55" s="27"/>
      <c r="N55" s="27"/>
      <c r="O55" s="27"/>
      <c r="P55" s="27"/>
      <c r="Q55" s="27"/>
      <c r="R55" s="27"/>
      <c r="S55" s="27"/>
      <c r="T55" s="27"/>
      <c r="U55" s="27"/>
      <c r="V55" s="27"/>
    </row>
    <row r="56" spans="1:22" x14ac:dyDescent="0.25">
      <c r="A56" s="27"/>
      <c r="B56" s="27"/>
      <c r="C56" s="27"/>
      <c r="D56" s="260"/>
      <c r="E56" s="260"/>
      <c r="F56" s="27"/>
      <c r="G56" s="27"/>
      <c r="H56" s="27"/>
      <c r="I56" s="27"/>
      <c r="J56" s="27"/>
      <c r="K56" s="27"/>
      <c r="L56" s="27"/>
      <c r="M56" s="27"/>
      <c r="N56" s="27"/>
      <c r="O56" s="27"/>
      <c r="P56" s="27"/>
      <c r="Q56" s="27"/>
      <c r="R56" s="27"/>
      <c r="S56" s="27"/>
      <c r="T56" s="27"/>
      <c r="U56" s="27"/>
      <c r="V56" s="27"/>
    </row>
    <row r="57" spans="1:22" x14ac:dyDescent="0.25">
      <c r="A57" s="27"/>
      <c r="B57" s="27"/>
      <c r="C57" s="27"/>
      <c r="D57" s="260"/>
      <c r="E57" s="260"/>
      <c r="F57" s="27"/>
      <c r="G57" s="27"/>
      <c r="H57" s="27"/>
      <c r="I57" s="27"/>
      <c r="J57" s="27"/>
      <c r="K57" s="27"/>
      <c r="L57" s="27"/>
      <c r="M57" s="27"/>
      <c r="N57" s="27"/>
      <c r="O57" s="27"/>
      <c r="P57" s="27"/>
      <c r="Q57" s="27"/>
      <c r="R57" s="27"/>
      <c r="S57" s="27"/>
      <c r="T57" s="27"/>
      <c r="U57" s="27"/>
      <c r="V57" s="27"/>
    </row>
    <row r="58" spans="1:22" x14ac:dyDescent="0.25">
      <c r="A58" s="27"/>
      <c r="B58" s="27"/>
      <c r="C58" s="27"/>
      <c r="D58" s="260"/>
      <c r="E58" s="260"/>
      <c r="F58" s="27"/>
      <c r="G58" s="27"/>
      <c r="H58" s="27"/>
      <c r="I58" s="27"/>
      <c r="J58" s="27"/>
      <c r="K58" s="27"/>
      <c r="L58" s="27"/>
      <c r="M58" s="27"/>
      <c r="N58" s="27"/>
      <c r="O58" s="27"/>
      <c r="P58" s="27"/>
      <c r="Q58" s="27"/>
      <c r="R58" s="27"/>
      <c r="S58" s="27"/>
      <c r="T58" s="27"/>
      <c r="U58" s="27"/>
      <c r="V58" s="27"/>
    </row>
    <row r="59" spans="1:22" x14ac:dyDescent="0.25">
      <c r="A59" s="27"/>
      <c r="B59" s="27"/>
      <c r="C59" s="27"/>
      <c r="D59" s="260"/>
      <c r="E59" s="260"/>
      <c r="F59" s="27"/>
      <c r="G59" s="27"/>
      <c r="H59" s="27"/>
      <c r="I59" s="27"/>
      <c r="J59" s="27"/>
      <c r="K59" s="27"/>
      <c r="L59" s="27"/>
      <c r="M59" s="27"/>
      <c r="N59" s="27"/>
      <c r="O59" s="27"/>
      <c r="P59" s="27"/>
      <c r="Q59" s="27"/>
      <c r="R59" s="27"/>
      <c r="S59" s="27"/>
      <c r="T59" s="27"/>
      <c r="U59" s="27"/>
      <c r="V59" s="27"/>
    </row>
    <row r="60" spans="1:22" x14ac:dyDescent="0.25">
      <c r="A60" s="27"/>
      <c r="B60" s="27"/>
      <c r="C60" s="27"/>
      <c r="D60" s="260"/>
      <c r="E60" s="260"/>
      <c r="F60" s="27"/>
      <c r="G60" s="27"/>
      <c r="H60" s="27"/>
      <c r="I60" s="27"/>
      <c r="J60" s="27"/>
      <c r="K60" s="27"/>
      <c r="L60" s="27"/>
      <c r="M60" s="27"/>
      <c r="N60" s="27"/>
      <c r="O60" s="27"/>
      <c r="P60" s="27"/>
      <c r="Q60" s="27"/>
      <c r="R60" s="27"/>
      <c r="S60" s="27"/>
      <c r="T60" s="27"/>
      <c r="U60" s="27"/>
      <c r="V60" s="27"/>
    </row>
    <row r="61" spans="1:22" x14ac:dyDescent="0.25">
      <c r="A61" s="27"/>
      <c r="B61" s="27"/>
      <c r="C61" s="27"/>
      <c r="D61" s="260"/>
      <c r="E61" s="260"/>
      <c r="F61" s="27"/>
      <c r="G61" s="27"/>
      <c r="H61" s="27"/>
      <c r="I61" s="27"/>
      <c r="J61" s="27"/>
      <c r="K61" s="27"/>
      <c r="L61" s="27"/>
      <c r="M61" s="27"/>
      <c r="N61" s="27"/>
      <c r="O61" s="27"/>
      <c r="P61" s="27"/>
      <c r="Q61" s="27"/>
      <c r="R61" s="27"/>
      <c r="S61" s="27"/>
      <c r="T61" s="27"/>
      <c r="U61" s="27"/>
      <c r="V61" s="27"/>
    </row>
    <row r="62" spans="1:22" x14ac:dyDescent="0.25">
      <c r="A62" s="27"/>
      <c r="B62" s="27"/>
      <c r="C62" s="27"/>
      <c r="D62" s="260"/>
      <c r="E62" s="260"/>
      <c r="F62" s="27"/>
      <c r="G62" s="27"/>
      <c r="H62" s="27"/>
      <c r="I62" s="27"/>
      <c r="J62" s="27"/>
      <c r="K62" s="27"/>
      <c r="L62" s="27"/>
      <c r="M62" s="27"/>
      <c r="N62" s="27"/>
      <c r="O62" s="27"/>
      <c r="P62" s="27"/>
      <c r="Q62" s="27"/>
      <c r="R62" s="27"/>
      <c r="S62" s="27"/>
      <c r="T62" s="27"/>
      <c r="U62" s="27"/>
      <c r="V62" s="27"/>
    </row>
    <row r="63" spans="1:22" x14ac:dyDescent="0.25">
      <c r="A63" s="27"/>
      <c r="B63" s="27"/>
      <c r="C63" s="27"/>
      <c r="D63" s="260"/>
      <c r="E63" s="260"/>
      <c r="F63" s="27"/>
      <c r="G63" s="27"/>
      <c r="H63" s="27"/>
      <c r="I63" s="27"/>
      <c r="J63" s="27"/>
      <c r="K63" s="27"/>
      <c r="L63" s="27"/>
      <c r="M63" s="27"/>
      <c r="N63" s="27"/>
      <c r="O63" s="27"/>
      <c r="P63" s="27"/>
      <c r="Q63" s="27"/>
      <c r="R63" s="27"/>
      <c r="S63" s="27"/>
      <c r="T63" s="27"/>
      <c r="U63" s="27"/>
      <c r="V63" s="27"/>
    </row>
    <row r="64" spans="1:22" x14ac:dyDescent="0.25">
      <c r="A64" s="27"/>
      <c r="B64" s="27"/>
      <c r="C64" s="27"/>
      <c r="D64" s="260"/>
      <c r="E64" s="260"/>
      <c r="F64" s="27"/>
      <c r="G64" s="27"/>
      <c r="H64" s="27"/>
      <c r="I64" s="27"/>
      <c r="J64" s="27"/>
      <c r="K64" s="27"/>
      <c r="L64" s="27"/>
      <c r="M64" s="27"/>
      <c r="N64" s="27"/>
      <c r="O64" s="27"/>
      <c r="P64" s="27"/>
      <c r="Q64" s="27"/>
      <c r="R64" s="27"/>
      <c r="S64" s="27"/>
      <c r="T64" s="27"/>
      <c r="U64" s="27"/>
      <c r="V64" s="27"/>
    </row>
    <row r="65" spans="1:22" x14ac:dyDescent="0.25">
      <c r="A65" s="27"/>
      <c r="B65" s="27"/>
      <c r="C65" s="27"/>
      <c r="D65" s="260"/>
      <c r="E65" s="260"/>
      <c r="F65" s="27"/>
      <c r="G65" s="27"/>
      <c r="H65" s="27"/>
      <c r="I65" s="27"/>
      <c r="J65" s="27"/>
      <c r="K65" s="27"/>
      <c r="L65" s="27"/>
      <c r="M65" s="27"/>
      <c r="N65" s="27"/>
      <c r="O65" s="27"/>
      <c r="P65" s="27"/>
      <c r="Q65" s="27"/>
      <c r="R65" s="27"/>
      <c r="S65" s="27"/>
      <c r="T65" s="27"/>
      <c r="U65" s="27"/>
      <c r="V65" s="27"/>
    </row>
    <row r="66" spans="1:22" x14ac:dyDescent="0.25">
      <c r="A66" s="27"/>
      <c r="B66" s="27"/>
      <c r="C66" s="27"/>
      <c r="D66" s="260"/>
      <c r="E66" s="260"/>
      <c r="F66" s="27"/>
      <c r="G66" s="27"/>
      <c r="H66" s="27"/>
      <c r="I66" s="27"/>
      <c r="J66" s="27"/>
      <c r="K66" s="27"/>
      <c r="L66" s="27"/>
      <c r="M66" s="27"/>
      <c r="N66" s="27"/>
      <c r="O66" s="27"/>
      <c r="P66" s="27"/>
      <c r="Q66" s="27"/>
      <c r="R66" s="27"/>
      <c r="S66" s="27"/>
      <c r="T66" s="27"/>
      <c r="U66" s="27"/>
      <c r="V66" s="27"/>
    </row>
    <row r="67" spans="1:22" x14ac:dyDescent="0.25">
      <c r="A67" s="27"/>
      <c r="B67" s="27"/>
      <c r="C67" s="27"/>
      <c r="D67" s="260"/>
      <c r="E67" s="260"/>
      <c r="F67" s="27"/>
      <c r="G67" s="27"/>
      <c r="H67" s="27"/>
      <c r="I67" s="27"/>
      <c r="J67" s="27"/>
      <c r="K67" s="27"/>
      <c r="L67" s="27"/>
      <c r="M67" s="27"/>
      <c r="N67" s="27"/>
      <c r="O67" s="27"/>
      <c r="P67" s="27"/>
      <c r="Q67" s="27"/>
      <c r="R67" s="27"/>
      <c r="S67" s="27"/>
      <c r="T67" s="27"/>
      <c r="U67" s="27"/>
      <c r="V67" s="27"/>
    </row>
    <row r="68" spans="1:22" x14ac:dyDescent="0.25">
      <c r="A68" s="27"/>
      <c r="B68" s="27"/>
      <c r="C68" s="27"/>
      <c r="D68" s="260"/>
      <c r="E68" s="260"/>
      <c r="F68" s="27"/>
      <c r="G68" s="27"/>
      <c r="H68" s="27"/>
      <c r="I68" s="27"/>
      <c r="J68" s="27"/>
      <c r="K68" s="27"/>
      <c r="L68" s="27"/>
      <c r="M68" s="27"/>
      <c r="N68" s="27"/>
      <c r="O68" s="27"/>
      <c r="P68" s="27"/>
      <c r="Q68" s="27"/>
      <c r="R68" s="27"/>
      <c r="S68" s="27"/>
      <c r="T68" s="27"/>
      <c r="U68" s="27"/>
      <c r="V68" s="27"/>
    </row>
    <row r="69" spans="1:22" x14ac:dyDescent="0.25">
      <c r="A69" s="27"/>
      <c r="B69" s="27"/>
      <c r="C69" s="27"/>
      <c r="D69" s="260"/>
      <c r="E69" s="260"/>
      <c r="F69" s="27"/>
      <c r="G69" s="27"/>
      <c r="H69" s="27"/>
      <c r="I69" s="27"/>
      <c r="J69" s="27"/>
      <c r="K69" s="27"/>
      <c r="L69" s="27"/>
      <c r="M69" s="27"/>
      <c r="N69" s="27"/>
      <c r="O69" s="27"/>
      <c r="P69" s="27"/>
      <c r="Q69" s="27"/>
      <c r="R69" s="27"/>
      <c r="S69" s="27"/>
      <c r="T69" s="27"/>
      <c r="U69" s="27"/>
      <c r="V69" s="27"/>
    </row>
    <row r="70" spans="1:22" x14ac:dyDescent="0.25">
      <c r="A70" s="27"/>
      <c r="B70" s="27"/>
      <c r="C70" s="27"/>
      <c r="D70" s="260"/>
      <c r="E70" s="260"/>
      <c r="F70" s="27"/>
      <c r="G70" s="27"/>
      <c r="H70" s="27"/>
      <c r="I70" s="27"/>
      <c r="J70" s="27"/>
      <c r="K70" s="27"/>
      <c r="L70" s="27"/>
      <c r="M70" s="27"/>
      <c r="N70" s="27"/>
      <c r="O70" s="27"/>
      <c r="P70" s="27"/>
      <c r="Q70" s="27"/>
      <c r="R70" s="27"/>
      <c r="S70" s="27"/>
      <c r="T70" s="27"/>
      <c r="U70" s="27"/>
      <c r="V70" s="27"/>
    </row>
    <row r="71" spans="1:22" x14ac:dyDescent="0.25">
      <c r="A71" s="27"/>
      <c r="B71" s="27"/>
      <c r="C71" s="27"/>
      <c r="D71" s="260"/>
      <c r="E71" s="260"/>
      <c r="F71" s="27"/>
      <c r="G71" s="27"/>
      <c r="H71" s="27"/>
      <c r="I71" s="27"/>
      <c r="J71" s="27"/>
      <c r="K71" s="27"/>
      <c r="L71" s="27"/>
      <c r="M71" s="27"/>
      <c r="N71" s="27"/>
      <c r="O71" s="27"/>
      <c r="P71" s="27"/>
      <c r="Q71" s="27"/>
      <c r="R71" s="27"/>
      <c r="S71" s="27"/>
      <c r="T71" s="27"/>
      <c r="U71" s="27"/>
      <c r="V71" s="27"/>
    </row>
    <row r="72" spans="1:22" x14ac:dyDescent="0.25">
      <c r="A72" s="27"/>
      <c r="B72" s="27"/>
      <c r="C72" s="27"/>
      <c r="D72" s="260"/>
      <c r="E72" s="260"/>
      <c r="F72" s="27"/>
      <c r="G72" s="27"/>
      <c r="H72" s="27"/>
      <c r="I72" s="27"/>
      <c r="J72" s="27"/>
      <c r="K72" s="27"/>
      <c r="L72" s="27"/>
      <c r="M72" s="27"/>
      <c r="N72" s="27"/>
      <c r="O72" s="27"/>
      <c r="P72" s="27"/>
      <c r="Q72" s="27"/>
      <c r="R72" s="27"/>
      <c r="S72" s="27"/>
      <c r="T72" s="27"/>
      <c r="U72" s="27"/>
      <c r="V72" s="27"/>
    </row>
    <row r="73" spans="1:22" x14ac:dyDescent="0.25">
      <c r="A73" s="27"/>
      <c r="B73" s="27"/>
      <c r="C73" s="27"/>
      <c r="D73" s="260"/>
      <c r="E73" s="260"/>
      <c r="F73" s="27"/>
      <c r="G73" s="27"/>
      <c r="H73" s="27"/>
      <c r="I73" s="27"/>
      <c r="J73" s="27"/>
      <c r="K73" s="27"/>
      <c r="L73" s="27"/>
      <c r="M73" s="27"/>
      <c r="N73" s="27"/>
      <c r="O73" s="27"/>
      <c r="P73" s="27"/>
      <c r="Q73" s="27"/>
      <c r="R73" s="27"/>
      <c r="S73" s="27"/>
      <c r="T73" s="27"/>
      <c r="U73" s="27"/>
      <c r="V73" s="27"/>
    </row>
    <row r="74" spans="1:22" x14ac:dyDescent="0.25">
      <c r="A74" s="27"/>
      <c r="B74" s="27"/>
      <c r="C74" s="27"/>
      <c r="D74" s="260"/>
      <c r="E74" s="260"/>
      <c r="F74" s="27"/>
      <c r="G74" s="27"/>
      <c r="H74" s="27"/>
      <c r="I74" s="27"/>
      <c r="J74" s="27"/>
      <c r="K74" s="27"/>
      <c r="L74" s="27"/>
      <c r="M74" s="27"/>
      <c r="N74" s="27"/>
      <c r="O74" s="27"/>
      <c r="P74" s="27"/>
      <c r="Q74" s="27"/>
      <c r="R74" s="27"/>
      <c r="S74" s="27"/>
      <c r="T74" s="27"/>
      <c r="U74" s="27"/>
      <c r="V74" s="27"/>
    </row>
    <row r="75" spans="1:22" x14ac:dyDescent="0.25">
      <c r="A75" s="27"/>
      <c r="B75" s="27"/>
      <c r="C75" s="27"/>
      <c r="D75" s="260"/>
      <c r="E75" s="260"/>
      <c r="F75" s="27"/>
      <c r="G75" s="27"/>
      <c r="H75" s="27"/>
      <c r="I75" s="27"/>
      <c r="J75" s="27"/>
      <c r="K75" s="27"/>
      <c r="L75" s="27"/>
      <c r="M75" s="27"/>
      <c r="N75" s="27"/>
      <c r="O75" s="27"/>
      <c r="P75" s="27"/>
      <c r="Q75" s="27"/>
      <c r="R75" s="27"/>
      <c r="S75" s="27"/>
      <c r="T75" s="27"/>
      <c r="U75" s="27"/>
      <c r="V75" s="27"/>
    </row>
    <row r="76" spans="1:22" x14ac:dyDescent="0.25">
      <c r="A76" s="27"/>
      <c r="B76" s="27"/>
      <c r="C76" s="27"/>
      <c r="D76" s="260"/>
      <c r="E76" s="260"/>
      <c r="F76" s="27"/>
      <c r="G76" s="27"/>
      <c r="H76" s="27"/>
      <c r="I76" s="27"/>
      <c r="J76" s="27"/>
      <c r="K76" s="27"/>
      <c r="L76" s="27"/>
      <c r="M76" s="27"/>
      <c r="N76" s="27"/>
      <c r="O76" s="27"/>
      <c r="P76" s="27"/>
      <c r="Q76" s="27"/>
      <c r="R76" s="27"/>
      <c r="S76" s="27"/>
      <c r="T76" s="27"/>
      <c r="U76" s="27"/>
      <c r="V76" s="27"/>
    </row>
    <row r="77" spans="1:22" x14ac:dyDescent="0.25">
      <c r="A77" s="27"/>
      <c r="B77" s="27"/>
      <c r="C77" s="27"/>
      <c r="D77" s="260"/>
      <c r="E77" s="260"/>
      <c r="F77" s="27"/>
      <c r="G77" s="27"/>
      <c r="H77" s="27"/>
      <c r="I77" s="27"/>
      <c r="J77" s="27"/>
      <c r="K77" s="27"/>
      <c r="L77" s="27"/>
      <c r="M77" s="27"/>
      <c r="N77" s="27"/>
      <c r="O77" s="27"/>
      <c r="P77" s="27"/>
      <c r="Q77" s="27"/>
      <c r="R77" s="27"/>
      <c r="S77" s="27"/>
      <c r="T77" s="27"/>
      <c r="U77" s="27"/>
      <c r="V77" s="27"/>
    </row>
    <row r="78" spans="1:22" x14ac:dyDescent="0.25">
      <c r="A78" s="27"/>
      <c r="B78" s="27"/>
      <c r="C78" s="27"/>
      <c r="D78" s="260"/>
      <c r="E78" s="260"/>
      <c r="F78" s="27"/>
      <c r="G78" s="27"/>
      <c r="H78" s="27"/>
      <c r="I78" s="27"/>
      <c r="J78" s="27"/>
      <c r="K78" s="27"/>
      <c r="L78" s="27"/>
      <c r="M78" s="27"/>
      <c r="N78" s="27"/>
      <c r="O78" s="27"/>
      <c r="P78" s="27"/>
      <c r="Q78" s="27"/>
      <c r="R78" s="27"/>
      <c r="S78" s="27"/>
      <c r="T78" s="27"/>
      <c r="U78" s="27"/>
      <c r="V78" s="27"/>
    </row>
    <row r="79" spans="1:22" x14ac:dyDescent="0.25">
      <c r="A79" s="27"/>
      <c r="B79" s="27"/>
      <c r="C79" s="27"/>
      <c r="D79" s="260"/>
      <c r="E79" s="260"/>
      <c r="F79" s="27"/>
      <c r="G79" s="27"/>
      <c r="H79" s="27"/>
      <c r="I79" s="27"/>
      <c r="J79" s="27"/>
      <c r="K79" s="27"/>
      <c r="L79" s="27"/>
      <c r="M79" s="27"/>
      <c r="N79" s="27"/>
      <c r="O79" s="27"/>
      <c r="P79" s="27"/>
      <c r="Q79" s="27"/>
      <c r="R79" s="27"/>
      <c r="S79" s="27"/>
      <c r="T79" s="27"/>
      <c r="U79" s="27"/>
      <c r="V79" s="27"/>
    </row>
    <row r="80" spans="1:22" x14ac:dyDescent="0.25">
      <c r="A80" s="27"/>
      <c r="B80" s="27"/>
      <c r="C80" s="27"/>
      <c r="D80" s="260"/>
      <c r="E80" s="260"/>
      <c r="F80" s="27"/>
      <c r="G80" s="27"/>
      <c r="H80" s="27"/>
      <c r="I80" s="27"/>
      <c r="J80" s="27"/>
      <c r="K80" s="27"/>
      <c r="L80" s="27"/>
      <c r="M80" s="27"/>
      <c r="N80" s="27"/>
      <c r="O80" s="27"/>
      <c r="P80" s="27"/>
      <c r="Q80" s="27"/>
      <c r="R80" s="27"/>
      <c r="S80" s="27"/>
      <c r="T80" s="27"/>
      <c r="U80" s="27"/>
      <c r="V80" s="27"/>
    </row>
    <row r="81" spans="1:22" x14ac:dyDescent="0.25">
      <c r="A81" s="27"/>
      <c r="B81" s="27"/>
      <c r="C81" s="27"/>
      <c r="D81" s="260"/>
      <c r="E81" s="260"/>
      <c r="F81" s="27"/>
      <c r="G81" s="27"/>
      <c r="H81" s="27"/>
      <c r="I81" s="27"/>
      <c r="J81" s="27"/>
      <c r="K81" s="27"/>
      <c r="L81" s="27"/>
      <c r="M81" s="27"/>
      <c r="N81" s="27"/>
      <c r="O81" s="27"/>
      <c r="P81" s="27"/>
      <c r="Q81" s="27"/>
      <c r="R81" s="27"/>
      <c r="S81" s="27"/>
      <c r="T81" s="27"/>
      <c r="U81" s="27"/>
      <c r="V81" s="27"/>
    </row>
    <row r="82" spans="1:22" x14ac:dyDescent="0.25">
      <c r="A82" s="27"/>
      <c r="B82" s="27"/>
      <c r="C82" s="27"/>
      <c r="D82" s="260"/>
      <c r="E82" s="260"/>
      <c r="F82" s="27"/>
      <c r="G82" s="27"/>
      <c r="H82" s="27"/>
      <c r="I82" s="27"/>
      <c r="J82" s="27"/>
      <c r="K82" s="27"/>
      <c r="L82" s="27"/>
      <c r="M82" s="27"/>
      <c r="N82" s="27"/>
      <c r="O82" s="27"/>
      <c r="P82" s="27"/>
      <c r="Q82" s="27"/>
      <c r="R82" s="27"/>
      <c r="S82" s="27"/>
      <c r="T82" s="27"/>
      <c r="U82" s="27"/>
      <c r="V82" s="27"/>
    </row>
    <row r="83" spans="1:22" x14ac:dyDescent="0.25">
      <c r="A83" s="27"/>
      <c r="B83" s="27"/>
      <c r="C83" s="27"/>
      <c r="D83" s="260"/>
      <c r="E83" s="260"/>
      <c r="F83" s="27"/>
      <c r="G83" s="27"/>
      <c r="H83" s="27"/>
      <c r="I83" s="27"/>
      <c r="J83" s="27"/>
      <c r="K83" s="27"/>
      <c r="L83" s="27"/>
      <c r="M83" s="27"/>
      <c r="N83" s="27"/>
      <c r="O83" s="27"/>
      <c r="P83" s="27"/>
      <c r="Q83" s="27"/>
      <c r="R83" s="27"/>
      <c r="S83" s="27"/>
      <c r="T83" s="27"/>
      <c r="U83" s="27"/>
      <c r="V83" s="27"/>
    </row>
    <row r="84" spans="1:22" x14ac:dyDescent="0.25">
      <c r="A84" s="27"/>
      <c r="B84" s="27"/>
      <c r="C84" s="27"/>
      <c r="D84" s="260"/>
      <c r="E84" s="260"/>
      <c r="F84" s="27"/>
      <c r="G84" s="27"/>
      <c r="H84" s="27"/>
      <c r="I84" s="27"/>
      <c r="J84" s="27"/>
      <c r="K84" s="27"/>
      <c r="L84" s="27"/>
      <c r="M84" s="27"/>
      <c r="N84" s="27"/>
      <c r="O84" s="27"/>
      <c r="P84" s="27"/>
      <c r="Q84" s="27"/>
      <c r="R84" s="27"/>
      <c r="S84" s="27"/>
      <c r="T84" s="27"/>
      <c r="U84" s="27"/>
      <c r="V84" s="27"/>
    </row>
    <row r="85" spans="1:22" x14ac:dyDescent="0.25">
      <c r="A85" s="27"/>
      <c r="B85" s="27"/>
      <c r="C85" s="27"/>
      <c r="D85" s="260"/>
      <c r="E85" s="260"/>
      <c r="F85" s="27"/>
      <c r="G85" s="27"/>
      <c r="H85" s="27"/>
      <c r="I85" s="27"/>
      <c r="J85" s="27"/>
      <c r="K85" s="27"/>
      <c r="L85" s="27"/>
      <c r="M85" s="27"/>
      <c r="N85" s="27"/>
      <c r="O85" s="27"/>
      <c r="P85" s="27"/>
      <c r="Q85" s="27"/>
      <c r="R85" s="27"/>
      <c r="S85" s="27"/>
      <c r="T85" s="27"/>
      <c r="U85" s="27"/>
      <c r="V85" s="27"/>
    </row>
    <row r="86" spans="1:22" x14ac:dyDescent="0.25">
      <c r="A86" s="27"/>
      <c r="B86" s="27"/>
      <c r="C86" s="27"/>
      <c r="D86" s="260"/>
      <c r="E86" s="260"/>
      <c r="F86" s="27"/>
      <c r="G86" s="27"/>
      <c r="H86" s="27"/>
      <c r="I86" s="27"/>
      <c r="J86" s="27"/>
      <c r="K86" s="27"/>
      <c r="L86" s="27"/>
      <c r="M86" s="27"/>
      <c r="N86" s="27"/>
      <c r="O86" s="27"/>
      <c r="P86" s="27"/>
      <c r="Q86" s="27"/>
      <c r="R86" s="27"/>
      <c r="S86" s="27"/>
      <c r="T86" s="27"/>
      <c r="U86" s="27"/>
      <c r="V86" s="27"/>
    </row>
    <row r="87" spans="1:22" x14ac:dyDescent="0.25">
      <c r="A87" s="27"/>
      <c r="B87" s="27"/>
      <c r="C87" s="27"/>
      <c r="D87" s="260"/>
      <c r="E87" s="260"/>
      <c r="F87" s="27"/>
      <c r="G87" s="27"/>
      <c r="H87" s="27"/>
      <c r="I87" s="27"/>
      <c r="J87" s="27"/>
      <c r="K87" s="27"/>
      <c r="L87" s="27"/>
      <c r="M87" s="27"/>
      <c r="N87" s="27"/>
      <c r="O87" s="27"/>
      <c r="P87" s="27"/>
      <c r="Q87" s="27"/>
      <c r="R87" s="27"/>
      <c r="S87" s="27"/>
      <c r="T87" s="27"/>
      <c r="U87" s="27"/>
      <c r="V87" s="27"/>
    </row>
    <row r="88" spans="1:22" x14ac:dyDescent="0.25">
      <c r="A88" s="27"/>
      <c r="B88" s="27"/>
      <c r="C88" s="27"/>
      <c r="D88" s="260"/>
      <c r="E88" s="260"/>
      <c r="F88" s="27"/>
      <c r="G88" s="27"/>
      <c r="H88" s="27"/>
      <c r="I88" s="27"/>
      <c r="J88" s="27"/>
      <c r="K88" s="27"/>
      <c r="L88" s="27"/>
      <c r="M88" s="27"/>
      <c r="N88" s="27"/>
      <c r="O88" s="27"/>
      <c r="P88" s="27"/>
      <c r="Q88" s="27"/>
      <c r="R88" s="27"/>
      <c r="S88" s="27"/>
      <c r="T88" s="27"/>
      <c r="U88" s="27"/>
      <c r="V88" s="27"/>
    </row>
    <row r="89" spans="1:22" x14ac:dyDescent="0.25">
      <c r="A89" s="27"/>
      <c r="B89" s="27"/>
      <c r="C89" s="27"/>
      <c r="D89" s="260"/>
      <c r="E89" s="260"/>
      <c r="F89" s="27"/>
      <c r="G89" s="27"/>
      <c r="H89" s="27"/>
      <c r="I89" s="27"/>
      <c r="J89" s="27"/>
      <c r="K89" s="27"/>
      <c r="L89" s="27"/>
      <c r="M89" s="27"/>
      <c r="N89" s="27"/>
      <c r="O89" s="27"/>
      <c r="P89" s="27"/>
      <c r="Q89" s="27"/>
      <c r="R89" s="27"/>
      <c r="S89" s="27"/>
      <c r="T89" s="27"/>
      <c r="U89" s="27"/>
      <c r="V89" s="27"/>
    </row>
    <row r="90" spans="1:22" x14ac:dyDescent="0.25">
      <c r="A90" s="27"/>
      <c r="B90" s="27"/>
      <c r="C90" s="27"/>
      <c r="D90" s="260"/>
      <c r="E90" s="260"/>
      <c r="F90" s="27"/>
      <c r="G90" s="27"/>
      <c r="H90" s="27"/>
      <c r="I90" s="27"/>
      <c r="J90" s="27"/>
      <c r="K90" s="27"/>
      <c r="L90" s="27"/>
      <c r="M90" s="27"/>
      <c r="N90" s="27"/>
      <c r="O90" s="27"/>
      <c r="P90" s="27"/>
      <c r="Q90" s="27"/>
      <c r="R90" s="27"/>
      <c r="S90" s="27"/>
      <c r="T90" s="27"/>
      <c r="U90" s="27"/>
      <c r="V90" s="27"/>
    </row>
    <row r="91" spans="1:22" x14ac:dyDescent="0.25">
      <c r="A91" s="27"/>
      <c r="B91" s="27"/>
      <c r="C91" s="27"/>
      <c r="D91" s="260"/>
      <c r="E91" s="260"/>
      <c r="F91" s="27"/>
      <c r="G91" s="27"/>
      <c r="H91" s="27"/>
      <c r="I91" s="27"/>
      <c r="J91" s="27"/>
      <c r="K91" s="27"/>
      <c r="L91" s="27"/>
      <c r="M91" s="27"/>
      <c r="N91" s="27"/>
      <c r="O91" s="27"/>
      <c r="P91" s="27"/>
      <c r="Q91" s="27"/>
      <c r="R91" s="27"/>
      <c r="S91" s="27"/>
      <c r="T91" s="27"/>
      <c r="U91" s="27"/>
      <c r="V91" s="27"/>
    </row>
    <row r="92" spans="1:22" x14ac:dyDescent="0.25">
      <c r="A92" s="27"/>
      <c r="B92" s="27"/>
      <c r="C92" s="27"/>
      <c r="D92" s="260"/>
      <c r="E92" s="260"/>
      <c r="F92" s="27"/>
      <c r="G92" s="27"/>
      <c r="H92" s="27"/>
      <c r="I92" s="27"/>
      <c r="J92" s="27"/>
      <c r="K92" s="27"/>
      <c r="L92" s="27"/>
      <c r="M92" s="27"/>
      <c r="N92" s="27"/>
      <c r="O92" s="27"/>
      <c r="P92" s="27"/>
      <c r="Q92" s="27"/>
      <c r="R92" s="27"/>
      <c r="S92" s="27"/>
      <c r="T92" s="27"/>
      <c r="U92" s="27"/>
      <c r="V92" s="27"/>
    </row>
    <row r="93" spans="1:22" x14ac:dyDescent="0.25">
      <c r="A93" s="27"/>
      <c r="B93" s="27"/>
      <c r="C93" s="27"/>
      <c r="D93" s="260"/>
      <c r="E93" s="260"/>
      <c r="F93" s="27"/>
      <c r="G93" s="27"/>
      <c r="H93" s="27"/>
      <c r="I93" s="27"/>
      <c r="J93" s="27"/>
      <c r="K93" s="27"/>
      <c r="L93" s="27"/>
      <c r="M93" s="27"/>
      <c r="N93" s="27"/>
      <c r="O93" s="27"/>
      <c r="P93" s="27"/>
      <c r="Q93" s="27"/>
      <c r="R93" s="27"/>
      <c r="S93" s="27"/>
      <c r="T93" s="27"/>
      <c r="U93" s="27"/>
      <c r="V93" s="27"/>
    </row>
    <row r="94" spans="1:22" x14ac:dyDescent="0.25">
      <c r="A94" s="27"/>
      <c r="B94" s="27"/>
      <c r="C94" s="27"/>
      <c r="D94" s="260"/>
      <c r="E94" s="260"/>
      <c r="F94" s="27"/>
      <c r="G94" s="27"/>
      <c r="H94" s="27"/>
      <c r="I94" s="27"/>
      <c r="J94" s="27"/>
      <c r="K94" s="27"/>
      <c r="L94" s="27"/>
      <c r="M94" s="27"/>
      <c r="N94" s="27"/>
      <c r="O94" s="27"/>
      <c r="P94" s="27"/>
      <c r="Q94" s="27"/>
      <c r="R94" s="27"/>
      <c r="S94" s="27"/>
      <c r="T94" s="27"/>
      <c r="U94" s="27"/>
      <c r="V94" s="27"/>
    </row>
    <row r="95" spans="1:22" x14ac:dyDescent="0.25">
      <c r="A95" s="27"/>
      <c r="B95" s="27"/>
      <c r="C95" s="27"/>
      <c r="D95" s="260"/>
      <c r="E95" s="260"/>
      <c r="F95" s="27"/>
      <c r="G95" s="27"/>
      <c r="H95" s="27"/>
      <c r="I95" s="27"/>
      <c r="J95" s="27"/>
      <c r="K95" s="27"/>
      <c r="L95" s="27"/>
      <c r="M95" s="27"/>
      <c r="N95" s="27"/>
      <c r="O95" s="27"/>
      <c r="P95" s="27"/>
      <c r="Q95" s="27"/>
      <c r="R95" s="27"/>
      <c r="S95" s="27"/>
      <c r="T95" s="27"/>
      <c r="U95" s="27"/>
      <c r="V95" s="27"/>
    </row>
    <row r="96" spans="1:22" x14ac:dyDescent="0.25">
      <c r="A96" s="27"/>
      <c r="B96" s="27"/>
      <c r="C96" s="27"/>
      <c r="D96" s="260"/>
      <c r="E96" s="260"/>
      <c r="F96" s="27"/>
      <c r="G96" s="27"/>
      <c r="H96" s="27"/>
      <c r="I96" s="27"/>
      <c r="J96" s="27"/>
      <c r="K96" s="27"/>
      <c r="L96" s="27"/>
      <c r="M96" s="27"/>
      <c r="N96" s="27"/>
      <c r="O96" s="27"/>
      <c r="P96" s="27"/>
      <c r="Q96" s="27"/>
      <c r="R96" s="27"/>
      <c r="S96" s="27"/>
      <c r="T96" s="27"/>
      <c r="U96" s="27"/>
      <c r="V96" s="27"/>
    </row>
    <row r="97" spans="1:22" x14ac:dyDescent="0.25">
      <c r="A97" s="27"/>
      <c r="B97" s="27"/>
      <c r="C97" s="27"/>
      <c r="D97" s="260"/>
      <c r="E97" s="260"/>
      <c r="F97" s="27"/>
      <c r="G97" s="27"/>
      <c r="H97" s="27"/>
      <c r="I97" s="27"/>
      <c r="J97" s="27"/>
      <c r="K97" s="27"/>
      <c r="L97" s="27"/>
      <c r="M97" s="27"/>
      <c r="N97" s="27"/>
      <c r="O97" s="27"/>
      <c r="P97" s="27"/>
      <c r="Q97" s="27"/>
      <c r="R97" s="27"/>
      <c r="S97" s="27"/>
      <c r="T97" s="27"/>
      <c r="U97" s="27"/>
      <c r="V97" s="27"/>
    </row>
    <row r="98" spans="1:22" x14ac:dyDescent="0.25">
      <c r="A98" s="27"/>
      <c r="B98" s="27"/>
      <c r="C98" s="27"/>
      <c r="D98" s="260"/>
      <c r="E98" s="260"/>
      <c r="F98" s="27"/>
      <c r="G98" s="27"/>
      <c r="H98" s="27"/>
      <c r="I98" s="27"/>
      <c r="J98" s="27"/>
      <c r="K98" s="27"/>
      <c r="L98" s="27"/>
      <c r="M98" s="27"/>
      <c r="N98" s="27"/>
      <c r="O98" s="27"/>
      <c r="P98" s="27"/>
      <c r="Q98" s="27"/>
      <c r="R98" s="27"/>
      <c r="S98" s="27"/>
      <c r="T98" s="27"/>
      <c r="U98" s="27"/>
      <c r="V98" s="27"/>
    </row>
    <row r="99" spans="1:22" x14ac:dyDescent="0.25">
      <c r="A99" s="27"/>
      <c r="B99" s="27"/>
      <c r="C99" s="27"/>
      <c r="D99" s="260"/>
      <c r="E99" s="260"/>
      <c r="F99" s="27"/>
      <c r="G99" s="27"/>
      <c r="H99" s="27"/>
      <c r="I99" s="27"/>
      <c r="J99" s="27"/>
      <c r="K99" s="27"/>
      <c r="L99" s="27"/>
      <c r="M99" s="27"/>
      <c r="N99" s="27"/>
      <c r="O99" s="27"/>
      <c r="P99" s="27"/>
      <c r="Q99" s="27"/>
      <c r="R99" s="27"/>
      <c r="S99" s="27"/>
      <c r="T99" s="27"/>
      <c r="U99" s="27"/>
      <c r="V99" s="27"/>
    </row>
    <row r="100" spans="1:22" x14ac:dyDescent="0.25">
      <c r="A100" s="27"/>
      <c r="B100" s="27"/>
      <c r="C100" s="27"/>
      <c r="D100" s="260"/>
      <c r="E100" s="260"/>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60"/>
      <c r="E101" s="260"/>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60"/>
      <c r="E102" s="260"/>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60"/>
      <c r="E103" s="260"/>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60"/>
      <c r="E104" s="260"/>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60"/>
      <c r="E105" s="260"/>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60"/>
      <c r="E106" s="260"/>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60"/>
      <c r="E107" s="260"/>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60"/>
      <c r="E108" s="260"/>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60"/>
      <c r="E109" s="260"/>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60"/>
      <c r="E110" s="260"/>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60"/>
      <c r="E111" s="260"/>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60"/>
      <c r="E112" s="260"/>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60"/>
      <c r="E113" s="260"/>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60"/>
      <c r="E114" s="260"/>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60"/>
      <c r="E115" s="260"/>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60"/>
      <c r="E116" s="260"/>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60"/>
      <c r="E117" s="260"/>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60"/>
      <c r="E118" s="260"/>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60"/>
      <c r="E119" s="260"/>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60"/>
      <c r="E120" s="260"/>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60"/>
      <c r="E121" s="260"/>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60"/>
      <c r="E122" s="260"/>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60"/>
      <c r="E123" s="260"/>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60"/>
      <c r="E124" s="260"/>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60"/>
      <c r="E125" s="260"/>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60"/>
      <c r="E126" s="260"/>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60"/>
      <c r="E127" s="260"/>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60"/>
      <c r="E128" s="260"/>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60"/>
      <c r="E129" s="260"/>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60"/>
      <c r="E130" s="260"/>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60"/>
      <c r="E131" s="260"/>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60"/>
      <c r="E132" s="260"/>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60"/>
      <c r="E133" s="260"/>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60"/>
      <c r="E134" s="260"/>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60"/>
      <c r="E135" s="260"/>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60"/>
      <c r="E136" s="260"/>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60"/>
      <c r="E137" s="260"/>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60"/>
      <c r="E138" s="260"/>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60"/>
      <c r="E139" s="260"/>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60"/>
      <c r="E140" s="260"/>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60"/>
      <c r="E141" s="260"/>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60"/>
      <c r="E142" s="260"/>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60"/>
      <c r="E143" s="260"/>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60"/>
      <c r="E144" s="260"/>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60"/>
      <c r="E145" s="260"/>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60"/>
      <c r="E146" s="260"/>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60"/>
      <c r="E147" s="260"/>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60"/>
      <c r="E148" s="260"/>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60"/>
      <c r="E149" s="260"/>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60"/>
      <c r="E150" s="260"/>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60"/>
      <c r="E151" s="260"/>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60"/>
      <c r="E152" s="260"/>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60"/>
      <c r="E153" s="260"/>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60"/>
      <c r="E154" s="260"/>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60"/>
      <c r="E155" s="260"/>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60"/>
      <c r="E156" s="260"/>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60"/>
      <c r="E157" s="260"/>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60"/>
      <c r="E158" s="260"/>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60"/>
      <c r="E159" s="260"/>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60"/>
      <c r="E160" s="260"/>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60"/>
      <c r="E161" s="260"/>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60"/>
      <c r="E162" s="260"/>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60"/>
      <c r="E163" s="260"/>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60"/>
      <c r="E164" s="260"/>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60"/>
      <c r="E165" s="260"/>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60"/>
      <c r="E166" s="260"/>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60"/>
      <c r="E167" s="260"/>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60"/>
      <c r="E168" s="260"/>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60"/>
      <c r="E169" s="260"/>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60"/>
      <c r="E170" s="260"/>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60"/>
      <c r="E171" s="260"/>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60"/>
      <c r="E172" s="260"/>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60"/>
      <c r="E173" s="260"/>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60"/>
      <c r="E174" s="260"/>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60"/>
      <c r="E175" s="260"/>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60"/>
      <c r="E176" s="260"/>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60"/>
      <c r="E177" s="260"/>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60"/>
      <c r="E178" s="260"/>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60"/>
      <c r="E179" s="260"/>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60"/>
      <c r="E180" s="260"/>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60"/>
      <c r="E181" s="260"/>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60"/>
      <c r="E182" s="260"/>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60"/>
      <c r="E183" s="260"/>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60"/>
      <c r="E184" s="260"/>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60"/>
      <c r="E185" s="260"/>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60"/>
      <c r="E186" s="260"/>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60"/>
      <c r="E187" s="260"/>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60"/>
      <c r="E188" s="260"/>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60"/>
      <c r="E189" s="260"/>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60"/>
      <c r="E190" s="260"/>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60"/>
      <c r="E191" s="260"/>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60"/>
      <c r="E192" s="260"/>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60"/>
      <c r="E193" s="260"/>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60"/>
      <c r="E194" s="260"/>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60"/>
      <c r="E195" s="260"/>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60"/>
      <c r="E196" s="260"/>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60"/>
      <c r="E197" s="260"/>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60"/>
      <c r="E198" s="260"/>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60"/>
      <c r="E199" s="260"/>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60"/>
      <c r="E200" s="260"/>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60"/>
      <c r="E201" s="260"/>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60"/>
      <c r="E202" s="260"/>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60"/>
      <c r="E203" s="260"/>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60"/>
      <c r="E204" s="260"/>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60"/>
      <c r="E205" s="260"/>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60"/>
      <c r="E206" s="260"/>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60"/>
      <c r="E207" s="260"/>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60"/>
      <c r="E208" s="260"/>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60"/>
      <c r="E209" s="260"/>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60"/>
      <c r="E210" s="260"/>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60"/>
      <c r="E211" s="260"/>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60"/>
      <c r="E212" s="260"/>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60"/>
      <c r="E213" s="260"/>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60"/>
      <c r="E214" s="260"/>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60"/>
      <c r="E215" s="260"/>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60"/>
      <c r="E216" s="260"/>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60"/>
      <c r="E217" s="260"/>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60"/>
      <c r="E218" s="260"/>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60"/>
      <c r="E219" s="260"/>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60"/>
      <c r="E220" s="260"/>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60"/>
      <c r="E221" s="260"/>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60"/>
      <c r="E222" s="260"/>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60"/>
      <c r="E223" s="260"/>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60"/>
      <c r="E224" s="260"/>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60"/>
      <c r="E225" s="260"/>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60"/>
      <c r="E226" s="260"/>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60"/>
      <c r="E227" s="260"/>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60"/>
      <c r="E228" s="260"/>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60"/>
      <c r="E229" s="260"/>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60"/>
      <c r="E230" s="260"/>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60"/>
      <c r="E231" s="260"/>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60"/>
      <c r="E232" s="260"/>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60"/>
      <c r="E233" s="260"/>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60"/>
      <c r="E234" s="260"/>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60"/>
      <c r="E235" s="260"/>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60"/>
      <c r="E236" s="260"/>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60"/>
      <c r="E237" s="260"/>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60"/>
      <c r="E238" s="260"/>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60"/>
      <c r="E239" s="260"/>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60"/>
      <c r="E240" s="260"/>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60"/>
      <c r="E241" s="260"/>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60"/>
      <c r="E242" s="260"/>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60"/>
      <c r="E243" s="260"/>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60"/>
      <c r="E244" s="260"/>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60"/>
      <c r="E245" s="260"/>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60"/>
      <c r="E246" s="260"/>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60"/>
      <c r="E247" s="260"/>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60"/>
      <c r="E248" s="260"/>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60"/>
      <c r="E249" s="260"/>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60"/>
      <c r="E250" s="260"/>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60"/>
      <c r="E251" s="260"/>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60"/>
      <c r="E252" s="260"/>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60"/>
      <c r="E253" s="260"/>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60"/>
      <c r="E254" s="260"/>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60"/>
      <c r="E255" s="260"/>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60"/>
      <c r="E256" s="260"/>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60"/>
      <c r="E257" s="260"/>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60"/>
      <c r="E258" s="260"/>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60"/>
      <c r="E259" s="260"/>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60"/>
      <c r="E260" s="260"/>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60"/>
      <c r="E261" s="260"/>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60"/>
      <c r="E262" s="260"/>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60"/>
      <c r="E263" s="260"/>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60"/>
      <c r="E264" s="260"/>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60"/>
      <c r="E265" s="260"/>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60"/>
      <c r="E266" s="260"/>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60"/>
      <c r="E267" s="260"/>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60"/>
      <c r="E268" s="260"/>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60"/>
      <c r="E269" s="260"/>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60"/>
      <c r="E270" s="260"/>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60"/>
      <c r="E271" s="260"/>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60"/>
      <c r="E272" s="260"/>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60"/>
      <c r="E273" s="260"/>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60"/>
      <c r="E274" s="260"/>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60"/>
      <c r="E275" s="260"/>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60"/>
      <c r="E276" s="260"/>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60"/>
      <c r="E277" s="260"/>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60"/>
      <c r="E278" s="260"/>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60"/>
      <c r="E279" s="260"/>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60"/>
      <c r="E280" s="260"/>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60"/>
      <c r="E281" s="260"/>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60"/>
      <c r="E282" s="260"/>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60"/>
      <c r="E283" s="260"/>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60"/>
      <c r="E284" s="260"/>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60"/>
      <c r="E285" s="260"/>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60"/>
      <c r="E286" s="260"/>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60"/>
      <c r="E287" s="260"/>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60"/>
      <c r="E288" s="260"/>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60"/>
      <c r="E289" s="260"/>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60"/>
      <c r="E290" s="260"/>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60"/>
      <c r="E291" s="260"/>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60"/>
      <c r="E292" s="260"/>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60"/>
      <c r="E293" s="260"/>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60"/>
      <c r="E294" s="260"/>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60"/>
      <c r="E295" s="260"/>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60"/>
      <c r="E296" s="260"/>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60"/>
      <c r="E297" s="260"/>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60"/>
      <c r="E298" s="260"/>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60"/>
      <c r="E299" s="260"/>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60"/>
      <c r="E300" s="260"/>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60"/>
      <c r="E301" s="260"/>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60"/>
      <c r="E302" s="260"/>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60"/>
      <c r="E303" s="260"/>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60"/>
      <c r="E304" s="260"/>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60"/>
      <c r="E305" s="260"/>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60"/>
      <c r="E306" s="260"/>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60"/>
      <c r="E307" s="260"/>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60"/>
      <c r="E308" s="260"/>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60"/>
      <c r="E309" s="260"/>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60"/>
      <c r="E310" s="260"/>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60"/>
      <c r="E311" s="260"/>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60"/>
      <c r="E312" s="260"/>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60"/>
      <c r="E313" s="260"/>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60"/>
      <c r="E314" s="260"/>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60"/>
      <c r="E315" s="260"/>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60"/>
      <c r="E316" s="260"/>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60"/>
      <c r="E317" s="260"/>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60"/>
      <c r="E318" s="260"/>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60"/>
      <c r="E319" s="260"/>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60"/>
      <c r="E320" s="260"/>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60"/>
      <c r="E321" s="260"/>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60"/>
      <c r="E322" s="260"/>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60"/>
      <c r="E323" s="260"/>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60"/>
      <c r="E324" s="260"/>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60"/>
      <c r="E325" s="260"/>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60"/>
      <c r="E326" s="260"/>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60"/>
      <c r="E327" s="260"/>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60"/>
      <c r="E328" s="260"/>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60"/>
      <c r="E329" s="260"/>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60"/>
      <c r="E330" s="260"/>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60"/>
      <c r="E331" s="260"/>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60"/>
      <c r="E332" s="260"/>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60"/>
      <c r="E333" s="260"/>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60"/>
      <c r="E334" s="260"/>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60"/>
      <c r="E335" s="260"/>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60"/>
      <c r="E336" s="260"/>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60"/>
      <c r="E337" s="260"/>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60"/>
      <c r="E338" s="260"/>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D19" sqref="C19: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4" t="str">
        <f>'1. паспорт местоположение'!A12:C12</f>
        <v>O_NS2000.KL.0003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4"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410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6" t="s">
        <v>5</v>
      </c>
      <c r="B19" s="306" t="s">
        <v>100</v>
      </c>
      <c r="C19" s="307" t="s">
        <v>306</v>
      </c>
      <c r="D19" s="306" t="s">
        <v>305</v>
      </c>
      <c r="E19" s="306" t="s">
        <v>99</v>
      </c>
      <c r="F19" s="306" t="s">
        <v>98</v>
      </c>
      <c r="G19" s="306" t="s">
        <v>301</v>
      </c>
      <c r="H19" s="306" t="s">
        <v>97</v>
      </c>
      <c r="I19" s="306" t="s">
        <v>96</v>
      </c>
      <c r="J19" s="306" t="s">
        <v>95</v>
      </c>
      <c r="K19" s="306" t="s">
        <v>94</v>
      </c>
      <c r="L19" s="306" t="s">
        <v>93</v>
      </c>
      <c r="M19" s="306" t="s">
        <v>92</v>
      </c>
      <c r="N19" s="306" t="s">
        <v>91</v>
      </c>
      <c r="O19" s="306" t="s">
        <v>90</v>
      </c>
      <c r="P19" s="306" t="s">
        <v>89</v>
      </c>
      <c r="Q19" s="306" t="s">
        <v>304</v>
      </c>
      <c r="R19" s="306"/>
      <c r="S19" s="309" t="s">
        <v>404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3" t="s">
        <v>302</v>
      </c>
      <c r="R20" s="44" t="s">
        <v>303</v>
      </c>
      <c r="S20" s="309"/>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69" customHeight="1" x14ac:dyDescent="0.2">
      <c r="A22" s="307">
        <v>1</v>
      </c>
      <c r="B22" s="307" t="s">
        <v>551</v>
      </c>
      <c r="C22" s="307"/>
      <c r="D22" s="307" t="s">
        <v>552</v>
      </c>
      <c r="E22" s="313" t="s">
        <v>553</v>
      </c>
      <c r="F22" s="315" t="s">
        <v>554</v>
      </c>
      <c r="G22" s="281" t="s">
        <v>555</v>
      </c>
      <c r="H22" s="202">
        <v>1.0529999999999999</v>
      </c>
      <c r="I22" s="202">
        <v>0</v>
      </c>
      <c r="J22" s="202">
        <v>1.0529999999999999</v>
      </c>
      <c r="K22" s="307">
        <v>10</v>
      </c>
      <c r="L22" s="307">
        <v>1</v>
      </c>
      <c r="M22" s="280">
        <v>2.5</v>
      </c>
      <c r="N22" s="307">
        <v>2</v>
      </c>
      <c r="O22" s="280"/>
      <c r="P22" s="280"/>
      <c r="Q22" s="307" t="s">
        <v>556</v>
      </c>
      <c r="R22" s="307"/>
      <c r="S22" s="307" t="s">
        <v>557</v>
      </c>
      <c r="T22" s="32"/>
      <c r="U22" s="32"/>
      <c r="V22" s="32"/>
      <c r="W22" s="32"/>
      <c r="X22" s="32"/>
      <c r="Y22" s="32"/>
      <c r="Z22" s="31"/>
      <c r="AA22" s="31"/>
      <c r="AB22" s="31"/>
    </row>
    <row r="23" spans="1:28" s="3" customFormat="1" ht="46.5" customHeight="1" x14ac:dyDescent="0.2">
      <c r="A23" s="308"/>
      <c r="B23" s="308"/>
      <c r="C23" s="308"/>
      <c r="D23" s="308"/>
      <c r="E23" s="314"/>
      <c r="F23" s="316"/>
      <c r="G23" s="282" t="s">
        <v>558</v>
      </c>
      <c r="H23" s="202">
        <v>1.0529999999999999</v>
      </c>
      <c r="I23" s="202">
        <v>0</v>
      </c>
      <c r="J23" s="202">
        <v>1.0529999999999999</v>
      </c>
      <c r="K23" s="308"/>
      <c r="L23" s="308"/>
      <c r="M23" s="280">
        <v>2.5</v>
      </c>
      <c r="N23" s="308"/>
      <c r="O23" s="280"/>
      <c r="P23" s="280"/>
      <c r="Q23" s="308"/>
      <c r="R23" s="308"/>
      <c r="S23" s="308"/>
      <c r="T23" s="32"/>
      <c r="U23" s="32"/>
      <c r="V23" s="32"/>
      <c r="W23" s="32"/>
      <c r="X23" s="32"/>
      <c r="Y23" s="32"/>
      <c r="Z23" s="31"/>
      <c r="AA23" s="31"/>
      <c r="AB23" s="31"/>
    </row>
    <row r="24" spans="1:28" s="3" customFormat="1" ht="18.75" x14ac:dyDescent="0.2">
      <c r="A24" s="43"/>
      <c r="B24" s="48"/>
      <c r="C24" s="48"/>
      <c r="D24" s="48"/>
      <c r="E24" s="48"/>
      <c r="F24" s="48"/>
      <c r="G24" s="48"/>
      <c r="H24" s="34"/>
      <c r="I24" s="34"/>
      <c r="J24" s="34"/>
      <c r="K24" s="34"/>
      <c r="L24" s="34"/>
      <c r="M24" s="34"/>
      <c r="N24" s="34"/>
      <c r="O24" s="34"/>
      <c r="P24" s="34"/>
      <c r="Q24" s="34"/>
      <c r="R24" s="5"/>
      <c r="S24" s="139"/>
      <c r="T24" s="32"/>
      <c r="U24" s="32"/>
      <c r="V24" s="32"/>
      <c r="W24" s="32"/>
      <c r="X24" s="31"/>
      <c r="Y24" s="31"/>
      <c r="Z24" s="31"/>
      <c r="AA24" s="31"/>
      <c r="AB24" s="31"/>
    </row>
    <row r="25" spans="1:28" s="3" customFormat="1" ht="18.75" x14ac:dyDescent="0.2">
      <c r="A25" s="43"/>
      <c r="B25" s="48"/>
      <c r="C25" s="48"/>
      <c r="D25" s="48"/>
      <c r="E25" s="48"/>
      <c r="F25" s="48"/>
      <c r="G25" s="48"/>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c r="C26" s="48"/>
      <c r="D26" s="48"/>
      <c r="E26" s="48"/>
      <c r="F26" s="48"/>
      <c r="G26" s="48"/>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c r="C27" s="48"/>
      <c r="D27" s="48"/>
      <c r="E27" s="48"/>
      <c r="F27" s="48"/>
      <c r="G27" s="48"/>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47"/>
      <c r="B28" s="48"/>
      <c r="C28" s="48"/>
      <c r="D28" s="48"/>
      <c r="E28" s="48"/>
      <c r="F28" s="48"/>
      <c r="G28" s="48"/>
      <c r="H28" s="34"/>
      <c r="I28" s="34"/>
      <c r="J28" s="34"/>
      <c r="K28" s="34"/>
      <c r="L28" s="34"/>
      <c r="M28" s="34"/>
      <c r="N28" s="34"/>
      <c r="O28" s="34"/>
      <c r="P28" s="34"/>
      <c r="Q28" s="34"/>
      <c r="R28" s="5"/>
      <c r="S28" s="139"/>
      <c r="T28" s="32"/>
      <c r="U28" s="32"/>
      <c r="V28" s="32"/>
      <c r="W28" s="32"/>
      <c r="X28" s="31"/>
      <c r="Y28" s="31"/>
      <c r="Z28" s="31"/>
      <c r="AA28" s="31"/>
      <c r="AB28" s="31"/>
    </row>
    <row r="29" spans="1:28" s="3" customFormat="1" ht="18.75" x14ac:dyDescent="0.2">
      <c r="A29" s="34"/>
      <c r="B29" s="34"/>
      <c r="C29" s="34"/>
      <c r="D29" s="34"/>
      <c r="E29" s="34"/>
      <c r="F29" s="34"/>
      <c r="G29" s="34"/>
      <c r="H29" s="34"/>
      <c r="I29" s="34"/>
      <c r="J29" s="34"/>
      <c r="K29" s="34"/>
      <c r="L29" s="34"/>
      <c r="M29" s="34"/>
      <c r="N29" s="34"/>
      <c r="O29" s="34"/>
      <c r="P29" s="34"/>
      <c r="Q29" s="34"/>
      <c r="R29" s="5"/>
      <c r="S29" s="139"/>
      <c r="T29" s="32"/>
      <c r="U29" s="32"/>
      <c r="V29" s="32"/>
      <c r="W29" s="32"/>
      <c r="X29" s="31"/>
      <c r="Y29" s="31"/>
      <c r="Z29" s="31"/>
      <c r="AA29" s="31"/>
      <c r="AB29" s="31"/>
    </row>
    <row r="30" spans="1:28" ht="20.25" customHeight="1" x14ac:dyDescent="0.25">
      <c r="A30" s="109"/>
      <c r="B30" s="48" t="s">
        <v>299</v>
      </c>
      <c r="C30" s="48"/>
      <c r="D30" s="48"/>
      <c r="E30" s="109" t="s">
        <v>300</v>
      </c>
      <c r="F30" s="109" t="s">
        <v>300</v>
      </c>
      <c r="G30" s="109" t="s">
        <v>300</v>
      </c>
      <c r="H30" s="109"/>
      <c r="I30" s="109"/>
      <c r="J30" s="109"/>
      <c r="K30" s="109"/>
      <c r="L30" s="109"/>
      <c r="M30" s="109"/>
      <c r="N30" s="109"/>
      <c r="O30" s="109"/>
      <c r="P30" s="109"/>
      <c r="Q30" s="110"/>
      <c r="R30" s="2"/>
      <c r="S30" s="2"/>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sheetData>
  <mergeCells count="44">
    <mergeCell ref="R22:R23"/>
    <mergeCell ref="S22:S23"/>
    <mergeCell ref="F22:F23"/>
    <mergeCell ref="K22:K23"/>
    <mergeCell ref="L22:L23"/>
    <mergeCell ref="Q22:Q23"/>
    <mergeCell ref="N22:N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4" t="str">
        <f>'1. паспорт местоположение'!A12:C12</f>
        <v>O_NS2000.KL.0003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3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415</v>
      </c>
      <c r="B19" s="301"/>
      <c r="C19" s="301"/>
      <c r="D19" s="301"/>
      <c r="E19" s="301"/>
      <c r="F19" s="301"/>
      <c r="G19" s="301"/>
      <c r="H19" s="301"/>
      <c r="I19" s="301"/>
      <c r="J19" s="301"/>
      <c r="K19" s="301"/>
      <c r="L19" s="301"/>
      <c r="M19" s="301"/>
      <c r="N19" s="301"/>
      <c r="O19" s="301"/>
      <c r="P19" s="301"/>
      <c r="Q19" s="301"/>
      <c r="R19" s="301"/>
      <c r="S19" s="301"/>
      <c r="T19" s="301"/>
    </row>
    <row r="20" spans="1:113" s="60"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5</v>
      </c>
      <c r="B21" s="318" t="s">
        <v>221</v>
      </c>
      <c r="C21" s="319"/>
      <c r="D21" s="322" t="s">
        <v>122</v>
      </c>
      <c r="E21" s="318" t="s">
        <v>443</v>
      </c>
      <c r="F21" s="319"/>
      <c r="G21" s="318" t="s">
        <v>240</v>
      </c>
      <c r="H21" s="319"/>
      <c r="I21" s="318" t="s">
        <v>121</v>
      </c>
      <c r="J21" s="319"/>
      <c r="K21" s="322" t="s">
        <v>120</v>
      </c>
      <c r="L21" s="318" t="s">
        <v>119</v>
      </c>
      <c r="M21" s="319"/>
      <c r="N21" s="318" t="s">
        <v>439</v>
      </c>
      <c r="O21" s="319"/>
      <c r="P21" s="322" t="s">
        <v>118</v>
      </c>
      <c r="Q21" s="328" t="s">
        <v>117</v>
      </c>
      <c r="R21" s="329"/>
      <c r="S21" s="328" t="s">
        <v>116</v>
      </c>
      <c r="T21" s="330"/>
    </row>
    <row r="22" spans="1:113" ht="204.75" customHeight="1" x14ac:dyDescent="0.25">
      <c r="A22" s="326"/>
      <c r="B22" s="320"/>
      <c r="C22" s="321"/>
      <c r="D22" s="324"/>
      <c r="E22" s="320"/>
      <c r="F22" s="321"/>
      <c r="G22" s="320"/>
      <c r="H22" s="321"/>
      <c r="I22" s="320"/>
      <c r="J22" s="321"/>
      <c r="K22" s="323"/>
      <c r="L22" s="320"/>
      <c r="M22" s="321"/>
      <c r="N22" s="320"/>
      <c r="O22" s="321"/>
      <c r="P22" s="323"/>
      <c r="Q22" s="97" t="s">
        <v>115</v>
      </c>
      <c r="R22" s="97" t="s">
        <v>414</v>
      </c>
      <c r="S22" s="97" t="s">
        <v>114</v>
      </c>
      <c r="T22" s="97" t="s">
        <v>113</v>
      </c>
    </row>
    <row r="23" spans="1:113" ht="51.75" customHeight="1" x14ac:dyDescent="0.25">
      <c r="A23" s="327"/>
      <c r="B23" s="147" t="s">
        <v>111</v>
      </c>
      <c r="C23" s="147" t="s">
        <v>112</v>
      </c>
      <c r="D23" s="323"/>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7" t="s">
        <v>111</v>
      </c>
      <c r="R23" s="97" t="s">
        <v>111</v>
      </c>
      <c r="S23" s="97" t="s">
        <v>111</v>
      </c>
      <c r="T23" s="97"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17" t="s">
        <v>449</v>
      </c>
      <c r="C29" s="317"/>
      <c r="D29" s="317"/>
      <c r="E29" s="317"/>
      <c r="F29" s="317"/>
      <c r="G29" s="317"/>
      <c r="H29" s="317"/>
      <c r="I29" s="317"/>
      <c r="J29" s="317"/>
      <c r="K29" s="317"/>
      <c r="L29" s="317"/>
      <c r="M29" s="317"/>
      <c r="N29" s="317"/>
      <c r="O29" s="317"/>
      <c r="P29" s="317"/>
      <c r="Q29" s="317"/>
      <c r="R29" s="31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413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O49" sqref="O49:O5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453</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O_NS2000.KL.0003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33" t="s">
        <v>5</v>
      </c>
      <c r="B21" s="336" t="s">
        <v>423</v>
      </c>
      <c r="C21" s="337"/>
      <c r="D21" s="336" t="s">
        <v>425</v>
      </c>
      <c r="E21" s="337"/>
      <c r="F21" s="328" t="s">
        <v>94</v>
      </c>
      <c r="G21" s="330"/>
      <c r="H21" s="330"/>
      <c r="I21" s="329"/>
      <c r="J21" s="333" t="s">
        <v>426</v>
      </c>
      <c r="K21" s="336" t="s">
        <v>427</v>
      </c>
      <c r="L21" s="337"/>
      <c r="M21" s="336" t="s">
        <v>428</v>
      </c>
      <c r="N21" s="337"/>
      <c r="O21" s="336" t="s">
        <v>416</v>
      </c>
      <c r="P21" s="337"/>
      <c r="Q21" s="336" t="s">
        <v>127</v>
      </c>
      <c r="R21" s="337"/>
      <c r="S21" s="333" t="s">
        <v>126</v>
      </c>
      <c r="T21" s="333" t="s">
        <v>429</v>
      </c>
      <c r="U21" s="333" t="s">
        <v>424</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97" t="s">
        <v>115</v>
      </c>
      <c r="Y22" s="97" t="s">
        <v>414</v>
      </c>
      <c r="Z22" s="97" t="s">
        <v>114</v>
      </c>
      <c r="AA22" s="97" t="s">
        <v>113</v>
      </c>
    </row>
    <row r="23" spans="1:27" ht="60" customHeight="1" x14ac:dyDescent="0.25">
      <c r="A23" s="335"/>
      <c r="B23" s="145" t="s">
        <v>111</v>
      </c>
      <c r="C23" s="145"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1"/>
      <c r="K25" s="191"/>
      <c r="L25" s="191"/>
      <c r="M25" s="105"/>
      <c r="N25" s="105"/>
      <c r="O25" s="105"/>
      <c r="P25" s="105"/>
      <c r="Q25" s="192"/>
      <c r="R25" s="97"/>
      <c r="S25" s="191"/>
      <c r="T25" s="191"/>
      <c r="U25" s="19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2024 год</v>
      </c>
      <c r="B5" s="298"/>
      <c r="C5" s="29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1" t="s">
        <v>453</v>
      </c>
      <c r="B9" s="331"/>
      <c r="C9" s="33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O_NS2000.KL.0003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05"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05"/>
      <c r="C15" s="305"/>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409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89" t="s">
        <v>523</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189" t="s">
        <v>543</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29"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53"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524</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3"/>
      <c r="AB8" s="14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x14ac:dyDescent="0.25">
      <c r="A11" s="304" t="str">
        <f>'1. паспорт местоположение'!A12:C12</f>
        <v>O_NS2000.KL.0003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3"/>
      <c r="AB11" s="14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4"/>
      <c r="AB12" s="14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3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3"/>
      <c r="AB14" s="14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4"/>
      <c r="AB15" s="14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3"/>
      <c r="AB16" s="15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3"/>
      <c r="AB17" s="15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3"/>
      <c r="AB18" s="15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3"/>
      <c r="AB19" s="15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4"/>
      <c r="AB20" s="15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4"/>
      <c r="AB21" s="154"/>
    </row>
    <row r="22" spans="1:28" x14ac:dyDescent="0.2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5"/>
      <c r="AB22" s="155"/>
    </row>
    <row r="23" spans="1:28" ht="32.25" customHeight="1" x14ac:dyDescent="0.25">
      <c r="A23" s="343" t="s">
        <v>297</v>
      </c>
      <c r="B23" s="344"/>
      <c r="C23" s="344"/>
      <c r="D23" s="344"/>
      <c r="E23" s="344"/>
      <c r="F23" s="344"/>
      <c r="G23" s="344"/>
      <c r="H23" s="344"/>
      <c r="I23" s="344"/>
      <c r="J23" s="344"/>
      <c r="K23" s="344"/>
      <c r="L23" s="345"/>
      <c r="M23" s="342" t="s">
        <v>298</v>
      </c>
      <c r="N23" s="342"/>
      <c r="O23" s="342"/>
      <c r="P23" s="342"/>
      <c r="Q23" s="342"/>
      <c r="R23" s="342"/>
      <c r="S23" s="342"/>
      <c r="T23" s="342"/>
      <c r="U23" s="342"/>
      <c r="V23" s="342"/>
      <c r="W23" s="342"/>
      <c r="X23" s="342"/>
      <c r="Y23" s="342"/>
      <c r="Z23" s="342"/>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451</v>
      </c>
      <c r="O24" s="94" t="s">
        <v>244</v>
      </c>
      <c r="P24" s="94" t="s">
        <v>245</v>
      </c>
      <c r="Q24" s="94" t="s">
        <v>243</v>
      </c>
      <c r="R24" s="94" t="s">
        <v>233</v>
      </c>
      <c r="S24" s="94" t="s">
        <v>242</v>
      </c>
      <c r="T24" s="94" t="s">
        <v>241</v>
      </c>
      <c r="U24" s="94" t="s">
        <v>290</v>
      </c>
      <c r="V24" s="94" t="s">
        <v>243</v>
      </c>
      <c r="W24" s="106" t="s">
        <v>236</v>
      </c>
      <c r="X24" s="106" t="s">
        <v>248</v>
      </c>
      <c r="Y24" s="106" t="s">
        <v>249</v>
      </c>
      <c r="Z24" s="108" t="s">
        <v>247</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O_NS2000.KL.0003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6.75" customHeight="1" x14ac:dyDescent="0.2">
      <c r="A15" s="33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0" t="s">
        <v>418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7" t="s">
        <v>86</v>
      </c>
      <c r="F19" s="348"/>
      <c r="G19" s="348"/>
      <c r="H19" s="348"/>
      <c r="I19" s="349"/>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3" t="s">
        <v>84</v>
      </c>
      <c r="F20" s="43" t="s">
        <v>83</v>
      </c>
      <c r="G20" s="43" t="s">
        <v>82</v>
      </c>
      <c r="H20" s="43" t="s">
        <v>81</v>
      </c>
      <c r="I20" s="43" t="s">
        <v>80</v>
      </c>
      <c r="J20" s="43" t="s">
        <v>79</v>
      </c>
      <c r="K20" s="43" t="s">
        <v>4</v>
      </c>
      <c r="L20" s="51" t="s">
        <v>3</v>
      </c>
      <c r="M20" s="50" t="s">
        <v>229</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zoomScale="70" zoomScaleNormal="70" workbookViewId="0">
      <selection activeCell="AK27" sqref="AK27:AL27"/>
    </sheetView>
  </sheetViews>
  <sheetFormatPr defaultRowHeight="15.75" outlineLevelRow="1" x14ac:dyDescent="0.25"/>
  <cols>
    <col min="1" max="1" width="61.7109375" style="205" customWidth="1"/>
    <col min="2" max="3" width="4.140625" style="205" customWidth="1"/>
    <col min="4" max="4" width="4.28515625" style="205" customWidth="1"/>
    <col min="5" max="22" width="4.140625" style="205" hidden="1" customWidth="1"/>
    <col min="23" max="36" width="5" style="205" hidden="1" customWidth="1"/>
    <col min="37" max="37" width="5" style="205" customWidth="1"/>
    <col min="38" max="38" width="11.7109375" style="205" customWidth="1"/>
    <col min="39" max="39" width="16.7109375" style="205" customWidth="1"/>
    <col min="40" max="40" width="22.140625" style="205" customWidth="1"/>
    <col min="41" max="41" width="20.28515625" style="205" customWidth="1"/>
    <col min="42" max="55" width="16.7109375" style="205" customWidth="1"/>
    <col min="56" max="56" width="18.85546875" style="205" customWidth="1"/>
    <col min="57" max="57" width="20.5703125" style="205" customWidth="1"/>
    <col min="58" max="59" width="16.7109375" style="205" customWidth="1"/>
    <col min="60" max="60" width="26.28515625" style="205" customWidth="1"/>
    <col min="61" max="79" width="16.7109375" style="205" customWidth="1"/>
    <col min="80" max="95" width="17.85546875" style="205" customWidth="1"/>
    <col min="96" max="125" width="16.7109375" style="205" customWidth="1"/>
    <col min="126" max="16384" width="9.140625" style="205"/>
  </cols>
  <sheetData>
    <row r="1" spans="1:111" s="204" customFormat="1" ht="32.25" customHeight="1" x14ac:dyDescent="0.2">
      <c r="A1" s="446"/>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03"/>
      <c r="AM1" s="203"/>
      <c r="AN1" s="203"/>
      <c r="AO1" s="203"/>
      <c r="AP1" s="203"/>
      <c r="AQ1" s="203"/>
      <c r="AR1" s="203"/>
      <c r="AS1" s="203"/>
      <c r="AT1" s="203"/>
      <c r="AU1" s="203"/>
      <c r="AV1" s="203"/>
      <c r="AW1" s="203"/>
      <c r="AX1" s="203"/>
      <c r="AY1" s="203"/>
      <c r="AZ1" s="203"/>
      <c r="BA1" s="203"/>
      <c r="BB1" s="203"/>
      <c r="BC1" s="203"/>
      <c r="BD1" s="203"/>
      <c r="BE1" s="203"/>
      <c r="BF1" s="203"/>
      <c r="BG1" s="203"/>
      <c r="BH1" s="203"/>
      <c r="BI1" s="203"/>
      <c r="BJ1" s="203"/>
      <c r="BK1" s="203"/>
      <c r="BL1" s="203"/>
      <c r="BM1" s="203"/>
      <c r="BN1" s="203"/>
      <c r="BO1" s="203"/>
      <c r="BP1" s="203"/>
      <c r="BQ1" s="203"/>
      <c r="BR1" s="203"/>
      <c r="BS1" s="203"/>
      <c r="BT1" s="203"/>
      <c r="BU1" s="203"/>
      <c r="BV1" s="203"/>
      <c r="BW1" s="203"/>
      <c r="BX1" s="203"/>
      <c r="BY1" s="203"/>
      <c r="BZ1" s="203"/>
      <c r="CA1" s="203"/>
      <c r="CB1" s="203"/>
      <c r="CC1" s="203"/>
      <c r="CD1" s="203"/>
      <c r="CE1" s="203"/>
      <c r="CF1" s="203"/>
      <c r="CG1" s="203"/>
      <c r="CH1" s="203"/>
      <c r="CI1" s="203"/>
      <c r="CJ1" s="203"/>
      <c r="CK1" s="203"/>
      <c r="CL1" s="203"/>
      <c r="CM1" s="203"/>
      <c r="CN1" s="203"/>
      <c r="CO1" s="203"/>
      <c r="CP1" s="203"/>
      <c r="CQ1" s="203"/>
      <c r="CR1" s="203"/>
      <c r="CS1" s="203"/>
      <c r="CT1" s="203"/>
      <c r="CU1" s="203"/>
      <c r="CV1" s="203"/>
      <c r="CW1" s="203"/>
      <c r="CX1" s="203"/>
      <c r="CY1" s="203"/>
      <c r="CZ1" s="203"/>
      <c r="DA1" s="203"/>
      <c r="DB1" s="203"/>
      <c r="DC1" s="203"/>
      <c r="DD1" s="203"/>
      <c r="DE1" s="203"/>
      <c r="DF1" s="203"/>
      <c r="DG1" s="203"/>
    </row>
    <row r="2" spans="1:111" s="204" customFormat="1" ht="32.25" customHeight="1" x14ac:dyDescent="0.2">
      <c r="A2" s="446"/>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03"/>
      <c r="AM2" s="203"/>
      <c r="AN2" s="203"/>
      <c r="AO2" s="203"/>
      <c r="AP2" s="203"/>
      <c r="AQ2" s="203"/>
      <c r="AR2" s="203"/>
      <c r="AS2" s="203"/>
      <c r="AT2" s="203"/>
      <c r="AU2" s="203"/>
      <c r="AV2" s="203"/>
      <c r="AW2" s="203"/>
      <c r="AX2" s="203"/>
      <c r="AY2" s="203"/>
      <c r="AZ2" s="203"/>
      <c r="BA2" s="203"/>
      <c r="BB2" s="203"/>
      <c r="BC2" s="203"/>
      <c r="BD2" s="203"/>
      <c r="BE2" s="203"/>
      <c r="BF2" s="203"/>
      <c r="BG2" s="203"/>
      <c r="BH2" s="203"/>
      <c r="BI2" s="203"/>
      <c r="BJ2" s="203"/>
      <c r="BK2" s="203"/>
      <c r="BL2" s="203"/>
      <c r="BM2" s="203"/>
      <c r="BN2" s="203"/>
      <c r="BO2" s="203"/>
      <c r="BP2" s="203"/>
      <c r="BQ2" s="203"/>
      <c r="BR2" s="203"/>
      <c r="BS2" s="203"/>
      <c r="BT2" s="203"/>
      <c r="BU2" s="203"/>
      <c r="BV2" s="203"/>
      <c r="BW2" s="203"/>
      <c r="BX2" s="203"/>
      <c r="BY2" s="203"/>
      <c r="BZ2" s="203"/>
      <c r="CA2" s="203"/>
      <c r="CB2" s="203"/>
      <c r="CC2" s="203"/>
      <c r="CD2" s="203"/>
      <c r="CE2" s="203"/>
      <c r="CF2" s="203"/>
      <c r="CG2" s="203"/>
      <c r="CH2" s="203"/>
      <c r="CI2" s="203"/>
      <c r="CJ2" s="203"/>
      <c r="CK2" s="203"/>
      <c r="CL2" s="203"/>
      <c r="CM2" s="203"/>
      <c r="CN2" s="203"/>
      <c r="CO2" s="203"/>
      <c r="CP2" s="203"/>
      <c r="CQ2" s="203"/>
      <c r="CR2" s="203"/>
      <c r="CS2" s="203"/>
      <c r="CT2" s="203"/>
      <c r="CU2" s="203"/>
      <c r="CV2" s="203"/>
      <c r="CW2" s="203"/>
      <c r="CX2" s="203"/>
      <c r="CY2" s="203"/>
      <c r="CZ2" s="203"/>
      <c r="DA2" s="203"/>
      <c r="DB2" s="203"/>
      <c r="DC2" s="203"/>
      <c r="DD2" s="203"/>
      <c r="DE2" s="203"/>
      <c r="DF2" s="203"/>
      <c r="DG2" s="203"/>
    </row>
    <row r="3" spans="1:111" ht="32.25" customHeight="1" x14ac:dyDescent="0.25">
      <c r="A3" s="446"/>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row>
    <row r="4" spans="1:111" x14ac:dyDescent="0.25">
      <c r="A4" s="278"/>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row>
    <row r="5" spans="1:111" s="12" customFormat="1" ht="18.75" customHeight="1" x14ac:dyDescent="0.2">
      <c r="A5" s="447" t="str">
        <f>'4. паспортбюджет'!A5:O5</f>
        <v>Год раскрытия информации: 2024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row>
    <row r="6" spans="1:111" s="12"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row>
    <row r="7" spans="1:111" s="12" customFormat="1" ht="18.75" x14ac:dyDescent="0.2">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row>
    <row r="8" spans="1:111" s="12"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111" s="12" customFormat="1" ht="18.75" customHeight="1" x14ac:dyDescent="0.2">
      <c r="A9" s="449" t="s">
        <v>453</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111" s="12" customFormat="1" ht="18.75" customHeight="1" x14ac:dyDescent="0.2">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111" s="12"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111" s="12" customFormat="1" ht="18.75" customHeight="1" x14ac:dyDescent="0.2">
      <c r="A12" s="449" t="str">
        <f>'4. паспортбюджет'!A12:O12</f>
        <v>O_NS2000.KL.0003</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111" s="12" customFormat="1" ht="18.75" customHeight="1" x14ac:dyDescent="0.2">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111"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111" s="3" customFormat="1" ht="43.5" customHeight="1" x14ac:dyDescent="0.2">
      <c r="A15" s="439" t="str">
        <f>'4. паспортбюджет'!A15:O15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111" s="3" customFormat="1" ht="15" customHeight="1" x14ac:dyDescent="0.2">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61" s="3" customFormat="1" ht="15" customHeight="1" x14ac:dyDescent="0.2">
      <c r="A18" s="440" t="s">
        <v>525</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U23" s="207"/>
      <c r="BD23" s="158"/>
      <c r="BE23" s="208"/>
      <c r="BF23" s="208"/>
      <c r="BG23" s="208"/>
      <c r="BH23" s="208"/>
      <c r="BI23" s="208"/>
    </row>
    <row r="24" spans="1:61" ht="27.75" x14ac:dyDescent="0.4">
      <c r="A24" s="206"/>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U24" s="207"/>
      <c r="BD24" s="158"/>
      <c r="BE24" s="208"/>
      <c r="BF24" s="208"/>
      <c r="BG24" s="208"/>
      <c r="BH24" s="208"/>
      <c r="BI24" s="208"/>
    </row>
    <row r="25" spans="1:61" ht="18.75" customHeight="1" thickBot="1" x14ac:dyDescent="0.3">
      <c r="A25" s="209" t="s">
        <v>287</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N25" s="211"/>
      <c r="AO25" s="212"/>
      <c r="AP25" s="212"/>
      <c r="AQ25" s="212"/>
      <c r="AR25" s="212"/>
    </row>
    <row r="26" spans="1:61" ht="18.75" customHeight="1" x14ac:dyDescent="0.25">
      <c r="A26" s="441" t="s">
        <v>506</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f>'6.2. Паспорт фин осв ввод'!AC30*1000000</f>
        <v>2038793.4255999997</v>
      </c>
      <c r="AL26" s="445"/>
      <c r="AN26" s="206" t="s">
        <v>286</v>
      </c>
      <c r="AO26" s="213"/>
      <c r="AP26" s="213"/>
    </row>
    <row r="27" spans="1:61" ht="15.75" customHeight="1" x14ac:dyDescent="0.25">
      <c r="A27" s="405" t="s">
        <v>285</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50"/>
      <c r="AL27" s="451"/>
      <c r="AN27" s="436" t="s">
        <v>284</v>
      </c>
      <c r="AO27" s="437"/>
      <c r="AP27" s="214">
        <f>SUM(AK96:CQ96)</f>
        <v>2.718127844843421E-2</v>
      </c>
    </row>
    <row r="28" spans="1:61" x14ac:dyDescent="0.25">
      <c r="A28" s="405" t="s">
        <v>283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49</v>
      </c>
      <c r="AL28" s="435"/>
      <c r="AN28" s="436" t="s">
        <v>282</v>
      </c>
      <c r="AO28" s="437"/>
      <c r="AP28" s="214">
        <f>IF(SUM(AK97:CQ97)=0,"не окупается",SUM(AK97:CQ97))</f>
        <v>3.097850304768035E-2</v>
      </c>
    </row>
    <row r="29" spans="1:61" ht="15" customHeight="1" x14ac:dyDescent="0.25">
      <c r="A29" s="405" t="s">
        <v>281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4">
        <v>1</v>
      </c>
      <c r="AL29" s="435"/>
      <c r="AN29" s="436" t="s">
        <v>507</v>
      </c>
      <c r="AO29" s="437"/>
      <c r="AP29" s="215">
        <f>AW94</f>
        <v>114754173.70186289</v>
      </c>
      <c r="AU29" s="216"/>
      <c r="AW29" s="217"/>
      <c r="AX29" s="217"/>
    </row>
    <row r="30" spans="1:61" ht="15" customHeight="1" x14ac:dyDescent="0.25">
      <c r="A30" s="405" t="s">
        <v>280</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1658030.4</v>
      </c>
      <c r="AL30" s="433"/>
      <c r="AN30" s="436" t="s">
        <v>508</v>
      </c>
      <c r="AO30" s="437"/>
      <c r="AP30" s="218" t="str">
        <f>IF(AP29&gt;0,"да","нет")</f>
        <v>да</v>
      </c>
      <c r="AU30" s="216"/>
    </row>
    <row r="31" spans="1:61" ht="15" customHeight="1" x14ac:dyDescent="0.25">
      <c r="A31" s="405" t="s">
        <v>509</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2">
        <v>1</v>
      </c>
      <c r="AL31" s="433"/>
      <c r="AU31" s="216"/>
    </row>
    <row r="32" spans="1:61" x14ac:dyDescent="0.25">
      <c r="A32" s="405" t="s">
        <v>279</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1</v>
      </c>
      <c r="AL32" s="431"/>
      <c r="AU32" s="216"/>
    </row>
    <row r="33" spans="1:95" x14ac:dyDescent="0.25">
      <c r="A33" s="405" t="s">
        <v>263</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0</v>
      </c>
      <c r="AL33" s="431"/>
    </row>
    <row r="34" spans="1:95" x14ac:dyDescent="0.25">
      <c r="A34" s="405" t="s">
        <v>278</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95" x14ac:dyDescent="0.25">
      <c r="A35" s="405" t="s">
        <v>277</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0">
        <v>1</v>
      </c>
      <c r="AL35" s="431"/>
    </row>
    <row r="36" spans="1:95"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8"/>
      <c r="AL36" s="429"/>
    </row>
    <row r="37" spans="1:95" x14ac:dyDescent="0.25">
      <c r="A37" s="405" t="s">
        <v>256</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15">
        <v>0.2</v>
      </c>
      <c r="AL37" s="416"/>
    </row>
    <row r="38" spans="1:95" x14ac:dyDescent="0.25">
      <c r="A38" s="405" t="s">
        <v>465</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0">
        <v>0</v>
      </c>
      <c r="AL38" s="431"/>
    </row>
    <row r="39" spans="1:95" x14ac:dyDescent="0.25">
      <c r="A39" s="405" t="s">
        <v>276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8"/>
      <c r="AL39" s="429"/>
    </row>
    <row r="40" spans="1:95" x14ac:dyDescent="0.25">
      <c r="A40" s="405" t="s">
        <v>275</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6">
        <v>0</v>
      </c>
      <c r="AL40" s="427"/>
    </row>
    <row r="41" spans="1:95" x14ac:dyDescent="0.25">
      <c r="A41" s="405" t="s">
        <v>526</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8"/>
      <c r="AL41" s="429"/>
    </row>
    <row r="42" spans="1:95" x14ac:dyDescent="0.25">
      <c r="A42" s="405" t="s">
        <v>274</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v>
      </c>
      <c r="AL42" s="416"/>
    </row>
    <row r="43" spans="1:95" x14ac:dyDescent="0.25">
      <c r="A43" s="405" t="s">
        <v>273</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v>
      </c>
      <c r="AL43" s="416"/>
    </row>
    <row r="44" spans="1:95" x14ac:dyDescent="0.25">
      <c r="A44" s="405" t="s">
        <v>272</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0</v>
      </c>
      <c r="AL44" s="416"/>
      <c r="BJ44" s="219"/>
    </row>
    <row r="45" spans="1:95" x14ac:dyDescent="0.25">
      <c r="A45" s="405" t="s">
        <v>271</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0.13969999999999999</v>
      </c>
      <c r="AL45" s="416"/>
      <c r="BE45" s="220"/>
      <c r="BF45" s="220"/>
      <c r="BG45" s="220"/>
      <c r="BH45" s="220"/>
      <c r="BI45" s="220"/>
      <c r="BJ45" s="220"/>
    </row>
    <row r="46" spans="1:95" x14ac:dyDescent="0.25">
      <c r="A46" s="405" t="s">
        <v>270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15">
        <v>1</v>
      </c>
      <c r="AL46" s="416"/>
    </row>
    <row r="47" spans="1:95" ht="16.5" thickBot="1" x14ac:dyDescent="0.3">
      <c r="A47" s="417" t="s">
        <v>527</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0.13969999999999999</v>
      </c>
      <c r="AL47" s="421"/>
    </row>
    <row r="48" spans="1:95" x14ac:dyDescent="0.25">
      <c r="A48" s="422" t="s">
        <v>269</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78">
        <v>2025</v>
      </c>
      <c r="AL48" s="425"/>
      <c r="AM48" s="221">
        <v>2026</v>
      </c>
      <c r="AN48" s="222">
        <v>2027</v>
      </c>
      <c r="AO48" s="222">
        <v>2028</v>
      </c>
      <c r="AP48" s="222">
        <v>2029</v>
      </c>
      <c r="AQ48" s="222">
        <v>2030</v>
      </c>
      <c r="AR48" s="222">
        <v>2031</v>
      </c>
      <c r="AS48" s="222">
        <v>2032</v>
      </c>
      <c r="AT48" s="222">
        <v>2033</v>
      </c>
      <c r="AU48" s="222">
        <v>2034</v>
      </c>
      <c r="AV48" s="222">
        <v>2035</v>
      </c>
      <c r="AW48" s="222">
        <v>2036</v>
      </c>
      <c r="AX48" s="222">
        <v>2037</v>
      </c>
      <c r="AY48" s="222">
        <v>2038</v>
      </c>
      <c r="AZ48" s="222">
        <v>2039</v>
      </c>
      <c r="BA48" s="222">
        <v>2040</v>
      </c>
      <c r="BB48" s="222">
        <v>2041</v>
      </c>
      <c r="BC48" s="222">
        <v>2042</v>
      </c>
      <c r="BD48" s="222">
        <v>2043</v>
      </c>
      <c r="BE48" s="222">
        <v>2044</v>
      </c>
      <c r="BF48" s="222">
        <v>2045</v>
      </c>
      <c r="BG48" s="222">
        <v>2046</v>
      </c>
      <c r="BH48" s="222">
        <v>2047</v>
      </c>
      <c r="BI48" s="222">
        <v>2048</v>
      </c>
      <c r="BJ48" s="222">
        <v>2049</v>
      </c>
      <c r="BK48" s="222">
        <v>2050</v>
      </c>
      <c r="BL48" s="222">
        <v>2051</v>
      </c>
      <c r="BM48" s="222">
        <v>2052</v>
      </c>
      <c r="BN48" s="222">
        <v>2053</v>
      </c>
      <c r="BO48" s="222">
        <v>2054</v>
      </c>
      <c r="BP48" s="222">
        <v>2055</v>
      </c>
      <c r="BQ48" s="222">
        <v>2056</v>
      </c>
      <c r="BR48" s="222">
        <v>2057</v>
      </c>
      <c r="BS48" s="222">
        <v>2058</v>
      </c>
      <c r="BT48" s="222">
        <v>2059</v>
      </c>
      <c r="BU48" s="222">
        <v>2060</v>
      </c>
      <c r="BV48" s="222">
        <v>2061</v>
      </c>
      <c r="BW48" s="222">
        <v>2062</v>
      </c>
      <c r="BX48" s="222">
        <v>2063</v>
      </c>
      <c r="BY48" s="222">
        <v>2064</v>
      </c>
      <c r="BZ48" s="222">
        <v>2065</v>
      </c>
      <c r="CA48" s="222">
        <v>2066</v>
      </c>
      <c r="CB48" s="222">
        <v>2067</v>
      </c>
      <c r="CC48" s="222">
        <v>2068</v>
      </c>
      <c r="CD48" s="222">
        <v>2069</v>
      </c>
      <c r="CE48" s="222">
        <v>2070</v>
      </c>
      <c r="CF48" s="222">
        <v>2071</v>
      </c>
      <c r="CG48" s="222">
        <v>2072</v>
      </c>
      <c r="CH48" s="222">
        <v>2073</v>
      </c>
      <c r="CI48" s="222">
        <v>2074</v>
      </c>
      <c r="CJ48" s="222" t="s">
        <v>465</v>
      </c>
      <c r="CK48" s="222" t="s">
        <v>465</v>
      </c>
      <c r="CL48" s="222" t="s">
        <v>465</v>
      </c>
      <c r="CM48" s="222" t="s">
        <v>465</v>
      </c>
      <c r="CN48" s="222" t="s">
        <v>465</v>
      </c>
      <c r="CO48" s="222" t="s">
        <v>465</v>
      </c>
      <c r="CP48" s="222" t="s">
        <v>465</v>
      </c>
      <c r="CQ48" s="222" t="s">
        <v>465</v>
      </c>
    </row>
    <row r="49" spans="1:95" outlineLevel="1" x14ac:dyDescent="0.25">
      <c r="A49" s="405" t="s">
        <v>268</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23">
        <v>0.04</v>
      </c>
      <c r="AN49" s="223">
        <v>0.04</v>
      </c>
      <c r="AO49" s="223">
        <v>0.04</v>
      </c>
      <c r="AP49" s="223">
        <v>0.04</v>
      </c>
      <c r="AQ49" s="223">
        <v>0.04</v>
      </c>
      <c r="AR49" s="223">
        <v>0.04</v>
      </c>
      <c r="AS49" s="223">
        <v>0.04</v>
      </c>
      <c r="AT49" s="223">
        <v>0.04</v>
      </c>
      <c r="AU49" s="223">
        <v>0.04</v>
      </c>
      <c r="AV49" s="223">
        <v>0.04</v>
      </c>
      <c r="AW49" s="223">
        <v>0.04</v>
      </c>
      <c r="AX49" s="223">
        <v>0.04</v>
      </c>
      <c r="AY49" s="223">
        <v>0.04</v>
      </c>
      <c r="AZ49" s="223">
        <v>0.04</v>
      </c>
      <c r="BA49" s="223">
        <v>0.04</v>
      </c>
      <c r="BB49" s="223">
        <v>0.04</v>
      </c>
      <c r="BC49" s="223">
        <v>0.04</v>
      </c>
      <c r="BD49" s="223">
        <v>0.04</v>
      </c>
      <c r="BE49" s="223">
        <v>0.04</v>
      </c>
      <c r="BF49" s="223">
        <v>0.04</v>
      </c>
      <c r="BG49" s="223">
        <v>0.04</v>
      </c>
      <c r="BH49" s="223">
        <v>0.04</v>
      </c>
      <c r="BI49" s="223">
        <v>0.04</v>
      </c>
      <c r="BJ49" s="223">
        <v>0.04</v>
      </c>
      <c r="BK49" s="223">
        <v>0.04</v>
      </c>
      <c r="BL49" s="223">
        <v>0.04</v>
      </c>
      <c r="BM49" s="223">
        <v>0.04</v>
      </c>
      <c r="BN49" s="223">
        <v>0.04</v>
      </c>
      <c r="BO49" s="223">
        <v>0.04</v>
      </c>
      <c r="BP49" s="223">
        <v>0.04</v>
      </c>
      <c r="BQ49" s="223">
        <v>0.04</v>
      </c>
      <c r="BR49" s="223">
        <v>0.04</v>
      </c>
      <c r="BS49" s="223">
        <v>0.04</v>
      </c>
      <c r="BT49" s="223">
        <v>0.04</v>
      </c>
      <c r="BU49" s="223">
        <v>0.04</v>
      </c>
      <c r="BV49" s="223">
        <v>0.04</v>
      </c>
      <c r="BW49" s="223">
        <v>0.04</v>
      </c>
      <c r="BX49" s="223">
        <v>0.04</v>
      </c>
      <c r="BY49" s="223">
        <v>0.04</v>
      </c>
      <c r="BZ49" s="223">
        <v>0.04</v>
      </c>
      <c r="CA49" s="223">
        <v>0.04</v>
      </c>
      <c r="CB49" s="223">
        <v>0.04</v>
      </c>
      <c r="CC49" s="223">
        <v>0.04</v>
      </c>
      <c r="CD49" s="223">
        <v>0.04</v>
      </c>
      <c r="CE49" s="223">
        <v>0.04</v>
      </c>
      <c r="CF49" s="223">
        <v>0.04</v>
      </c>
      <c r="CG49" s="223">
        <v>0.04</v>
      </c>
      <c r="CH49" s="223">
        <v>0.04</v>
      </c>
      <c r="CI49" s="223">
        <v>0.04</v>
      </c>
      <c r="CJ49" s="223">
        <v>0.04</v>
      </c>
      <c r="CK49" s="223">
        <v>0.04</v>
      </c>
      <c r="CL49" s="223">
        <v>0.04</v>
      </c>
      <c r="CM49" s="223">
        <v>0.04</v>
      </c>
      <c r="CN49" s="223">
        <v>0.04</v>
      </c>
      <c r="CO49" s="223">
        <v>0.04</v>
      </c>
      <c r="CP49" s="223">
        <v>0.04</v>
      </c>
      <c r="CQ49" s="223">
        <v>0.04</v>
      </c>
    </row>
    <row r="50" spans="1:95" outlineLevel="1" x14ac:dyDescent="0.25">
      <c r="A50" s="405" t="s">
        <v>267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0.04</v>
      </c>
      <c r="AL50" s="409"/>
      <c r="AM50" s="223">
        <v>8.1600000000000117E-2</v>
      </c>
      <c r="AN50" s="224">
        <v>0.12486400000000009</v>
      </c>
      <c r="AO50" s="224">
        <v>0.16985856000000021</v>
      </c>
      <c r="AP50" s="224">
        <v>0.21665290240000035</v>
      </c>
      <c r="AQ50" s="224">
        <v>0.26531901849600037</v>
      </c>
      <c r="AR50" s="224">
        <v>0.31593177923584048</v>
      </c>
      <c r="AS50" s="224">
        <v>0.3685690504052741</v>
      </c>
      <c r="AT50" s="224">
        <v>0.42331181242148519</v>
      </c>
      <c r="AU50" s="224">
        <v>0.48024428491834459</v>
      </c>
      <c r="AV50" s="224">
        <v>0.53945405631507848</v>
      </c>
      <c r="AW50" s="224">
        <v>0.60103221856768174</v>
      </c>
      <c r="AX50" s="224">
        <v>0.66507350731038906</v>
      </c>
      <c r="AY50" s="224">
        <v>0.73167644760280459</v>
      </c>
      <c r="AZ50" s="224">
        <v>0.80094350550691673</v>
      </c>
      <c r="BA50" s="224">
        <v>0.87298124572719349</v>
      </c>
      <c r="BB50" s="224">
        <v>0.94790049555628131</v>
      </c>
      <c r="BC50" s="224">
        <v>1.0258165153785326</v>
      </c>
      <c r="BD50" s="224">
        <v>1.1068491759936738</v>
      </c>
      <c r="BE50" s="224">
        <v>1.1911231430334208</v>
      </c>
      <c r="BF50" s="224">
        <v>1.2787680687547578</v>
      </c>
      <c r="BG50" s="224">
        <v>1.369918791504948</v>
      </c>
      <c r="BH50" s="224">
        <v>1.4647155431651462</v>
      </c>
      <c r="BI50" s="224">
        <v>1.5633041648917523</v>
      </c>
      <c r="BJ50" s="224">
        <v>1.6658363314874225</v>
      </c>
      <c r="BK50" s="224">
        <v>1.7724697847469195</v>
      </c>
      <c r="BL50" s="224">
        <v>1.8833685761367964</v>
      </c>
      <c r="BM50" s="224">
        <v>1.9987033191822685</v>
      </c>
      <c r="BN50" s="224">
        <v>2.1186514519495594</v>
      </c>
      <c r="BO50" s="224">
        <v>2.2433975100275418</v>
      </c>
      <c r="BP50" s="224">
        <v>2.3731334104286437</v>
      </c>
      <c r="BQ50" s="224">
        <v>2.5080587468457893</v>
      </c>
      <c r="BR50" s="224">
        <v>2.6483810967196209</v>
      </c>
      <c r="BS50" s="224">
        <v>2.7943163405884057</v>
      </c>
      <c r="BT50" s="224">
        <v>2.9460889942119421</v>
      </c>
      <c r="BU50" s="224">
        <v>3.1039325539804201</v>
      </c>
      <c r="BV50" s="224">
        <v>3.2680898561396372</v>
      </c>
      <c r="BW50" s="224">
        <v>3.438813450385223</v>
      </c>
      <c r="BX50" s="224">
        <v>3.6163659884006325</v>
      </c>
      <c r="BY50" s="224">
        <v>3.8010206279366576</v>
      </c>
      <c r="BZ50" s="224">
        <v>3.993061453054124</v>
      </c>
      <c r="CA50" s="224">
        <v>4.1927839111762895</v>
      </c>
      <c r="CB50" s="224">
        <v>4.4004952676233415</v>
      </c>
      <c r="CC50" s="224">
        <v>4.6165150783282751</v>
      </c>
      <c r="CD50" s="224">
        <v>4.8411756814614062</v>
      </c>
      <c r="CE50" s="224">
        <v>5.0748227087198625</v>
      </c>
      <c r="CF50" s="224">
        <v>5.317815617068657</v>
      </c>
      <c r="CG50" s="224">
        <v>5.5705282417514033</v>
      </c>
      <c r="CH50" s="224">
        <v>5.8333493714214599</v>
      </c>
      <c r="CI50" s="224">
        <v>6.1066833462783183</v>
      </c>
      <c r="CJ50" s="224">
        <v>6.3909506801294516</v>
      </c>
      <c r="CK50" s="224">
        <v>6.6865887073346295</v>
      </c>
      <c r="CL50" s="224">
        <v>6.9940522556280147</v>
      </c>
      <c r="CM50" s="224">
        <v>7.3138143458531353</v>
      </c>
      <c r="CN50" s="224">
        <v>7.6463669196872601</v>
      </c>
      <c r="CO50" s="224">
        <v>7.9922215964747512</v>
      </c>
      <c r="CP50" s="224">
        <v>8.3519104603337411</v>
      </c>
      <c r="CQ50" s="224">
        <v>8.7259868787470918</v>
      </c>
    </row>
    <row r="51" spans="1:95" s="206" customFormat="1" ht="16.5" thickBot="1" x14ac:dyDescent="0.3">
      <c r="A51" s="410" t="s">
        <v>510</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1609433.3333333335</v>
      </c>
      <c r="AL51" s="414"/>
      <c r="AM51" s="225">
        <v>25278915.587994669</v>
      </c>
      <c r="AN51" s="226">
        <v>26037283.064105608</v>
      </c>
      <c r="AO51" s="226">
        <v>26818401.519907203</v>
      </c>
      <c r="AP51" s="226">
        <v>27622953.573958404</v>
      </c>
      <c r="AQ51" s="226">
        <v>28451642.213455997</v>
      </c>
      <c r="AR51" s="226">
        <v>29305191.483702403</v>
      </c>
      <c r="AS51" s="226">
        <v>30184347.256649602</v>
      </c>
      <c r="AT51" s="226">
        <v>31089877.692025606</v>
      </c>
      <c r="AU51" s="226">
        <v>32022574.0058784</v>
      </c>
      <c r="AV51" s="226">
        <v>32983251.239119999</v>
      </c>
      <c r="AW51" s="226">
        <v>33895185.442092806</v>
      </c>
      <c r="AX51" s="226">
        <v>34912041.032959998</v>
      </c>
      <c r="AY51" s="226">
        <v>35959402.263948806</v>
      </c>
      <c r="AZ51" s="226">
        <v>37038184.298128538</v>
      </c>
      <c r="BA51" s="226">
        <v>38149329.826305605</v>
      </c>
      <c r="BB51" s="226">
        <v>39293809.757133864</v>
      </c>
      <c r="BC51" s="226">
        <v>40472624.060582936</v>
      </c>
      <c r="BD51" s="226">
        <v>41686802.764764272</v>
      </c>
      <c r="BE51" s="226">
        <v>42937406.876078397</v>
      </c>
      <c r="BF51" s="226">
        <v>44225529.069325343</v>
      </c>
      <c r="BG51" s="226">
        <v>45448056.253435731</v>
      </c>
      <c r="BH51" s="226">
        <v>46811497.97623039</v>
      </c>
      <c r="BI51" s="226">
        <v>48215842.889506146</v>
      </c>
      <c r="BJ51" s="226">
        <v>49662318.185371742</v>
      </c>
      <c r="BK51" s="226">
        <v>51152187.701096535</v>
      </c>
      <c r="BL51" s="226">
        <v>52686753.296172805</v>
      </c>
      <c r="BM51" s="226">
        <v>54267355.923364267</v>
      </c>
      <c r="BN51" s="226">
        <v>55895376.6232512</v>
      </c>
      <c r="BO51" s="226">
        <v>57572237.901292801</v>
      </c>
      <c r="BP51" s="226">
        <v>59299405.028386138</v>
      </c>
      <c r="BQ51" s="226">
        <v>61078387.188418135</v>
      </c>
      <c r="BR51" s="226">
        <v>62910738.778824531</v>
      </c>
      <c r="BS51" s="226">
        <v>64798060.940659203</v>
      </c>
      <c r="BT51" s="226">
        <v>66742002.782649606</v>
      </c>
      <c r="BU51" s="226">
        <v>68744262.834762678</v>
      </c>
      <c r="BV51" s="226">
        <v>70806590.731281072</v>
      </c>
      <c r="BW51" s="226">
        <v>72930788.43485865</v>
      </c>
      <c r="BX51" s="226">
        <v>75118712.072603732</v>
      </c>
      <c r="BY51" s="226">
        <v>77372273.466148287</v>
      </c>
      <c r="BZ51" s="226">
        <v>79693441.661717325</v>
      </c>
      <c r="CA51" s="226">
        <v>82084244.919219196</v>
      </c>
      <c r="CB51" s="226">
        <v>84546772.242314681</v>
      </c>
      <c r="CC51" s="226">
        <v>87083175.44401066</v>
      </c>
      <c r="CD51" s="226">
        <v>89695670.67672962</v>
      </c>
      <c r="CE51" s="226">
        <v>92386540.803916797</v>
      </c>
      <c r="CF51" s="226">
        <v>95158137.006613329</v>
      </c>
      <c r="CG51" s="226">
        <v>98012881.15506345</v>
      </c>
      <c r="CH51" s="226">
        <v>100953267.56829438</v>
      </c>
      <c r="CI51" s="226">
        <v>103981865.61523412</v>
      </c>
      <c r="CJ51" s="226" t="s">
        <v>465</v>
      </c>
      <c r="CK51" s="226" t="s">
        <v>465</v>
      </c>
      <c r="CL51" s="226" t="s">
        <v>465</v>
      </c>
      <c r="CM51" s="226" t="s">
        <v>465</v>
      </c>
      <c r="CN51" s="226" t="s">
        <v>465</v>
      </c>
      <c r="CO51" s="226" t="s">
        <v>465</v>
      </c>
      <c r="CP51" s="226" t="s">
        <v>465</v>
      </c>
      <c r="CQ51" s="226" t="s">
        <v>465</v>
      </c>
    </row>
    <row r="52" spans="1:95" hidden="1" x14ac:dyDescent="0.25">
      <c r="A52" s="399" t="s">
        <v>511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v>1609.4333333333334</v>
      </c>
      <c r="AL52" s="401"/>
      <c r="AM52" s="227">
        <v>25278.91558799467</v>
      </c>
      <c r="AN52" s="228">
        <v>26037.283064105606</v>
      </c>
      <c r="AO52" s="228">
        <v>26818.401519907202</v>
      </c>
      <c r="AP52" s="228">
        <v>27622.953573958403</v>
      </c>
      <c r="AQ52" s="228">
        <v>28451.642213455998</v>
      </c>
      <c r="AR52" s="228">
        <v>29305.191483702401</v>
      </c>
      <c r="AS52" s="228">
        <v>30184.347256649602</v>
      </c>
      <c r="AT52" s="228">
        <v>31089.877692025606</v>
      </c>
      <c r="AU52" s="228">
        <v>32022.574005878399</v>
      </c>
      <c r="AV52" s="228">
        <v>32983.25123912</v>
      </c>
      <c r="AW52" s="228">
        <v>33895.185442092807</v>
      </c>
      <c r="AX52" s="228">
        <v>34912.041032959998</v>
      </c>
      <c r="AY52" s="228">
        <v>35959.402263948803</v>
      </c>
      <c r="AZ52" s="228">
        <v>37038.184298128537</v>
      </c>
      <c r="BA52" s="228">
        <v>38149.329826305606</v>
      </c>
      <c r="BB52" s="228">
        <v>39293.809757133866</v>
      </c>
      <c r="BC52" s="228">
        <v>40472.624060582937</v>
      </c>
      <c r="BD52" s="228">
        <v>41686.802764764274</v>
      </c>
      <c r="BE52" s="228">
        <v>42937.406876078399</v>
      </c>
      <c r="BF52" s="228">
        <v>44225.529069325341</v>
      </c>
      <c r="BG52" s="228">
        <v>45448.05625343573</v>
      </c>
      <c r="BH52" s="228">
        <v>46811.497976230392</v>
      </c>
      <c r="BI52" s="228">
        <v>48215.842889506144</v>
      </c>
      <c r="BJ52" s="228">
        <v>49662.31818537174</v>
      </c>
      <c r="BK52" s="228">
        <v>51152.187701096533</v>
      </c>
      <c r="BL52" s="228">
        <v>52686.753296172807</v>
      </c>
      <c r="BM52" s="228">
        <v>54267.355923364266</v>
      </c>
      <c r="BN52" s="228">
        <v>55895.376623251199</v>
      </c>
      <c r="BO52" s="228">
        <v>57572.2379012928</v>
      </c>
      <c r="BP52" s="228">
        <v>59299.405028386136</v>
      </c>
      <c r="BQ52" s="228">
        <v>61078.387188418135</v>
      </c>
      <c r="BR52" s="228">
        <v>62910.738778824532</v>
      </c>
      <c r="BS52" s="228">
        <v>64798.060940659205</v>
      </c>
      <c r="BT52" s="228">
        <v>66742.002782649608</v>
      </c>
      <c r="BU52" s="228">
        <v>68744.262834762674</v>
      </c>
      <c r="BV52" s="228">
        <v>70806.590731281074</v>
      </c>
      <c r="BW52" s="228">
        <v>72930.788434858652</v>
      </c>
      <c r="BX52" s="228">
        <v>75118.712072603739</v>
      </c>
      <c r="BY52" s="228">
        <v>77372.273466148283</v>
      </c>
      <c r="BZ52" s="228">
        <v>79693.441661717326</v>
      </c>
      <c r="CA52" s="228">
        <v>82084.2449192192</v>
      </c>
      <c r="CB52" s="228">
        <v>84546.772242314677</v>
      </c>
      <c r="CC52" s="228">
        <v>87083.17544401066</v>
      </c>
      <c r="CD52" s="228">
        <v>89695.670676729613</v>
      </c>
      <c r="CE52" s="228">
        <v>92386.540803916796</v>
      </c>
      <c r="CF52" s="228">
        <v>95158.137006613324</v>
      </c>
      <c r="CG52" s="228">
        <v>98012.881155063456</v>
      </c>
      <c r="CH52" s="228">
        <v>100953.26756829438</v>
      </c>
      <c r="CI52" s="228">
        <v>103981.86561523413</v>
      </c>
      <c r="CJ52" s="228" t="s">
        <v>465</v>
      </c>
      <c r="CK52" s="228" t="s">
        <v>465</v>
      </c>
      <c r="CL52" s="228" t="s">
        <v>465</v>
      </c>
      <c r="CM52" s="228" t="s">
        <v>465</v>
      </c>
      <c r="CN52" s="228" t="s">
        <v>465</v>
      </c>
      <c r="CO52" s="228" t="s">
        <v>465</v>
      </c>
      <c r="CP52" s="228" t="s">
        <v>465</v>
      </c>
      <c r="CQ52" s="228" t="s">
        <v>465</v>
      </c>
    </row>
    <row r="53" spans="1:95" hidden="1" x14ac:dyDescent="0.25">
      <c r="A53" s="402" t="s">
        <v>512</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3"/>
      <c r="AL53" s="393"/>
      <c r="AM53" s="229">
        <v>1989.6364799999997</v>
      </c>
      <c r="AN53" s="230">
        <v>2069.2219392000002</v>
      </c>
      <c r="AO53" s="230">
        <v>2151.9908167680005</v>
      </c>
      <c r="AP53" s="230">
        <v>2238.0704494387205</v>
      </c>
      <c r="AQ53" s="230">
        <v>2327.5932674162696</v>
      </c>
      <c r="AR53" s="230">
        <v>2420.6969981129205</v>
      </c>
      <c r="AS53" s="230">
        <v>2517.5248780374372</v>
      </c>
      <c r="AT53" s="230">
        <v>2618.225873158935</v>
      </c>
      <c r="AU53" s="230">
        <v>2722.9549080852926</v>
      </c>
      <c r="AV53" s="230">
        <v>2831.8731044087044</v>
      </c>
      <c r="AW53" s="230">
        <v>2945.1480285850525</v>
      </c>
      <c r="AX53" s="230">
        <v>3062.953949728455</v>
      </c>
      <c r="AY53" s="230">
        <v>3185.4721077175932</v>
      </c>
      <c r="AZ53" s="230">
        <v>3312.8909920262968</v>
      </c>
      <c r="BA53" s="230">
        <v>3445.4066317073489</v>
      </c>
      <c r="BB53" s="230">
        <v>3583.2228969756429</v>
      </c>
      <c r="BC53" s="230">
        <v>3726.5518128546682</v>
      </c>
      <c r="BD53" s="230">
        <v>3875.6138853688553</v>
      </c>
      <c r="BE53" s="230">
        <v>4030.6384407836094</v>
      </c>
      <c r="BF53" s="230">
        <v>4191.8639784149536</v>
      </c>
      <c r="BG53" s="230">
        <v>4359.5385375515525</v>
      </c>
      <c r="BH53" s="230">
        <v>4533.9200790536142</v>
      </c>
      <c r="BI53" s="230">
        <v>4715.2768822157586</v>
      </c>
      <c r="BJ53" s="230">
        <v>4903.8879575043893</v>
      </c>
      <c r="BK53" s="230">
        <v>5100.0434758045658</v>
      </c>
      <c r="BL53" s="230">
        <v>5304.0452148367485</v>
      </c>
      <c r="BM53" s="230">
        <v>5516.20702343022</v>
      </c>
      <c r="BN53" s="230">
        <v>5736.8553043674274</v>
      </c>
      <c r="BO53" s="230">
        <v>5966.329516542125</v>
      </c>
      <c r="BP53" s="230">
        <v>6204.9826972038109</v>
      </c>
      <c r="BQ53" s="230">
        <v>6453.1820050919632</v>
      </c>
      <c r="BR53" s="230">
        <v>6711.3092852956424</v>
      </c>
      <c r="BS53" s="230">
        <v>6979.7616567074674</v>
      </c>
      <c r="BT53" s="230">
        <v>7258.9521229757675</v>
      </c>
      <c r="BU53" s="230">
        <v>7549.3102078947977</v>
      </c>
      <c r="BV53" s="230">
        <v>7851.2826162105903</v>
      </c>
      <c r="BW53" s="230">
        <v>8165.3339208590132</v>
      </c>
      <c r="BX53" s="230">
        <v>8491.9472776933744</v>
      </c>
      <c r="BY53" s="230">
        <v>8831.6251688011089</v>
      </c>
      <c r="BZ53" s="230">
        <v>9184.8901755531533</v>
      </c>
      <c r="CA53" s="230">
        <v>9552.2857825752799</v>
      </c>
      <c r="CB53" s="230">
        <v>9934.3772138782915</v>
      </c>
      <c r="CC53" s="230">
        <v>10331.752302433424</v>
      </c>
      <c r="CD53" s="230">
        <v>10745.022394530761</v>
      </c>
      <c r="CE53" s="230">
        <v>11174.823290311993</v>
      </c>
      <c r="CF53" s="230">
        <v>11621.816221924473</v>
      </c>
      <c r="CG53" s="230">
        <v>12086.688870801454</v>
      </c>
      <c r="CH53" s="230">
        <v>12570.156425633511</v>
      </c>
      <c r="CI53" s="230">
        <v>13072.962682658852</v>
      </c>
      <c r="CJ53" s="230" t="s">
        <v>465</v>
      </c>
      <c r="CK53" s="230" t="s">
        <v>465</v>
      </c>
      <c r="CL53" s="230" t="s">
        <v>465</v>
      </c>
      <c r="CM53" s="230" t="s">
        <v>465</v>
      </c>
      <c r="CN53" s="230" t="s">
        <v>465</v>
      </c>
      <c r="CO53" s="230" t="s">
        <v>465</v>
      </c>
      <c r="CP53" s="230" t="s">
        <v>465</v>
      </c>
      <c r="CQ53" s="230" t="s">
        <v>465</v>
      </c>
    </row>
    <row r="54" spans="1:95" hidden="1" x14ac:dyDescent="0.25">
      <c r="A54" s="402" t="s">
        <v>513</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v>0</v>
      </c>
      <c r="AL54" s="404"/>
      <c r="AM54" s="231">
        <v>0</v>
      </c>
      <c r="AN54" s="232">
        <v>0</v>
      </c>
      <c r="AO54" s="232">
        <v>0</v>
      </c>
      <c r="AP54" s="232">
        <v>0</v>
      </c>
      <c r="AQ54" s="232">
        <v>0</v>
      </c>
      <c r="AR54" s="232">
        <v>0</v>
      </c>
      <c r="AS54" s="232">
        <v>0</v>
      </c>
      <c r="AT54" s="232">
        <v>0</v>
      </c>
      <c r="AU54" s="232">
        <v>0</v>
      </c>
      <c r="AV54" s="232">
        <v>0</v>
      </c>
      <c r="AW54" s="232">
        <v>0</v>
      </c>
      <c r="AX54" s="232">
        <v>0</v>
      </c>
      <c r="AY54" s="232">
        <v>0</v>
      </c>
      <c r="AZ54" s="232">
        <v>0</v>
      </c>
      <c r="BA54" s="232">
        <v>0</v>
      </c>
      <c r="BB54" s="232">
        <v>0</v>
      </c>
      <c r="BC54" s="232">
        <v>0</v>
      </c>
      <c r="BD54" s="232">
        <v>0</v>
      </c>
      <c r="BE54" s="232">
        <v>0</v>
      </c>
      <c r="BF54" s="232">
        <v>0</v>
      </c>
      <c r="BG54" s="232">
        <v>0</v>
      </c>
      <c r="BH54" s="232">
        <v>0</v>
      </c>
      <c r="BI54" s="232">
        <v>0</v>
      </c>
      <c r="BJ54" s="232">
        <v>0</v>
      </c>
      <c r="BK54" s="232">
        <v>0</v>
      </c>
      <c r="BL54" s="232">
        <v>0</v>
      </c>
      <c r="BM54" s="232">
        <v>0</v>
      </c>
      <c r="BN54" s="232">
        <v>0</v>
      </c>
      <c r="BO54" s="232">
        <v>0</v>
      </c>
      <c r="BP54" s="232">
        <v>0</v>
      </c>
      <c r="BQ54" s="232">
        <v>0</v>
      </c>
      <c r="BR54" s="232">
        <v>0</v>
      </c>
      <c r="BS54" s="232">
        <v>0</v>
      </c>
      <c r="BT54" s="232">
        <v>0</v>
      </c>
      <c r="BU54" s="232">
        <v>0</v>
      </c>
      <c r="BV54" s="232">
        <v>0</v>
      </c>
      <c r="BW54" s="232">
        <v>0</v>
      </c>
      <c r="BX54" s="232">
        <v>0</v>
      </c>
      <c r="BY54" s="232">
        <v>0</v>
      </c>
      <c r="BZ54" s="232">
        <v>0</v>
      </c>
      <c r="CA54" s="232">
        <v>0</v>
      </c>
      <c r="CB54" s="232">
        <v>0</v>
      </c>
      <c r="CC54" s="232">
        <v>0</v>
      </c>
      <c r="CD54" s="232">
        <v>0</v>
      </c>
      <c r="CE54" s="232">
        <v>0</v>
      </c>
      <c r="CF54" s="232">
        <v>0</v>
      </c>
      <c r="CG54" s="232">
        <v>0</v>
      </c>
      <c r="CH54" s="232">
        <v>0</v>
      </c>
      <c r="CI54" s="232">
        <v>0</v>
      </c>
      <c r="CJ54" s="232" t="s">
        <v>465</v>
      </c>
      <c r="CK54" s="232" t="s">
        <v>465</v>
      </c>
      <c r="CL54" s="232" t="s">
        <v>465</v>
      </c>
      <c r="CM54" s="232" t="s">
        <v>465</v>
      </c>
      <c r="CN54" s="232" t="s">
        <v>465</v>
      </c>
      <c r="CO54" s="232" t="s">
        <v>465</v>
      </c>
      <c r="CP54" s="232" t="s">
        <v>465</v>
      </c>
      <c r="CQ54" s="232" t="s">
        <v>465</v>
      </c>
    </row>
    <row r="55" spans="1:95" ht="16.5" hidden="1" thickBot="1" x14ac:dyDescent="0.3">
      <c r="A55" s="391" t="s">
        <v>514</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233"/>
      <c r="AN55" s="234"/>
      <c r="AO55" s="234"/>
      <c r="AP55" s="234"/>
      <c r="AQ55" s="234"/>
      <c r="AR55" s="234"/>
      <c r="AS55" s="234"/>
      <c r="AT55" s="234"/>
      <c r="AU55" s="234"/>
      <c r="AV55" s="234"/>
      <c r="AW55" s="234"/>
      <c r="AX55" s="234"/>
      <c r="AY55" s="234"/>
      <c r="AZ55" s="234"/>
      <c r="BA55" s="234"/>
      <c r="BB55" s="234"/>
      <c r="BC55" s="234"/>
      <c r="BD55" s="234"/>
      <c r="BE55" s="234"/>
      <c r="BF55" s="234"/>
      <c r="BG55" s="234"/>
      <c r="BH55" s="234"/>
      <c r="BI55" s="234"/>
      <c r="BJ55" s="234"/>
      <c r="BK55" s="234"/>
      <c r="BL55" s="234"/>
      <c r="BM55" s="234"/>
      <c r="BN55" s="234"/>
      <c r="BO55" s="234"/>
      <c r="BP55" s="234"/>
      <c r="BQ55" s="234"/>
      <c r="BR55" s="234"/>
      <c r="BS55" s="234"/>
      <c r="BT55" s="234"/>
      <c r="BU55" s="234"/>
      <c r="BV55" s="234"/>
      <c r="BW55" s="234"/>
      <c r="BX55" s="234"/>
      <c r="BY55" s="234"/>
      <c r="BZ55" s="234"/>
      <c r="CA55" s="234"/>
      <c r="CB55" s="234"/>
      <c r="CC55" s="234"/>
      <c r="CD55" s="234"/>
      <c r="CE55" s="234"/>
      <c r="CF55" s="234"/>
      <c r="CG55" s="234"/>
      <c r="CH55" s="234"/>
      <c r="CI55" s="234"/>
      <c r="CJ55" s="234"/>
      <c r="CK55" s="234"/>
      <c r="CL55" s="234"/>
      <c r="CM55" s="234"/>
      <c r="CN55" s="234"/>
      <c r="CO55" s="234"/>
      <c r="CP55" s="234"/>
      <c r="CQ55" s="234"/>
    </row>
    <row r="56" spans="1:95" hidden="1" x14ac:dyDescent="0.25"/>
    <row r="57" spans="1:95" hidden="1" x14ac:dyDescent="0.25"/>
    <row r="58" spans="1:95" hidden="1" x14ac:dyDescent="0.25"/>
    <row r="59" spans="1:95" s="198" customFormat="1" ht="24" hidden="1" customHeight="1" x14ac:dyDescent="0.25">
      <c r="A59" s="394" t="s">
        <v>528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77">
        <v>2025</v>
      </c>
      <c r="AL59" s="378"/>
      <c r="AM59" s="277">
        <v>2026</v>
      </c>
      <c r="AN59" s="277">
        <v>2027</v>
      </c>
      <c r="AO59" s="277">
        <v>2028</v>
      </c>
      <c r="AP59" s="277">
        <v>2029</v>
      </c>
      <c r="AQ59" s="277">
        <v>2030</v>
      </c>
      <c r="AR59" s="277">
        <v>2031</v>
      </c>
      <c r="AS59" s="277">
        <v>2032</v>
      </c>
      <c r="AT59" s="277">
        <v>2033</v>
      </c>
      <c r="AU59" s="277">
        <v>2034</v>
      </c>
      <c r="AV59" s="277">
        <v>2035</v>
      </c>
      <c r="AW59" s="277">
        <v>2036</v>
      </c>
      <c r="AX59" s="277">
        <v>2037</v>
      </c>
      <c r="AY59" s="277">
        <v>2038</v>
      </c>
      <c r="AZ59" s="277">
        <v>2039</v>
      </c>
      <c r="BA59" s="277">
        <v>2040</v>
      </c>
      <c r="BB59" s="277">
        <v>2041</v>
      </c>
      <c r="BC59" s="277">
        <v>2042</v>
      </c>
      <c r="BD59" s="277">
        <v>2043</v>
      </c>
      <c r="BE59" s="277">
        <v>2044</v>
      </c>
      <c r="BF59" s="277">
        <v>2045</v>
      </c>
      <c r="BG59" s="277">
        <v>2046</v>
      </c>
      <c r="BH59" s="277">
        <v>2047</v>
      </c>
      <c r="BI59" s="277">
        <v>2048</v>
      </c>
      <c r="BJ59" s="277">
        <v>2049</v>
      </c>
      <c r="BK59" s="277">
        <v>2050</v>
      </c>
      <c r="BL59" s="277">
        <v>2051</v>
      </c>
      <c r="BM59" s="277">
        <v>2052</v>
      </c>
      <c r="BN59" s="277">
        <v>2053</v>
      </c>
      <c r="BO59" s="277">
        <v>2054</v>
      </c>
      <c r="BP59" s="277">
        <v>2055</v>
      </c>
      <c r="BQ59" s="277">
        <v>2056</v>
      </c>
      <c r="BR59" s="277">
        <v>2057</v>
      </c>
      <c r="BS59" s="277">
        <v>2058</v>
      </c>
      <c r="BT59" s="277">
        <v>2059</v>
      </c>
      <c r="BU59" s="277">
        <v>2060</v>
      </c>
      <c r="BV59" s="277">
        <v>2061</v>
      </c>
      <c r="BW59" s="277">
        <v>2062</v>
      </c>
      <c r="BX59" s="277">
        <v>2063</v>
      </c>
      <c r="BY59" s="277">
        <v>2064</v>
      </c>
      <c r="BZ59" s="277">
        <v>2065</v>
      </c>
      <c r="CA59" s="277">
        <v>2066</v>
      </c>
      <c r="CB59" s="277">
        <v>2067</v>
      </c>
      <c r="CC59" s="277">
        <v>2068</v>
      </c>
      <c r="CD59" s="277">
        <v>2069</v>
      </c>
      <c r="CE59" s="277">
        <v>2070</v>
      </c>
      <c r="CF59" s="277">
        <v>2071</v>
      </c>
      <c r="CG59" s="277">
        <v>2072</v>
      </c>
      <c r="CH59" s="277">
        <v>2073</v>
      </c>
      <c r="CI59" s="277">
        <v>2074</v>
      </c>
      <c r="CJ59" s="277" t="s">
        <v>465</v>
      </c>
      <c r="CK59" s="277" t="s">
        <v>465</v>
      </c>
      <c r="CL59" s="277" t="s">
        <v>465</v>
      </c>
      <c r="CM59" s="277" t="s">
        <v>465</v>
      </c>
      <c r="CN59" s="277" t="s">
        <v>465</v>
      </c>
      <c r="CO59" s="277" t="s">
        <v>465</v>
      </c>
      <c r="CP59" s="277" t="s">
        <v>465</v>
      </c>
      <c r="CQ59" s="277" t="s">
        <v>465</v>
      </c>
    </row>
    <row r="60" spans="1:95" s="198" customFormat="1" ht="11.25" hidden="1" customHeight="1" x14ac:dyDescent="0.25">
      <c r="A60" s="396" t="s">
        <v>529</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198" customFormat="1" ht="12" hidden="1" customHeight="1" x14ac:dyDescent="0.25">
      <c r="A61" s="385" t="s">
        <v>530</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198" customFormat="1" ht="12" hidden="1" customHeight="1" x14ac:dyDescent="0.25">
      <c r="A62" s="385" t="s">
        <v>531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198" customFormat="1" ht="12" hidden="1" customHeight="1" thickBot="1" x14ac:dyDescent="0.3">
      <c r="A63" s="388" t="s">
        <v>532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64" s="235"/>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6"/>
      <c r="AM64" s="236"/>
      <c r="AN64" s="236"/>
      <c r="AO64" s="236"/>
      <c r="AP64" s="236"/>
      <c r="AQ64" s="236"/>
      <c r="AR64" s="236"/>
      <c r="AS64" s="236"/>
      <c r="AT64" s="236"/>
      <c r="AU64" s="236"/>
      <c r="AV64" s="237"/>
      <c r="AW64" s="237"/>
      <c r="AX64" s="237"/>
      <c r="AY64" s="237"/>
      <c r="AZ64" s="237"/>
      <c r="BA64" s="237"/>
      <c r="BB64" s="237"/>
      <c r="BC64" s="237"/>
      <c r="BD64" s="237"/>
      <c r="BE64" s="237"/>
      <c r="BF64" s="237"/>
      <c r="BG64" s="237"/>
      <c r="BH64" s="237"/>
      <c r="BI64" s="237"/>
      <c r="BJ64" s="237"/>
      <c r="BK64" s="237"/>
      <c r="BL64" s="237"/>
      <c r="BM64" s="237"/>
      <c r="BN64" s="237"/>
      <c r="BO64" s="237"/>
      <c r="BP64" s="237"/>
      <c r="BQ64" s="237"/>
      <c r="BR64" s="237"/>
      <c r="BS64" s="237"/>
      <c r="BT64" s="237"/>
      <c r="BU64" s="237"/>
      <c r="BV64" s="237"/>
      <c r="BW64" s="237"/>
      <c r="BX64" s="237"/>
      <c r="BY64" s="237"/>
      <c r="BZ64" s="237"/>
      <c r="CA64" s="237"/>
      <c r="CB64" s="237"/>
      <c r="CC64" s="237"/>
      <c r="CD64" s="237"/>
      <c r="CE64" s="237"/>
      <c r="CF64" s="237"/>
      <c r="CG64" s="237"/>
      <c r="CH64" s="237"/>
      <c r="CI64" s="237"/>
      <c r="CJ64" s="237"/>
      <c r="CK64" s="237"/>
      <c r="CL64" s="237"/>
      <c r="CM64" s="237"/>
      <c r="CN64" s="237"/>
      <c r="CO64" s="237"/>
      <c r="CP64" s="237"/>
      <c r="CQ64" s="237"/>
    </row>
    <row r="65" spans="1:95" s="216" customFormat="1" x14ac:dyDescent="0.25">
      <c r="A65" s="375" t="s">
        <v>533</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v>2025</v>
      </c>
      <c r="AL65" s="378"/>
      <c r="AM65" s="277">
        <v>2026</v>
      </c>
      <c r="AN65" s="277">
        <v>2027</v>
      </c>
      <c r="AO65" s="277">
        <v>2028</v>
      </c>
      <c r="AP65" s="277">
        <v>2029</v>
      </c>
      <c r="AQ65" s="277">
        <v>2030</v>
      </c>
      <c r="AR65" s="277">
        <v>2031</v>
      </c>
      <c r="AS65" s="277">
        <v>2032</v>
      </c>
      <c r="AT65" s="277">
        <v>2033</v>
      </c>
      <c r="AU65" s="277">
        <v>2034</v>
      </c>
      <c r="AV65" s="277">
        <v>2035</v>
      </c>
      <c r="AW65" s="277">
        <v>2036</v>
      </c>
      <c r="AX65" s="277">
        <v>2037</v>
      </c>
      <c r="AY65" s="277">
        <v>2038</v>
      </c>
      <c r="AZ65" s="277">
        <v>2039</v>
      </c>
      <c r="BA65" s="277">
        <v>2040</v>
      </c>
      <c r="BB65" s="277">
        <v>2041</v>
      </c>
      <c r="BC65" s="277">
        <v>2042</v>
      </c>
      <c r="BD65" s="277">
        <v>2043</v>
      </c>
      <c r="BE65" s="277">
        <v>2044</v>
      </c>
      <c r="BF65" s="277">
        <v>2045</v>
      </c>
      <c r="BG65" s="277">
        <v>2046</v>
      </c>
      <c r="BH65" s="277">
        <v>2047</v>
      </c>
      <c r="BI65" s="277">
        <v>2048</v>
      </c>
      <c r="BJ65" s="277">
        <v>2049</v>
      </c>
      <c r="BK65" s="277">
        <v>2050</v>
      </c>
      <c r="BL65" s="277">
        <v>2051</v>
      </c>
      <c r="BM65" s="277">
        <v>2052</v>
      </c>
      <c r="BN65" s="277">
        <v>2053</v>
      </c>
      <c r="BO65" s="277">
        <v>2054</v>
      </c>
      <c r="BP65" s="277">
        <v>2055</v>
      </c>
      <c r="BQ65" s="277">
        <v>2056</v>
      </c>
      <c r="BR65" s="277">
        <v>2057</v>
      </c>
      <c r="BS65" s="277">
        <v>2058</v>
      </c>
      <c r="BT65" s="277">
        <v>2059</v>
      </c>
      <c r="BU65" s="277">
        <v>2060</v>
      </c>
      <c r="BV65" s="277">
        <v>2061</v>
      </c>
      <c r="BW65" s="277">
        <v>2062</v>
      </c>
      <c r="BX65" s="277">
        <v>2063</v>
      </c>
      <c r="BY65" s="277">
        <v>2064</v>
      </c>
      <c r="BZ65" s="277">
        <v>2065</v>
      </c>
      <c r="CA65" s="277">
        <v>2066</v>
      </c>
      <c r="CB65" s="277">
        <v>2067</v>
      </c>
      <c r="CC65" s="277">
        <v>2068</v>
      </c>
      <c r="CD65" s="277">
        <v>2069</v>
      </c>
      <c r="CE65" s="277">
        <v>2070</v>
      </c>
      <c r="CF65" s="277">
        <v>2071</v>
      </c>
      <c r="CG65" s="277">
        <v>2072</v>
      </c>
      <c r="CH65" s="277">
        <v>2073</v>
      </c>
      <c r="CI65" s="277">
        <v>2074</v>
      </c>
      <c r="CJ65" s="277" t="s">
        <v>465</v>
      </c>
      <c r="CK65" s="277" t="s">
        <v>465</v>
      </c>
      <c r="CL65" s="277" t="s">
        <v>465</v>
      </c>
      <c r="CM65" s="277" t="s">
        <v>465</v>
      </c>
      <c r="CN65" s="277" t="s">
        <v>465</v>
      </c>
      <c r="CO65" s="277" t="s">
        <v>465</v>
      </c>
      <c r="CP65" s="277" t="s">
        <v>465</v>
      </c>
      <c r="CQ65" s="277" t="s">
        <v>465</v>
      </c>
    </row>
    <row r="66" spans="1:95" s="206" customFormat="1" ht="15" x14ac:dyDescent="0.25">
      <c r="A66" s="364" t="s">
        <v>266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6">
        <v>1609433.3333333335</v>
      </c>
      <c r="AL66" s="367"/>
      <c r="AM66" s="238">
        <v>25278915.587994669</v>
      </c>
      <c r="AN66" s="238">
        <v>26037283.064105608</v>
      </c>
      <c r="AO66" s="238">
        <v>26818401.519907203</v>
      </c>
      <c r="AP66" s="238">
        <v>27622953.573958404</v>
      </c>
      <c r="AQ66" s="238">
        <v>28451642.213455997</v>
      </c>
      <c r="AR66" s="238">
        <v>29305191.483702403</v>
      </c>
      <c r="AS66" s="238">
        <v>30184347.256649602</v>
      </c>
      <c r="AT66" s="238">
        <v>31089877.692025606</v>
      </c>
      <c r="AU66" s="238">
        <v>32022574.0058784</v>
      </c>
      <c r="AV66" s="238">
        <v>32983251.239119999</v>
      </c>
      <c r="AW66" s="238">
        <v>33895185.442092806</v>
      </c>
      <c r="AX66" s="238">
        <v>34912041.032959998</v>
      </c>
      <c r="AY66" s="238">
        <v>35959402.263948806</v>
      </c>
      <c r="AZ66" s="238">
        <v>37038184.298128538</v>
      </c>
      <c r="BA66" s="238">
        <v>38149329.826305605</v>
      </c>
      <c r="BB66" s="238">
        <v>39293809.757133864</v>
      </c>
      <c r="BC66" s="238">
        <v>40472624.060582936</v>
      </c>
      <c r="BD66" s="238">
        <v>41686802.764764272</v>
      </c>
      <c r="BE66" s="238">
        <v>42937406.876078397</v>
      </c>
      <c r="BF66" s="238">
        <v>44225529.069325343</v>
      </c>
      <c r="BG66" s="238">
        <v>45448056.253435731</v>
      </c>
      <c r="BH66" s="238">
        <v>46811497.97623039</v>
      </c>
      <c r="BI66" s="238">
        <v>48215842.889506146</v>
      </c>
      <c r="BJ66" s="238">
        <v>49662318.185371742</v>
      </c>
      <c r="BK66" s="238">
        <v>51152187.701096535</v>
      </c>
      <c r="BL66" s="238">
        <v>52686753.296172805</v>
      </c>
      <c r="BM66" s="238">
        <v>54267355.923364267</v>
      </c>
      <c r="BN66" s="238">
        <v>55895376.6232512</v>
      </c>
      <c r="BO66" s="238">
        <v>57572237.901292801</v>
      </c>
      <c r="BP66" s="238">
        <v>59299405.028386138</v>
      </c>
      <c r="BQ66" s="238">
        <v>61078387.188418135</v>
      </c>
      <c r="BR66" s="238">
        <v>62910738.778824531</v>
      </c>
      <c r="BS66" s="238">
        <v>64798060.940659203</v>
      </c>
      <c r="BT66" s="238">
        <v>66742002.782649606</v>
      </c>
      <c r="BU66" s="238">
        <v>68744262.834762678</v>
      </c>
      <c r="BV66" s="238">
        <v>70806590.731281072</v>
      </c>
      <c r="BW66" s="238">
        <v>72930788.43485865</v>
      </c>
      <c r="BX66" s="238">
        <v>75118712.072603732</v>
      </c>
      <c r="BY66" s="238">
        <v>77372273.466148287</v>
      </c>
      <c r="BZ66" s="238">
        <v>79693441.661717325</v>
      </c>
      <c r="CA66" s="238">
        <v>82084244.919219196</v>
      </c>
      <c r="CB66" s="238">
        <v>84546772.242314681</v>
      </c>
      <c r="CC66" s="238">
        <v>87083175.44401066</v>
      </c>
      <c r="CD66" s="238">
        <v>89695670.67672962</v>
      </c>
      <c r="CE66" s="238">
        <v>92386540.803916797</v>
      </c>
      <c r="CF66" s="238">
        <v>95158137.006613329</v>
      </c>
      <c r="CG66" s="238">
        <v>98012881.15506345</v>
      </c>
      <c r="CH66" s="238">
        <v>100953267.56829438</v>
      </c>
      <c r="CI66" s="238">
        <v>103981865.61523412</v>
      </c>
      <c r="CJ66" s="238" t="s">
        <v>465</v>
      </c>
      <c r="CK66" s="238" t="s">
        <v>465</v>
      </c>
      <c r="CL66" s="238" t="s">
        <v>465</v>
      </c>
      <c r="CM66" s="238" t="s">
        <v>465</v>
      </c>
      <c r="CN66" s="238" t="s">
        <v>465</v>
      </c>
      <c r="CO66" s="238" t="s">
        <v>465</v>
      </c>
      <c r="CP66" s="238" t="s">
        <v>465</v>
      </c>
      <c r="CQ66" s="238" t="s">
        <v>465</v>
      </c>
    </row>
    <row r="67" spans="1:95" x14ac:dyDescent="0.25">
      <c r="A67" s="364" t="s">
        <v>265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v>0</v>
      </c>
      <c r="AL67" s="371"/>
      <c r="AM67" s="239">
        <v>-1702426.1577755101</v>
      </c>
      <c r="AN67" s="239">
        <v>-1768289.6855510205</v>
      </c>
      <c r="AO67" s="239">
        <v>-1836806.061966531</v>
      </c>
      <c r="AP67" s="239">
        <v>-1908081.4009676413</v>
      </c>
      <c r="AQ67" s="239">
        <v>-1982226.0610577757</v>
      </c>
      <c r="AR67" s="239">
        <v>-2059354.8150804951</v>
      </c>
      <c r="AS67" s="239">
        <v>-2139587.0267931027</v>
      </c>
      <c r="AT67" s="239">
        <v>-2223046.8345031943</v>
      </c>
      <c r="AU67" s="239">
        <v>-2309863.3420506692</v>
      </c>
      <c r="AV67" s="239">
        <v>-2400170.8174290224</v>
      </c>
      <c r="AW67" s="239">
        <v>-2494108.8993514893</v>
      </c>
      <c r="AX67" s="239">
        <v>-2591822.8120798348</v>
      </c>
      <c r="AY67" s="239">
        <v>-2693463.5888462937</v>
      </c>
      <c r="AZ67" s="239">
        <v>-2799188.3042123904</v>
      </c>
      <c r="BA67" s="239">
        <v>-2909160.3157221107</v>
      </c>
      <c r="BB67" s="239">
        <v>-3023549.515221199</v>
      </c>
      <c r="BC67" s="239">
        <v>-3142532.5902292305</v>
      </c>
      <c r="BD67" s="239">
        <v>-3266293.2957665632</v>
      </c>
      <c r="BE67" s="239">
        <v>-3395022.7370543685</v>
      </c>
      <c r="BF67" s="239">
        <v>-3528919.6635226654</v>
      </c>
      <c r="BG67" s="239">
        <v>-3668190.7745786742</v>
      </c>
      <c r="BH67" s="239">
        <v>-3813051.0376059031</v>
      </c>
      <c r="BI67" s="239">
        <v>-3963724.0186832002</v>
      </c>
      <c r="BJ67" s="239">
        <v>-4120442.2265325692</v>
      </c>
      <c r="BK67" s="239">
        <v>-4283447.4702248937</v>
      </c>
      <c r="BL67" s="239">
        <v>-4452991.2311938899</v>
      </c>
      <c r="BM67" s="239">
        <v>-4629335.0501306262</v>
      </c>
      <c r="BN67" s="239">
        <v>-4812750.929353809</v>
      </c>
      <c r="BO67" s="239">
        <v>-5003521.7512749005</v>
      </c>
      <c r="BP67" s="239">
        <v>-5201941.7136018164</v>
      </c>
      <c r="BQ67" s="239">
        <v>-5408316.7819507867</v>
      </c>
      <c r="BR67" s="239">
        <v>-5622965.160562695</v>
      </c>
      <c r="BS67" s="239">
        <v>-5846217.78184806</v>
      </c>
      <c r="BT67" s="239">
        <v>-6078418.8155138204</v>
      </c>
      <c r="BU67" s="239">
        <v>-6319926.1980551891</v>
      </c>
      <c r="BV67" s="239">
        <v>-6571112.1834271932</v>
      </c>
      <c r="BW67" s="239">
        <v>-6832363.9157430558</v>
      </c>
      <c r="BX67" s="239">
        <v>-7104084.0248805331</v>
      </c>
      <c r="BY67" s="239">
        <v>-7386691.2459124885</v>
      </c>
      <c r="BZ67" s="239">
        <v>-7680621.0633147042</v>
      </c>
      <c r="CA67" s="239">
        <v>-7986326.3809419852</v>
      </c>
      <c r="CB67" s="239">
        <v>-8304278.2188033378</v>
      </c>
      <c r="CC67" s="239">
        <v>-8634966.4377081245</v>
      </c>
      <c r="CD67" s="239">
        <v>-8978900.4928980824</v>
      </c>
      <c r="CE67" s="239">
        <v>-9336610.2178246211</v>
      </c>
      <c r="CF67" s="239">
        <v>-9708646.6392771974</v>
      </c>
      <c r="CG67" s="239">
        <v>-10095582.825116858</v>
      </c>
      <c r="CH67" s="239">
        <v>-10498014.765919082</v>
      </c>
      <c r="CI67" s="239">
        <v>-10916562.291882375</v>
      </c>
      <c r="CJ67" s="239" t="s">
        <v>465</v>
      </c>
      <c r="CK67" s="239" t="s">
        <v>465</v>
      </c>
      <c r="CL67" s="239" t="s">
        <v>465</v>
      </c>
      <c r="CM67" s="239" t="s">
        <v>465</v>
      </c>
      <c r="CN67" s="239" t="s">
        <v>465</v>
      </c>
      <c r="CO67" s="239" t="s">
        <v>465</v>
      </c>
      <c r="CP67" s="239" t="s">
        <v>465</v>
      </c>
      <c r="CQ67" s="239" t="s">
        <v>465</v>
      </c>
    </row>
    <row r="68" spans="1:95" x14ac:dyDescent="0.25">
      <c r="A68" s="364" t="s">
        <v>264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v>0</v>
      </c>
      <c r="AL68" s="371"/>
      <c r="AM68" s="239">
        <v>-1658030.4</v>
      </c>
      <c r="AN68" s="239">
        <v>-1724351.6160000002</v>
      </c>
      <c r="AO68" s="239">
        <v>-1793325.6806400004</v>
      </c>
      <c r="AP68" s="239">
        <v>-1865058.7078656005</v>
      </c>
      <c r="AQ68" s="239">
        <v>-1939661.0561802248</v>
      </c>
      <c r="AR68" s="239">
        <v>-2017247.4984274339</v>
      </c>
      <c r="AS68" s="239">
        <v>-2097937.3983645313</v>
      </c>
      <c r="AT68" s="239">
        <v>-2181854.8942991127</v>
      </c>
      <c r="AU68" s="239">
        <v>-2269129.0900710775</v>
      </c>
      <c r="AV68" s="239">
        <v>-2359894.2536739204</v>
      </c>
      <c r="AW68" s="239">
        <v>-2454290.0238208771</v>
      </c>
      <c r="AX68" s="239">
        <v>-2552461.6247737124</v>
      </c>
      <c r="AY68" s="239">
        <v>-2654560.0897646612</v>
      </c>
      <c r="AZ68" s="239">
        <v>-2760742.4933552477</v>
      </c>
      <c r="BA68" s="239">
        <v>-2871172.1930894577</v>
      </c>
      <c r="BB68" s="239">
        <v>-2986019.0808130358</v>
      </c>
      <c r="BC68" s="239">
        <v>-3105459.8440455571</v>
      </c>
      <c r="BD68" s="239">
        <v>-3229678.2378073796</v>
      </c>
      <c r="BE68" s="239">
        <v>-3358865.3673196747</v>
      </c>
      <c r="BF68" s="239">
        <v>-3493219.9820124614</v>
      </c>
      <c r="BG68" s="239">
        <v>-3632948.78129296</v>
      </c>
      <c r="BH68" s="239">
        <v>-3778266.7325446787</v>
      </c>
      <c r="BI68" s="239">
        <v>-3929397.4018464657</v>
      </c>
      <c r="BJ68" s="239">
        <v>-4086573.2979203244</v>
      </c>
      <c r="BK68" s="239">
        <v>-4250036.2298371382</v>
      </c>
      <c r="BL68" s="239">
        <v>-4420037.6790306242</v>
      </c>
      <c r="BM68" s="239">
        <v>-4596839.1861918503</v>
      </c>
      <c r="BN68" s="239">
        <v>-4780712.7536395229</v>
      </c>
      <c r="BO68" s="239">
        <v>-4971941.2637851043</v>
      </c>
      <c r="BP68" s="239">
        <v>-5170818.91433651</v>
      </c>
      <c r="BQ68" s="239">
        <v>-5377651.6709099701</v>
      </c>
      <c r="BR68" s="239">
        <v>-5592757.7377463682</v>
      </c>
      <c r="BS68" s="239">
        <v>-5816468.0472562229</v>
      </c>
      <c r="BT68" s="239">
        <v>-6049126.7691464731</v>
      </c>
      <c r="BU68" s="239">
        <v>-6291091.8399123317</v>
      </c>
      <c r="BV68" s="239">
        <v>-6542735.5135088256</v>
      </c>
      <c r="BW68" s="239">
        <v>-6804444.9340491779</v>
      </c>
      <c r="BX68" s="239">
        <v>-7076622.7314111451</v>
      </c>
      <c r="BY68" s="239">
        <v>-7359687.6406675903</v>
      </c>
      <c r="BZ68" s="239">
        <v>-7654075.1462942958</v>
      </c>
      <c r="CA68" s="239">
        <v>-7960238.1521460665</v>
      </c>
      <c r="CB68" s="239">
        <v>-8278647.6782319089</v>
      </c>
      <c r="CC68" s="239">
        <v>-8609793.5853611864</v>
      </c>
      <c r="CD68" s="239">
        <v>-8954185.3287756331</v>
      </c>
      <c r="CE68" s="239">
        <v>-9312352.7419266626</v>
      </c>
      <c r="CF68" s="239">
        <v>-9684846.8516037278</v>
      </c>
      <c r="CG68" s="239">
        <v>-10072240.725667879</v>
      </c>
      <c r="CH68" s="239">
        <v>-10475130.354694592</v>
      </c>
      <c r="CI68" s="239">
        <v>-10894135.568882376</v>
      </c>
      <c r="CJ68" s="239" t="s">
        <v>465</v>
      </c>
      <c r="CK68" s="239" t="s">
        <v>465</v>
      </c>
      <c r="CL68" s="239" t="s">
        <v>465</v>
      </c>
      <c r="CM68" s="239" t="s">
        <v>465</v>
      </c>
      <c r="CN68" s="239" t="s">
        <v>465</v>
      </c>
      <c r="CO68" s="239" t="s">
        <v>465</v>
      </c>
      <c r="CP68" s="239" t="s">
        <v>465</v>
      </c>
      <c r="CQ68" s="239" t="s">
        <v>465</v>
      </c>
    </row>
    <row r="69" spans="1:95" x14ac:dyDescent="0.25">
      <c r="A69" s="364" t="str">
        <f>A33</f>
        <v>Прочие расходы при эксплуатации объекта, руб. без НДС</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v>0</v>
      </c>
      <c r="AL69" s="371"/>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c r="BL69" s="239">
        <v>0</v>
      </c>
      <c r="BM69" s="239">
        <v>0</v>
      </c>
      <c r="BN69" s="239">
        <v>0</v>
      </c>
      <c r="BO69" s="239">
        <v>0</v>
      </c>
      <c r="BP69" s="239">
        <v>0</v>
      </c>
      <c r="BQ69" s="239">
        <v>0</v>
      </c>
      <c r="BR69" s="239">
        <v>0</v>
      </c>
      <c r="BS69" s="239">
        <v>0</v>
      </c>
      <c r="BT69" s="239">
        <v>0</v>
      </c>
      <c r="BU69" s="239">
        <v>0</v>
      </c>
      <c r="BV69" s="239">
        <v>0</v>
      </c>
      <c r="BW69" s="239">
        <v>0</v>
      </c>
      <c r="BX69" s="239">
        <v>0</v>
      </c>
      <c r="BY69" s="239">
        <v>0</v>
      </c>
      <c r="BZ69" s="239">
        <v>0</v>
      </c>
      <c r="CA69" s="239">
        <v>0</v>
      </c>
      <c r="CB69" s="239">
        <v>0</v>
      </c>
      <c r="CC69" s="239">
        <v>0</v>
      </c>
      <c r="CD69" s="239">
        <v>0</v>
      </c>
      <c r="CE69" s="239">
        <v>0</v>
      </c>
      <c r="CF69" s="239">
        <v>0</v>
      </c>
      <c r="CG69" s="239">
        <v>0</v>
      </c>
      <c r="CH69" s="239">
        <v>0</v>
      </c>
      <c r="CI69" s="239">
        <v>0</v>
      </c>
      <c r="CJ69" s="239" t="s">
        <v>465</v>
      </c>
      <c r="CK69" s="239" t="s">
        <v>465</v>
      </c>
      <c r="CL69" s="239" t="s">
        <v>465</v>
      </c>
      <c r="CM69" s="239" t="s">
        <v>465</v>
      </c>
      <c r="CN69" s="239" t="s">
        <v>465</v>
      </c>
      <c r="CO69" s="239" t="s">
        <v>465</v>
      </c>
      <c r="CP69" s="239" t="s">
        <v>465</v>
      </c>
      <c r="CQ69" s="239" t="s">
        <v>465</v>
      </c>
    </row>
    <row r="70" spans="1:95" x14ac:dyDescent="0.25">
      <c r="A70" s="364" t="s">
        <v>465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70">
        <v>0</v>
      </c>
      <c r="AL70" s="371"/>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c r="BL70" s="239">
        <v>0</v>
      </c>
      <c r="BM70" s="239">
        <v>0</v>
      </c>
      <c r="BN70" s="239">
        <v>0</v>
      </c>
      <c r="BO70" s="239">
        <v>0</v>
      </c>
      <c r="BP70" s="239">
        <v>0</v>
      </c>
      <c r="BQ70" s="239">
        <v>0</v>
      </c>
      <c r="BR70" s="239">
        <v>0</v>
      </c>
      <c r="BS70" s="239">
        <v>0</v>
      </c>
      <c r="BT70" s="239">
        <v>0</v>
      </c>
      <c r="BU70" s="239">
        <v>0</v>
      </c>
      <c r="BV70" s="239">
        <v>0</v>
      </c>
      <c r="BW70" s="239">
        <v>0</v>
      </c>
      <c r="BX70" s="239">
        <v>0</v>
      </c>
      <c r="BY70" s="239">
        <v>0</v>
      </c>
      <c r="BZ70" s="239">
        <v>0</v>
      </c>
      <c r="CA70" s="239">
        <v>0</v>
      </c>
      <c r="CB70" s="239">
        <v>0</v>
      </c>
      <c r="CC70" s="239">
        <v>0</v>
      </c>
      <c r="CD70" s="239">
        <v>0</v>
      </c>
      <c r="CE70" s="239">
        <v>0</v>
      </c>
      <c r="CF70" s="239">
        <v>0</v>
      </c>
      <c r="CG70" s="239">
        <v>0</v>
      </c>
      <c r="CH70" s="239">
        <v>0</v>
      </c>
      <c r="CI70" s="239">
        <v>0</v>
      </c>
      <c r="CJ70" s="239" t="s">
        <v>465</v>
      </c>
      <c r="CK70" s="239" t="s">
        <v>465</v>
      </c>
      <c r="CL70" s="239" t="s">
        <v>465</v>
      </c>
      <c r="CM70" s="239" t="s">
        <v>465</v>
      </c>
      <c r="CN70" s="239" t="s">
        <v>465</v>
      </c>
      <c r="CO70" s="239" t="s">
        <v>465</v>
      </c>
      <c r="CP70" s="239" t="s">
        <v>465</v>
      </c>
      <c r="CQ70" s="239" t="s">
        <v>465</v>
      </c>
    </row>
    <row r="71" spans="1:95" x14ac:dyDescent="0.25">
      <c r="A71" s="364" t="s">
        <v>465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79"/>
      <c r="AL71" s="380"/>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c r="BL71" s="239">
        <v>0</v>
      </c>
      <c r="BM71" s="239">
        <v>0</v>
      </c>
      <c r="BN71" s="239">
        <v>0</v>
      </c>
      <c r="BO71" s="239">
        <v>0</v>
      </c>
      <c r="BP71" s="239">
        <v>0</v>
      </c>
      <c r="BQ71" s="239">
        <v>0</v>
      </c>
      <c r="BR71" s="239">
        <v>0</v>
      </c>
      <c r="BS71" s="239">
        <v>0</v>
      </c>
      <c r="BT71" s="239">
        <v>0</v>
      </c>
      <c r="BU71" s="239">
        <v>0</v>
      </c>
      <c r="BV71" s="239">
        <v>0</v>
      </c>
      <c r="BW71" s="239">
        <v>0</v>
      </c>
      <c r="BX71" s="239">
        <v>0</v>
      </c>
      <c r="BY71" s="239">
        <v>0</v>
      </c>
      <c r="BZ71" s="239">
        <v>0</v>
      </c>
      <c r="CA71" s="239">
        <v>0</v>
      </c>
      <c r="CB71" s="239">
        <v>0</v>
      </c>
      <c r="CC71" s="239">
        <v>0</v>
      </c>
      <c r="CD71" s="239">
        <v>0</v>
      </c>
      <c r="CE71" s="239">
        <v>0</v>
      </c>
      <c r="CF71" s="239">
        <v>0</v>
      </c>
      <c r="CG71" s="239">
        <v>0</v>
      </c>
      <c r="CH71" s="239">
        <v>0</v>
      </c>
      <c r="CI71" s="239">
        <v>0</v>
      </c>
      <c r="CJ71" s="239" t="s">
        <v>542</v>
      </c>
      <c r="CK71" s="239" t="s">
        <v>542</v>
      </c>
      <c r="CL71" s="239" t="s">
        <v>542</v>
      </c>
      <c r="CM71" s="239" t="s">
        <v>542</v>
      </c>
      <c r="CN71" s="239" t="s">
        <v>542</v>
      </c>
      <c r="CO71" s="239" t="s">
        <v>542</v>
      </c>
      <c r="CP71" s="239" t="s">
        <v>542</v>
      </c>
      <c r="CQ71" s="239" t="s">
        <v>542</v>
      </c>
    </row>
    <row r="72" spans="1:95" x14ac:dyDescent="0.25">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79"/>
      <c r="AL72" s="380"/>
      <c r="AM72" s="239">
        <v>-44395.75777551021</v>
      </c>
      <c r="AN72" s="239">
        <v>-43938.06955102041</v>
      </c>
      <c r="AO72" s="239">
        <v>-43480.381326530616</v>
      </c>
      <c r="AP72" s="239">
        <v>-43022.693102040816</v>
      </c>
      <c r="AQ72" s="239">
        <v>-42565.004877551029</v>
      </c>
      <c r="AR72" s="239">
        <v>-42107.316653061229</v>
      </c>
      <c r="AS72" s="239">
        <v>-41649.628428571436</v>
      </c>
      <c r="AT72" s="239">
        <v>-41191.940204081635</v>
      </c>
      <c r="AU72" s="239">
        <v>-40734.251979591842</v>
      </c>
      <c r="AV72" s="239">
        <v>-40276.563755102048</v>
      </c>
      <c r="AW72" s="239">
        <v>-39818.875530612248</v>
      </c>
      <c r="AX72" s="239">
        <v>-39361.187306122454</v>
      </c>
      <c r="AY72" s="239">
        <v>-38903.499081632654</v>
      </c>
      <c r="AZ72" s="239">
        <v>-38445.810857142867</v>
      </c>
      <c r="BA72" s="239">
        <v>-37988.12263265306</v>
      </c>
      <c r="BB72" s="239">
        <v>-37530.434408163273</v>
      </c>
      <c r="BC72" s="239">
        <v>-37072.746183673473</v>
      </c>
      <c r="BD72" s="239">
        <v>-36615.057959183679</v>
      </c>
      <c r="BE72" s="239">
        <v>-36157.369734693879</v>
      </c>
      <c r="BF72" s="239">
        <v>-35699.681510204085</v>
      </c>
      <c r="BG72" s="239">
        <v>-35241.993285714285</v>
      </c>
      <c r="BH72" s="239">
        <v>-34784.305061224492</v>
      </c>
      <c r="BI72" s="239">
        <v>-34326.616836734691</v>
      </c>
      <c r="BJ72" s="239">
        <v>-33868.928612244898</v>
      </c>
      <c r="BK72" s="239">
        <v>-33411.240387755097</v>
      </c>
      <c r="BL72" s="239">
        <v>-32953.552163265304</v>
      </c>
      <c r="BM72" s="239">
        <v>-32495.863938775503</v>
      </c>
      <c r="BN72" s="239">
        <v>-32038.175714285713</v>
      </c>
      <c r="BO72" s="239">
        <v>-31580.487489795913</v>
      </c>
      <c r="BP72" s="239">
        <v>-31122.799265306119</v>
      </c>
      <c r="BQ72" s="239">
        <v>-30665.111040816319</v>
      </c>
      <c r="BR72" s="239">
        <v>-30207.422816326529</v>
      </c>
      <c r="BS72" s="239">
        <v>-29749.734591836725</v>
      </c>
      <c r="BT72" s="239">
        <v>-29292.046367346935</v>
      </c>
      <c r="BU72" s="239">
        <v>-28834.358142857134</v>
      </c>
      <c r="BV72" s="239">
        <v>-28376.669918367341</v>
      </c>
      <c r="BW72" s="239">
        <v>-27918.98169387754</v>
      </c>
      <c r="BX72" s="239">
        <v>-27461.293469387747</v>
      </c>
      <c r="BY72" s="239">
        <v>-27003.605244897946</v>
      </c>
      <c r="BZ72" s="239">
        <v>-26545.917020408157</v>
      </c>
      <c r="CA72" s="239">
        <v>-26088.228795918352</v>
      </c>
      <c r="CB72" s="239">
        <v>-25630.540571428563</v>
      </c>
      <c r="CC72" s="239">
        <v>-25172.852346938762</v>
      </c>
      <c r="CD72" s="239">
        <v>-24715.164122448969</v>
      </c>
      <c r="CE72" s="239">
        <v>-24257.475897959168</v>
      </c>
      <c r="CF72" s="239">
        <v>-23799.787673469375</v>
      </c>
      <c r="CG72" s="239">
        <v>-23342.099448979574</v>
      </c>
      <c r="CH72" s="239">
        <v>-22884.411224489781</v>
      </c>
      <c r="CI72" s="239">
        <v>-22426.722999999984</v>
      </c>
      <c r="CJ72" s="239">
        <v>-22426.722999999984</v>
      </c>
      <c r="CK72" s="239">
        <v>-22426.722999999984</v>
      </c>
      <c r="CL72" s="239">
        <v>-22426.722999999984</v>
      </c>
      <c r="CM72" s="239">
        <v>-22426.722999999984</v>
      </c>
      <c r="CN72" s="239">
        <v>-22426.722999999984</v>
      </c>
      <c r="CO72" s="239">
        <v>-22426.722999999984</v>
      </c>
      <c r="CP72" s="239">
        <v>-22426.722999999984</v>
      </c>
      <c r="CQ72" s="239">
        <v>-22426.722999999984</v>
      </c>
    </row>
    <row r="73" spans="1:95" s="206" customFormat="1" ht="15" x14ac:dyDescent="0.25">
      <c r="A73" s="364" t="s">
        <v>534</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6">
        <v>1609433.3333333335</v>
      </c>
      <c r="AL73" s="367"/>
      <c r="AM73" s="238">
        <v>23576489.430219159</v>
      </c>
      <c r="AN73" s="238">
        <v>24268993.378554586</v>
      </c>
      <c r="AO73" s="238">
        <v>24981595.457940672</v>
      </c>
      <c r="AP73" s="238">
        <v>25714872.172990762</v>
      </c>
      <c r="AQ73" s="238">
        <v>26469416.152398221</v>
      </c>
      <c r="AR73" s="238">
        <v>27245836.668621909</v>
      </c>
      <c r="AS73" s="238">
        <v>28044760.229856499</v>
      </c>
      <c r="AT73" s="238">
        <v>28866830.857522413</v>
      </c>
      <c r="AU73" s="238">
        <v>29712710.663827732</v>
      </c>
      <c r="AV73" s="238">
        <v>30583080.421690978</v>
      </c>
      <c r="AW73" s="238">
        <v>31401076.542741317</v>
      </c>
      <c r="AX73" s="238">
        <v>32320218.220880162</v>
      </c>
      <c r="AY73" s="238">
        <v>33265938.675102513</v>
      </c>
      <c r="AZ73" s="238">
        <v>34238995.993916146</v>
      </c>
      <c r="BA73" s="238">
        <v>35240169.510583498</v>
      </c>
      <c r="BB73" s="238">
        <v>36270260.241912663</v>
      </c>
      <c r="BC73" s="238">
        <v>37330091.470353708</v>
      </c>
      <c r="BD73" s="238">
        <v>38420509.468997709</v>
      </c>
      <c r="BE73" s="238">
        <v>39542384.139024027</v>
      </c>
      <c r="BF73" s="238">
        <v>40696609.405802675</v>
      </c>
      <c r="BG73" s="238">
        <v>41779865.478857055</v>
      </c>
      <c r="BH73" s="238">
        <v>42998446.938624486</v>
      </c>
      <c r="BI73" s="238">
        <v>44252118.870822944</v>
      </c>
      <c r="BJ73" s="238">
        <v>45541875.958839171</v>
      </c>
      <c r="BK73" s="238">
        <v>46868740.23087164</v>
      </c>
      <c r="BL73" s="238">
        <v>48233762.064978912</v>
      </c>
      <c r="BM73" s="238">
        <v>49638020.873233639</v>
      </c>
      <c r="BN73" s="238">
        <v>51082625.693897389</v>
      </c>
      <c r="BO73" s="238">
        <v>52568716.150017902</v>
      </c>
      <c r="BP73" s="238">
        <v>54097463.314784318</v>
      </c>
      <c r="BQ73" s="238">
        <v>55670070.406467348</v>
      </c>
      <c r="BR73" s="238">
        <v>57287773.618261836</v>
      </c>
      <c r="BS73" s="238">
        <v>58951843.158811145</v>
      </c>
      <c r="BT73" s="238">
        <v>60663583.967135787</v>
      </c>
      <c r="BU73" s="238">
        <v>62424336.636707485</v>
      </c>
      <c r="BV73" s="238">
        <v>64235478.54785388</v>
      </c>
      <c r="BW73" s="238">
        <v>66098424.519115597</v>
      </c>
      <c r="BX73" s="238">
        <v>68014628.047723204</v>
      </c>
      <c r="BY73" s="238">
        <v>69985582.220235795</v>
      </c>
      <c r="BZ73" s="238">
        <v>72012820.598402619</v>
      </c>
      <c r="CA73" s="238">
        <v>74097918.538277209</v>
      </c>
      <c r="CB73" s="238">
        <v>76242494.02351135</v>
      </c>
      <c r="CC73" s="238">
        <v>78448209.006302536</v>
      </c>
      <c r="CD73" s="238">
        <v>80716770.183831543</v>
      </c>
      <c r="CE73" s="238">
        <v>83049930.586092174</v>
      </c>
      <c r="CF73" s="238">
        <v>85449490.367336124</v>
      </c>
      <c r="CG73" s="238">
        <v>87917298.329946592</v>
      </c>
      <c r="CH73" s="238">
        <v>90455252.802375287</v>
      </c>
      <c r="CI73" s="238">
        <v>93065303.323351741</v>
      </c>
      <c r="CJ73" s="238" t="s">
        <v>465</v>
      </c>
      <c r="CK73" s="238" t="s">
        <v>465</v>
      </c>
      <c r="CL73" s="238" t="s">
        <v>465</v>
      </c>
      <c r="CM73" s="238" t="s">
        <v>465</v>
      </c>
      <c r="CN73" s="238" t="s">
        <v>465</v>
      </c>
      <c r="CO73" s="238" t="s">
        <v>465</v>
      </c>
      <c r="CP73" s="238" t="s">
        <v>465</v>
      </c>
      <c r="CQ73" s="238" t="s">
        <v>465</v>
      </c>
    </row>
    <row r="74" spans="1:95" x14ac:dyDescent="0.25">
      <c r="A74" s="364" t="s">
        <v>258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0">
        <v>0</v>
      </c>
      <c r="AL74" s="371"/>
      <c r="AM74" s="239">
        <v>-41608.020408163262</v>
      </c>
      <c r="AN74" s="239">
        <v>-41608.020408163262</v>
      </c>
      <c r="AO74" s="239">
        <v>-41608.020408163262</v>
      </c>
      <c r="AP74" s="239">
        <v>-41608.020408163262</v>
      </c>
      <c r="AQ74" s="239">
        <v>-41608.020408163262</v>
      </c>
      <c r="AR74" s="239">
        <v>-41608.020408163262</v>
      </c>
      <c r="AS74" s="239">
        <v>-41608.020408163262</v>
      </c>
      <c r="AT74" s="239">
        <v>-41608.020408163262</v>
      </c>
      <c r="AU74" s="239">
        <v>-41608.020408163262</v>
      </c>
      <c r="AV74" s="239">
        <v>-41608.020408163262</v>
      </c>
      <c r="AW74" s="239">
        <v>-41608.020408163262</v>
      </c>
      <c r="AX74" s="239">
        <v>-41608.020408163262</v>
      </c>
      <c r="AY74" s="239">
        <v>-41608.020408163262</v>
      </c>
      <c r="AZ74" s="239">
        <v>-41608.020408163262</v>
      </c>
      <c r="BA74" s="239">
        <v>-41608.020408163262</v>
      </c>
      <c r="BB74" s="239">
        <v>-41608.020408163262</v>
      </c>
      <c r="BC74" s="239">
        <v>-41608.020408163262</v>
      </c>
      <c r="BD74" s="239">
        <v>-41608.020408163262</v>
      </c>
      <c r="BE74" s="239">
        <v>-41608.020408163262</v>
      </c>
      <c r="BF74" s="239">
        <v>-41608.020408163262</v>
      </c>
      <c r="BG74" s="239">
        <v>-41608.020408163262</v>
      </c>
      <c r="BH74" s="239">
        <v>-41608.020408163262</v>
      </c>
      <c r="BI74" s="239">
        <v>-41608.020408163262</v>
      </c>
      <c r="BJ74" s="239">
        <v>-41608.020408163262</v>
      </c>
      <c r="BK74" s="239">
        <v>-41608.020408163262</v>
      </c>
      <c r="BL74" s="239">
        <v>-41608.020408163262</v>
      </c>
      <c r="BM74" s="239">
        <v>-41608.020408163262</v>
      </c>
      <c r="BN74" s="239">
        <v>-41608.020408163262</v>
      </c>
      <c r="BO74" s="239">
        <v>-41608.020408163262</v>
      </c>
      <c r="BP74" s="239">
        <v>-41608.020408163262</v>
      </c>
      <c r="BQ74" s="239">
        <v>-41608.020408163262</v>
      </c>
      <c r="BR74" s="239">
        <v>-41608.020408163262</v>
      </c>
      <c r="BS74" s="239">
        <v>-41608.020408163262</v>
      </c>
      <c r="BT74" s="239">
        <v>-41608.020408163262</v>
      </c>
      <c r="BU74" s="239">
        <v>-41608.020408163262</v>
      </c>
      <c r="BV74" s="239">
        <v>-41608.020408163262</v>
      </c>
      <c r="BW74" s="239">
        <v>-41608.020408163262</v>
      </c>
      <c r="BX74" s="239">
        <v>-41608.020408163262</v>
      </c>
      <c r="BY74" s="239">
        <v>-41608.020408163262</v>
      </c>
      <c r="BZ74" s="239">
        <v>-41608.020408163262</v>
      </c>
      <c r="CA74" s="239">
        <v>-41608.020408163262</v>
      </c>
      <c r="CB74" s="239">
        <v>-41608.020408163262</v>
      </c>
      <c r="CC74" s="239">
        <v>-41608.020408163262</v>
      </c>
      <c r="CD74" s="239">
        <v>-41608.020408163262</v>
      </c>
      <c r="CE74" s="239">
        <v>-41608.020408163262</v>
      </c>
      <c r="CF74" s="239">
        <v>-41608.020408163262</v>
      </c>
      <c r="CG74" s="239">
        <v>-41608.020408163262</v>
      </c>
      <c r="CH74" s="239">
        <v>-41608.020408163262</v>
      </c>
      <c r="CI74" s="239">
        <v>-41608.020408163262</v>
      </c>
      <c r="CJ74" s="239" t="s">
        <v>542</v>
      </c>
      <c r="CK74" s="239" t="s">
        <v>542</v>
      </c>
      <c r="CL74" s="239" t="s">
        <v>542</v>
      </c>
      <c r="CM74" s="239" t="s">
        <v>542</v>
      </c>
      <c r="CN74" s="239" t="s">
        <v>542</v>
      </c>
      <c r="CO74" s="239" t="s">
        <v>542</v>
      </c>
      <c r="CP74" s="239" t="s">
        <v>542</v>
      </c>
      <c r="CQ74" s="239" t="s">
        <v>542</v>
      </c>
    </row>
    <row r="75" spans="1:95" s="206" customFormat="1" ht="15" x14ac:dyDescent="0.25">
      <c r="A75" s="364" t="s">
        <v>535</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6">
        <v>1609433.3333333335</v>
      </c>
      <c r="AL75" s="367"/>
      <c r="AM75" s="238">
        <v>23534881.409810994</v>
      </c>
      <c r="AN75" s="238">
        <v>24227385.358146422</v>
      </c>
      <c r="AO75" s="238">
        <v>24939987.437532507</v>
      </c>
      <c r="AP75" s="238">
        <v>25673264.152582597</v>
      </c>
      <c r="AQ75" s="238">
        <v>26427808.131990056</v>
      </c>
      <c r="AR75" s="238">
        <v>27204228.648213744</v>
      </c>
      <c r="AS75" s="238">
        <v>28003152.209448334</v>
      </c>
      <c r="AT75" s="238">
        <v>28825222.837114248</v>
      </c>
      <c r="AU75" s="238">
        <v>29671102.643419567</v>
      </c>
      <c r="AV75" s="238">
        <v>30541472.401282813</v>
      </c>
      <c r="AW75" s="238">
        <v>31359468.522333153</v>
      </c>
      <c r="AX75" s="238">
        <v>32278610.200471997</v>
      </c>
      <c r="AY75" s="238">
        <v>33224330.654694349</v>
      </c>
      <c r="AZ75" s="238">
        <v>34197387.973507985</v>
      </c>
      <c r="BA75" s="238">
        <v>35198561.490175337</v>
      </c>
      <c r="BB75" s="238">
        <v>36228652.221504502</v>
      </c>
      <c r="BC75" s="238">
        <v>37288483.449945547</v>
      </c>
      <c r="BD75" s="238">
        <v>38378901.448589548</v>
      </c>
      <c r="BE75" s="238">
        <v>39500776.118615866</v>
      </c>
      <c r="BF75" s="238">
        <v>40655001.385394514</v>
      </c>
      <c r="BG75" s="238">
        <v>41738257.458448894</v>
      </c>
      <c r="BH75" s="238">
        <v>42956838.918216325</v>
      </c>
      <c r="BI75" s="238">
        <v>44210510.850414783</v>
      </c>
      <c r="BJ75" s="238">
        <v>45500267.93843101</v>
      </c>
      <c r="BK75" s="238">
        <v>46827132.210463479</v>
      </c>
      <c r="BL75" s="238">
        <v>48192154.044570751</v>
      </c>
      <c r="BM75" s="238">
        <v>49596412.852825478</v>
      </c>
      <c r="BN75" s="238">
        <v>51041017.673489228</v>
      </c>
      <c r="BO75" s="238">
        <v>52527108.129609741</v>
      </c>
      <c r="BP75" s="238">
        <v>54055855.294376157</v>
      </c>
      <c r="BQ75" s="238">
        <v>55628462.386059187</v>
      </c>
      <c r="BR75" s="238">
        <v>57246165.597853675</v>
      </c>
      <c r="BS75" s="238">
        <v>58910235.138402984</v>
      </c>
      <c r="BT75" s="238">
        <v>60621975.946727626</v>
      </c>
      <c r="BU75" s="238">
        <v>62382728.616299324</v>
      </c>
      <c r="BV75" s="238">
        <v>64193870.527445719</v>
      </c>
      <c r="BW75" s="238">
        <v>66056816.498707436</v>
      </c>
      <c r="BX75" s="238">
        <v>67973020.027315035</v>
      </c>
      <c r="BY75" s="238">
        <v>69943974.199827626</v>
      </c>
      <c r="BZ75" s="238">
        <v>71971212.577994451</v>
      </c>
      <c r="CA75" s="238">
        <v>74056310.51786904</v>
      </c>
      <c r="CB75" s="238">
        <v>76200886.003103182</v>
      </c>
      <c r="CC75" s="238">
        <v>78406600.985894367</v>
      </c>
      <c r="CD75" s="238">
        <v>80675162.163423374</v>
      </c>
      <c r="CE75" s="238">
        <v>83008322.565684006</v>
      </c>
      <c r="CF75" s="238">
        <v>85407882.346927956</v>
      </c>
      <c r="CG75" s="238">
        <v>87875690.309538424</v>
      </c>
      <c r="CH75" s="238">
        <v>90413644.781967118</v>
      </c>
      <c r="CI75" s="238">
        <v>93023695.302943572</v>
      </c>
      <c r="CJ75" s="238" t="s">
        <v>465</v>
      </c>
      <c r="CK75" s="238" t="s">
        <v>465</v>
      </c>
      <c r="CL75" s="238" t="s">
        <v>465</v>
      </c>
      <c r="CM75" s="238" t="s">
        <v>465</v>
      </c>
      <c r="CN75" s="238" t="s">
        <v>465</v>
      </c>
      <c r="CO75" s="238" t="s">
        <v>465</v>
      </c>
      <c r="CP75" s="238" t="s">
        <v>465</v>
      </c>
      <c r="CQ75" s="238" t="s">
        <v>465</v>
      </c>
    </row>
    <row r="76" spans="1:95" x14ac:dyDescent="0.25">
      <c r="A76" s="364" t="s">
        <v>257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70">
        <v>0</v>
      </c>
      <c r="AL76" s="371"/>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c r="BL76" s="239">
        <v>0</v>
      </c>
      <c r="BM76" s="239">
        <v>0</v>
      </c>
      <c r="BN76" s="239">
        <v>0</v>
      </c>
      <c r="BO76" s="239">
        <v>0</v>
      </c>
      <c r="BP76" s="239">
        <v>0</v>
      </c>
      <c r="BQ76" s="239">
        <v>0</v>
      </c>
      <c r="BR76" s="239">
        <v>0</v>
      </c>
      <c r="BS76" s="239">
        <v>0</v>
      </c>
      <c r="BT76" s="239">
        <v>0</v>
      </c>
      <c r="BU76" s="239">
        <v>0</v>
      </c>
      <c r="BV76" s="239">
        <v>0</v>
      </c>
      <c r="BW76" s="239">
        <v>0</v>
      </c>
      <c r="BX76" s="239">
        <v>0</v>
      </c>
      <c r="BY76" s="239">
        <v>0</v>
      </c>
      <c r="BZ76" s="239">
        <v>0</v>
      </c>
      <c r="CA76" s="239">
        <v>0</v>
      </c>
      <c r="CB76" s="239">
        <v>0</v>
      </c>
      <c r="CC76" s="239">
        <v>0</v>
      </c>
      <c r="CD76" s="239">
        <v>0</v>
      </c>
      <c r="CE76" s="239">
        <v>0</v>
      </c>
      <c r="CF76" s="239">
        <v>0</v>
      </c>
      <c r="CG76" s="239">
        <v>0</v>
      </c>
      <c r="CH76" s="239">
        <v>0</v>
      </c>
      <c r="CI76" s="239">
        <v>0</v>
      </c>
      <c r="CJ76" s="239">
        <v>0</v>
      </c>
      <c r="CK76" s="239">
        <v>0</v>
      </c>
      <c r="CL76" s="239">
        <v>0</v>
      </c>
      <c r="CM76" s="239">
        <v>0</v>
      </c>
      <c r="CN76" s="239">
        <v>0</v>
      </c>
      <c r="CO76" s="239">
        <v>0</v>
      </c>
      <c r="CP76" s="239">
        <v>0</v>
      </c>
      <c r="CQ76" s="239">
        <v>0</v>
      </c>
    </row>
    <row r="77" spans="1:95" s="206" customFormat="1" ht="15" x14ac:dyDescent="0.25">
      <c r="A77" s="364" t="s">
        <v>261</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v>1609433.3333333335</v>
      </c>
      <c r="AL77" s="367"/>
      <c r="AM77" s="238">
        <v>23534881.409810994</v>
      </c>
      <c r="AN77" s="238">
        <v>24227385.358146422</v>
      </c>
      <c r="AO77" s="238">
        <v>24939987.437532507</v>
      </c>
      <c r="AP77" s="238">
        <v>25673264.152582597</v>
      </c>
      <c r="AQ77" s="238">
        <v>26427808.131990056</v>
      </c>
      <c r="AR77" s="238">
        <v>27204228.648213744</v>
      </c>
      <c r="AS77" s="238">
        <v>28003152.209448334</v>
      </c>
      <c r="AT77" s="238">
        <v>28825222.837114248</v>
      </c>
      <c r="AU77" s="238">
        <v>29671102.643419567</v>
      </c>
      <c r="AV77" s="238">
        <v>30541472.401282813</v>
      </c>
      <c r="AW77" s="238">
        <v>31359468.522333153</v>
      </c>
      <c r="AX77" s="238">
        <v>32278610.200471997</v>
      </c>
      <c r="AY77" s="238">
        <v>33224330.654694349</v>
      </c>
      <c r="AZ77" s="238">
        <v>34197387.973507985</v>
      </c>
      <c r="BA77" s="238">
        <v>35198561.490175337</v>
      </c>
      <c r="BB77" s="238">
        <v>36228652.221504502</v>
      </c>
      <c r="BC77" s="238">
        <v>37288483.449945547</v>
      </c>
      <c r="BD77" s="238">
        <v>38378901.448589548</v>
      </c>
      <c r="BE77" s="238">
        <v>39500776.118615866</v>
      </c>
      <c r="BF77" s="238">
        <v>40655001.385394514</v>
      </c>
      <c r="BG77" s="238">
        <v>41738257.458448894</v>
      </c>
      <c r="BH77" s="238">
        <v>42956838.918216325</v>
      </c>
      <c r="BI77" s="238">
        <v>44210510.850414783</v>
      </c>
      <c r="BJ77" s="238">
        <v>45500267.93843101</v>
      </c>
      <c r="BK77" s="238">
        <v>46827132.210463479</v>
      </c>
      <c r="BL77" s="238">
        <v>48192154.044570751</v>
      </c>
      <c r="BM77" s="238">
        <v>49596412.852825478</v>
      </c>
      <c r="BN77" s="238">
        <v>51041017.673489228</v>
      </c>
      <c r="BO77" s="238">
        <v>52527108.129609741</v>
      </c>
      <c r="BP77" s="238">
        <v>54055855.294376157</v>
      </c>
      <c r="BQ77" s="238">
        <v>55628462.386059187</v>
      </c>
      <c r="BR77" s="238">
        <v>57246165.597853675</v>
      </c>
      <c r="BS77" s="238">
        <v>58910235.138402984</v>
      </c>
      <c r="BT77" s="238">
        <v>60621975.946727626</v>
      </c>
      <c r="BU77" s="238">
        <v>62382728.616299324</v>
      </c>
      <c r="BV77" s="238">
        <v>64193870.527445719</v>
      </c>
      <c r="BW77" s="238">
        <v>66056816.498707436</v>
      </c>
      <c r="BX77" s="238">
        <v>67973020.027315035</v>
      </c>
      <c r="BY77" s="238">
        <v>69943974.199827626</v>
      </c>
      <c r="BZ77" s="238">
        <v>71971212.577994451</v>
      </c>
      <c r="CA77" s="238">
        <v>74056310.51786904</v>
      </c>
      <c r="CB77" s="238">
        <v>76200886.003103182</v>
      </c>
      <c r="CC77" s="238">
        <v>78406600.985894367</v>
      </c>
      <c r="CD77" s="238">
        <v>80675162.163423374</v>
      </c>
      <c r="CE77" s="238">
        <v>83008322.565684006</v>
      </c>
      <c r="CF77" s="238">
        <v>85407882.346927956</v>
      </c>
      <c r="CG77" s="238">
        <v>87875690.309538424</v>
      </c>
      <c r="CH77" s="238">
        <v>90413644.781967118</v>
      </c>
      <c r="CI77" s="238">
        <v>93023695.302943572</v>
      </c>
      <c r="CJ77" s="238" t="e">
        <v>#VALUE!</v>
      </c>
      <c r="CK77" s="239">
        <v>0</v>
      </c>
      <c r="CL77" s="239">
        <v>0</v>
      </c>
      <c r="CM77" s="239">
        <v>0</v>
      </c>
      <c r="CN77" s="239">
        <v>0</v>
      </c>
      <c r="CO77" s="239">
        <v>0</v>
      </c>
      <c r="CP77" s="239">
        <v>0</v>
      </c>
      <c r="CQ77" s="239">
        <v>0</v>
      </c>
    </row>
    <row r="78" spans="1:95" x14ac:dyDescent="0.25">
      <c r="A78" s="364" t="s">
        <v>256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79"/>
      <c r="AL78" s="380"/>
      <c r="AM78" s="239">
        <v>-4706976.2819621991</v>
      </c>
      <c r="AN78" s="239">
        <v>-4845477.0716292849</v>
      </c>
      <c r="AO78" s="239">
        <v>-4987997.4875065014</v>
      </c>
      <c r="AP78" s="239">
        <v>-5134652.83051652</v>
      </c>
      <c r="AQ78" s="239">
        <v>-5285561.626398012</v>
      </c>
      <c r="AR78" s="239">
        <v>-5440845.7296427488</v>
      </c>
      <c r="AS78" s="239">
        <v>-5600630.441889667</v>
      </c>
      <c r="AT78" s="239">
        <v>-5765044.5674228501</v>
      </c>
      <c r="AU78" s="239">
        <v>-5934220.5286839139</v>
      </c>
      <c r="AV78" s="239">
        <v>-6108294.4802565631</v>
      </c>
      <c r="AW78" s="239">
        <v>-6271893.7044666307</v>
      </c>
      <c r="AX78" s="239">
        <v>-6455722.0400943998</v>
      </c>
      <c r="AY78" s="239">
        <v>-6644866.1309388699</v>
      </c>
      <c r="AZ78" s="239">
        <v>-6839477.5947015975</v>
      </c>
      <c r="BA78" s="239">
        <v>-7039712.2980350675</v>
      </c>
      <c r="BB78" s="239">
        <v>-7245730.4443009011</v>
      </c>
      <c r="BC78" s="239">
        <v>-7457696.6899891095</v>
      </c>
      <c r="BD78" s="239">
        <v>-7675780.2897179099</v>
      </c>
      <c r="BE78" s="239">
        <v>-7900155.2237231731</v>
      </c>
      <c r="BF78" s="239">
        <v>-8131000.2770789033</v>
      </c>
      <c r="BG78" s="239">
        <v>-8347651.4916897789</v>
      </c>
      <c r="BH78" s="239">
        <v>-8591367.7836432662</v>
      </c>
      <c r="BI78" s="239">
        <v>-8842102.1700829566</v>
      </c>
      <c r="BJ78" s="239">
        <v>-9100053.5876862016</v>
      </c>
      <c r="BK78" s="239">
        <v>-9365426.4420926962</v>
      </c>
      <c r="BL78" s="239">
        <v>-9638430.808914151</v>
      </c>
      <c r="BM78" s="239">
        <v>-9919282.5705650952</v>
      </c>
      <c r="BN78" s="239">
        <v>-10208203.534697846</v>
      </c>
      <c r="BO78" s="239">
        <v>-10505421.62592195</v>
      </c>
      <c r="BP78" s="239">
        <v>-10811171.058875233</v>
      </c>
      <c r="BQ78" s="239">
        <v>-11125692.477211839</v>
      </c>
      <c r="BR78" s="239">
        <v>-11449233.119570736</v>
      </c>
      <c r="BS78" s="239">
        <v>-11782047.027680598</v>
      </c>
      <c r="BT78" s="239">
        <v>-12124395.189345526</v>
      </c>
      <c r="BU78" s="239">
        <v>-12476545.723259866</v>
      </c>
      <c r="BV78" s="239">
        <v>-12838774.105489144</v>
      </c>
      <c r="BW78" s="239">
        <v>-13211363.299741488</v>
      </c>
      <c r="BX78" s="239">
        <v>-13594604.005463008</v>
      </c>
      <c r="BY78" s="239">
        <v>-13988794.839965526</v>
      </c>
      <c r="BZ78" s="239">
        <v>-14394242.515598891</v>
      </c>
      <c r="CA78" s="239">
        <v>-14811262.103573808</v>
      </c>
      <c r="CB78" s="239">
        <v>-15240177.200620636</v>
      </c>
      <c r="CC78" s="239">
        <v>-15681320.197178874</v>
      </c>
      <c r="CD78" s="239">
        <v>-16135032.432684675</v>
      </c>
      <c r="CE78" s="239">
        <v>-16601664.513136802</v>
      </c>
      <c r="CF78" s="239">
        <v>-17081576.46938559</v>
      </c>
      <c r="CG78" s="239">
        <v>-17575138.061907686</v>
      </c>
      <c r="CH78" s="239">
        <v>-18082728.956393424</v>
      </c>
      <c r="CI78" s="239">
        <v>-18604739.060588714</v>
      </c>
      <c r="CJ78" s="239" t="e">
        <v>#VALUE!</v>
      </c>
      <c r="CK78" s="239">
        <v>0</v>
      </c>
      <c r="CL78" s="239">
        <v>0</v>
      </c>
      <c r="CM78" s="239">
        <v>0</v>
      </c>
      <c r="CN78" s="239">
        <v>0</v>
      </c>
      <c r="CO78" s="239">
        <v>0</v>
      </c>
      <c r="CP78" s="239">
        <v>0</v>
      </c>
      <c r="CQ78" s="239">
        <v>0</v>
      </c>
    </row>
    <row r="79" spans="1:95" ht="16.5" thickBot="1" x14ac:dyDescent="0.3">
      <c r="A79" s="381" t="s">
        <v>260</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v>1609433.3333333335</v>
      </c>
      <c r="AL79" s="384"/>
      <c r="AM79" s="240">
        <v>18827905.127848797</v>
      </c>
      <c r="AN79" s="240">
        <v>19381908.286517136</v>
      </c>
      <c r="AO79" s="240">
        <v>19951989.950026006</v>
      </c>
      <c r="AP79" s="240">
        <v>20538611.322066076</v>
      </c>
      <c r="AQ79" s="240">
        <v>21142246.505592044</v>
      </c>
      <c r="AR79" s="240">
        <v>21763382.918570995</v>
      </c>
      <c r="AS79" s="240">
        <v>22402521.767558668</v>
      </c>
      <c r="AT79" s="240">
        <v>23060178.2696914</v>
      </c>
      <c r="AU79" s="240">
        <v>23736882.114735655</v>
      </c>
      <c r="AV79" s="240">
        <v>24433177.921026252</v>
      </c>
      <c r="AW79" s="240">
        <v>25087574.817866523</v>
      </c>
      <c r="AX79" s="240">
        <v>25822888.160377599</v>
      </c>
      <c r="AY79" s="240">
        <v>26579464.52375548</v>
      </c>
      <c r="AZ79" s="240">
        <v>27357910.37880639</v>
      </c>
      <c r="BA79" s="240">
        <v>28158849.19214027</v>
      </c>
      <c r="BB79" s="240">
        <v>28982921.777203601</v>
      </c>
      <c r="BC79" s="240">
        <v>29830786.759956438</v>
      </c>
      <c r="BD79" s="240">
        <v>30703121.15887164</v>
      </c>
      <c r="BE79" s="240">
        <v>31600620.894892693</v>
      </c>
      <c r="BF79" s="240">
        <v>32524001.108315609</v>
      </c>
      <c r="BG79" s="240">
        <v>33390605.966759115</v>
      </c>
      <c r="BH79" s="240">
        <v>34365471.134573057</v>
      </c>
      <c r="BI79" s="240">
        <v>35368408.680331826</v>
      </c>
      <c r="BJ79" s="240">
        <v>36400214.350744806</v>
      </c>
      <c r="BK79" s="240">
        <v>37461705.768370785</v>
      </c>
      <c r="BL79" s="240">
        <v>38553723.235656604</v>
      </c>
      <c r="BM79" s="240">
        <v>39677130.282260381</v>
      </c>
      <c r="BN79" s="240">
        <v>40832814.138791382</v>
      </c>
      <c r="BO79" s="240">
        <v>42021686.503687792</v>
      </c>
      <c r="BP79" s="240">
        <v>43244684.235500924</v>
      </c>
      <c r="BQ79" s="240">
        <v>44502769.908847347</v>
      </c>
      <c r="BR79" s="240">
        <v>45796932.478282943</v>
      </c>
      <c r="BS79" s="240">
        <v>47128188.110722385</v>
      </c>
      <c r="BT79" s="240">
        <v>48497580.757382102</v>
      </c>
      <c r="BU79" s="240">
        <v>49906182.893039457</v>
      </c>
      <c r="BV79" s="240">
        <v>51355096.421956576</v>
      </c>
      <c r="BW79" s="240">
        <v>52845453.198965952</v>
      </c>
      <c r="BX79" s="240">
        <v>54378416.021852031</v>
      </c>
      <c r="BY79" s="240">
        <v>55955179.359862104</v>
      </c>
      <c r="BZ79" s="240">
        <v>57576970.062395558</v>
      </c>
      <c r="CA79" s="240">
        <v>59245048.414295234</v>
      </c>
      <c r="CB79" s="240">
        <v>60960708.802482545</v>
      </c>
      <c r="CC79" s="240">
        <v>62725280.788715497</v>
      </c>
      <c r="CD79" s="240">
        <v>64540129.730738699</v>
      </c>
      <c r="CE79" s="240">
        <v>66406658.052547202</v>
      </c>
      <c r="CF79" s="240">
        <v>68326305.877542362</v>
      </c>
      <c r="CG79" s="240">
        <v>70300552.247630745</v>
      </c>
      <c r="CH79" s="240">
        <v>72330915.825573698</v>
      </c>
      <c r="CI79" s="240">
        <v>74418956.242354855</v>
      </c>
      <c r="CJ79" s="240" t="s">
        <v>465</v>
      </c>
      <c r="CK79" s="240" t="s">
        <v>465</v>
      </c>
      <c r="CL79" s="240" t="s">
        <v>465</v>
      </c>
      <c r="CM79" s="240" t="s">
        <v>465</v>
      </c>
      <c r="CN79" s="240" t="s">
        <v>465</v>
      </c>
      <c r="CO79" s="240" t="s">
        <v>465</v>
      </c>
      <c r="CP79" s="240" t="s">
        <v>465</v>
      </c>
      <c r="CQ79" s="240" t="s">
        <v>465</v>
      </c>
    </row>
    <row r="80" spans="1:95" s="243" customFormat="1" ht="16.5" thickBot="1" x14ac:dyDescent="0.3">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374">
        <v>0</v>
      </c>
      <c r="AL80" s="374"/>
      <c r="AM80" s="242">
        <v>1</v>
      </c>
      <c r="AN80" s="242">
        <v>2</v>
      </c>
      <c r="AO80" s="242">
        <v>3</v>
      </c>
      <c r="AP80" s="242">
        <v>4</v>
      </c>
      <c r="AQ80" s="242">
        <v>5</v>
      </c>
      <c r="AR80" s="242">
        <v>6</v>
      </c>
      <c r="AS80" s="242">
        <v>7</v>
      </c>
      <c r="AT80" s="242">
        <v>8</v>
      </c>
      <c r="AU80" s="242">
        <v>9</v>
      </c>
      <c r="AV80" s="242">
        <v>10</v>
      </c>
      <c r="AW80" s="242">
        <v>11</v>
      </c>
      <c r="AX80" s="242">
        <v>12</v>
      </c>
      <c r="AY80" s="242">
        <v>13</v>
      </c>
      <c r="AZ80" s="242">
        <v>14</v>
      </c>
      <c r="BA80" s="242">
        <v>15</v>
      </c>
      <c r="BB80" s="242">
        <v>16</v>
      </c>
      <c r="BC80" s="242">
        <v>17</v>
      </c>
      <c r="BD80" s="242">
        <v>18</v>
      </c>
      <c r="BE80" s="242">
        <v>19</v>
      </c>
      <c r="BF80" s="242">
        <v>20</v>
      </c>
      <c r="BG80" s="242">
        <v>21</v>
      </c>
      <c r="BH80" s="242">
        <v>22</v>
      </c>
      <c r="BI80" s="242">
        <v>23</v>
      </c>
      <c r="BJ80" s="242">
        <v>24</v>
      </c>
      <c r="BK80" s="242">
        <v>25</v>
      </c>
      <c r="BL80" s="242">
        <v>26</v>
      </c>
      <c r="BM80" s="242">
        <v>27</v>
      </c>
      <c r="BN80" s="242">
        <v>28</v>
      </c>
      <c r="BO80" s="242">
        <v>29</v>
      </c>
      <c r="BP80" s="242">
        <v>30</v>
      </c>
      <c r="BQ80" s="242">
        <v>31</v>
      </c>
      <c r="BR80" s="242">
        <v>32</v>
      </c>
      <c r="BS80" s="242">
        <v>33</v>
      </c>
      <c r="BT80" s="242">
        <v>34</v>
      </c>
      <c r="BU80" s="242">
        <v>35</v>
      </c>
      <c r="BV80" s="242">
        <v>36</v>
      </c>
      <c r="BW80" s="242">
        <v>37</v>
      </c>
      <c r="BX80" s="242">
        <v>38</v>
      </c>
      <c r="BY80" s="242">
        <v>39</v>
      </c>
      <c r="BZ80" s="242">
        <v>40</v>
      </c>
      <c r="CA80" s="242">
        <v>41</v>
      </c>
      <c r="CB80" s="242">
        <v>42</v>
      </c>
      <c r="CC80" s="242">
        <v>43</v>
      </c>
      <c r="CD80" s="242">
        <v>44</v>
      </c>
      <c r="CE80" s="242">
        <v>45</v>
      </c>
      <c r="CF80" s="242">
        <v>46</v>
      </c>
      <c r="CG80" s="242">
        <v>47</v>
      </c>
      <c r="CH80" s="242">
        <v>48</v>
      </c>
      <c r="CI80" s="242">
        <v>49</v>
      </c>
      <c r="CJ80" s="242">
        <v>50</v>
      </c>
      <c r="CK80" s="242">
        <v>51</v>
      </c>
      <c r="CL80" s="242">
        <v>52</v>
      </c>
      <c r="CM80" s="242">
        <v>53</v>
      </c>
      <c r="CN80" s="242">
        <v>54</v>
      </c>
      <c r="CO80" s="242">
        <v>55</v>
      </c>
      <c r="CP80" s="242">
        <v>56</v>
      </c>
      <c r="CQ80" s="242">
        <v>57</v>
      </c>
    </row>
    <row r="81" spans="1:95" x14ac:dyDescent="0.25">
      <c r="A81" s="375" t="s">
        <v>259</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v>2025</v>
      </c>
      <c r="AL81" s="378"/>
      <c r="AM81" s="277">
        <v>2026</v>
      </c>
      <c r="AN81" s="277">
        <v>2027</v>
      </c>
      <c r="AO81" s="277">
        <v>2028</v>
      </c>
      <c r="AP81" s="277">
        <v>2029</v>
      </c>
      <c r="AQ81" s="277">
        <v>2030</v>
      </c>
      <c r="AR81" s="277">
        <v>2031</v>
      </c>
      <c r="AS81" s="277">
        <v>2032</v>
      </c>
      <c r="AT81" s="277">
        <v>2033</v>
      </c>
      <c r="AU81" s="277">
        <v>2034</v>
      </c>
      <c r="AV81" s="277">
        <v>2035</v>
      </c>
      <c r="AW81" s="277">
        <v>2036</v>
      </c>
      <c r="AX81" s="277">
        <v>2037</v>
      </c>
      <c r="AY81" s="277">
        <v>2038</v>
      </c>
      <c r="AZ81" s="277">
        <v>2039</v>
      </c>
      <c r="BA81" s="277">
        <v>2040</v>
      </c>
      <c r="BB81" s="277">
        <v>2041</v>
      </c>
      <c r="BC81" s="277">
        <v>2042</v>
      </c>
      <c r="BD81" s="277">
        <v>2043</v>
      </c>
      <c r="BE81" s="277">
        <v>2044</v>
      </c>
      <c r="BF81" s="277">
        <v>2045</v>
      </c>
      <c r="BG81" s="277">
        <v>2046</v>
      </c>
      <c r="BH81" s="277">
        <v>2047</v>
      </c>
      <c r="BI81" s="277">
        <v>2048</v>
      </c>
      <c r="BJ81" s="277">
        <v>2049</v>
      </c>
      <c r="BK81" s="277">
        <v>2050</v>
      </c>
      <c r="BL81" s="277">
        <v>2051</v>
      </c>
      <c r="BM81" s="277">
        <v>2052</v>
      </c>
      <c r="BN81" s="277">
        <v>2053</v>
      </c>
      <c r="BO81" s="277">
        <v>2054</v>
      </c>
      <c r="BP81" s="277">
        <v>2055</v>
      </c>
      <c r="BQ81" s="277">
        <v>2056</v>
      </c>
      <c r="BR81" s="277">
        <v>2057</v>
      </c>
      <c r="BS81" s="277">
        <v>2058</v>
      </c>
      <c r="BT81" s="277">
        <v>2059</v>
      </c>
      <c r="BU81" s="277">
        <v>2060</v>
      </c>
      <c r="BV81" s="277">
        <v>2061</v>
      </c>
      <c r="BW81" s="277">
        <v>2062</v>
      </c>
      <c r="BX81" s="277">
        <v>2063</v>
      </c>
      <c r="BY81" s="277">
        <v>2064</v>
      </c>
      <c r="BZ81" s="277">
        <v>2065</v>
      </c>
      <c r="CA81" s="277">
        <v>2066</v>
      </c>
      <c r="CB81" s="277">
        <v>2067</v>
      </c>
      <c r="CC81" s="277">
        <v>2068</v>
      </c>
      <c r="CD81" s="277">
        <v>2069</v>
      </c>
      <c r="CE81" s="277">
        <v>2070</v>
      </c>
      <c r="CF81" s="277">
        <v>2071</v>
      </c>
      <c r="CG81" s="277">
        <v>2072</v>
      </c>
      <c r="CH81" s="277">
        <v>2073</v>
      </c>
      <c r="CI81" s="277">
        <v>2074</v>
      </c>
      <c r="CJ81" s="277" t="s">
        <v>465</v>
      </c>
      <c r="CK81" s="277" t="s">
        <v>465</v>
      </c>
      <c r="CL81" s="277" t="s">
        <v>465</v>
      </c>
      <c r="CM81" s="277" t="s">
        <v>465</v>
      </c>
      <c r="CN81" s="277" t="s">
        <v>465</v>
      </c>
      <c r="CO81" s="277" t="s">
        <v>465</v>
      </c>
      <c r="CP81" s="277" t="s">
        <v>465</v>
      </c>
      <c r="CQ81" s="277" t="s">
        <v>465</v>
      </c>
    </row>
    <row r="82" spans="1:95" s="206" customFormat="1" ht="15" x14ac:dyDescent="0.25">
      <c r="A82" s="364" t="s">
        <v>535</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v>1609433.3333333335</v>
      </c>
      <c r="AL82" s="367"/>
      <c r="AM82" s="238">
        <v>23534881.409810994</v>
      </c>
      <c r="AN82" s="238">
        <v>24227385.358146422</v>
      </c>
      <c r="AO82" s="238">
        <v>24939987.437532507</v>
      </c>
      <c r="AP82" s="238">
        <v>25673264.152582597</v>
      </c>
      <c r="AQ82" s="238">
        <v>26427808.131990056</v>
      </c>
      <c r="AR82" s="238">
        <v>27204228.648213744</v>
      </c>
      <c r="AS82" s="238">
        <v>28003152.209448334</v>
      </c>
      <c r="AT82" s="238">
        <v>28825222.837114248</v>
      </c>
      <c r="AU82" s="238">
        <v>29671102.643419567</v>
      </c>
      <c r="AV82" s="238">
        <v>30541472.401282813</v>
      </c>
      <c r="AW82" s="238">
        <v>31359468.522333153</v>
      </c>
      <c r="AX82" s="238">
        <v>32278610.200471997</v>
      </c>
      <c r="AY82" s="238">
        <v>33224330.654694349</v>
      </c>
      <c r="AZ82" s="238">
        <v>34197387.973507985</v>
      </c>
      <c r="BA82" s="238">
        <v>35198561.490175337</v>
      </c>
      <c r="BB82" s="238">
        <v>36228652.221504502</v>
      </c>
      <c r="BC82" s="238">
        <v>37288483.449945547</v>
      </c>
      <c r="BD82" s="238">
        <v>38378901.448589548</v>
      </c>
      <c r="BE82" s="238">
        <v>39500776.118615866</v>
      </c>
      <c r="BF82" s="238">
        <v>40655001.385394514</v>
      </c>
      <c r="BG82" s="238">
        <v>41738257.458448894</v>
      </c>
      <c r="BH82" s="238">
        <v>42956838.918216325</v>
      </c>
      <c r="BI82" s="238">
        <v>44210510.850414783</v>
      </c>
      <c r="BJ82" s="238">
        <v>45500267.93843101</v>
      </c>
      <c r="BK82" s="238">
        <v>46827132.210463479</v>
      </c>
      <c r="BL82" s="238">
        <v>48192154.044570751</v>
      </c>
      <c r="BM82" s="238">
        <v>49596412.852825478</v>
      </c>
      <c r="BN82" s="238">
        <v>51041017.673489228</v>
      </c>
      <c r="BO82" s="238">
        <v>52527108.129609741</v>
      </c>
      <c r="BP82" s="238">
        <v>54055855.294376157</v>
      </c>
      <c r="BQ82" s="238">
        <v>55628462.386059187</v>
      </c>
      <c r="BR82" s="238">
        <v>57246165.597853675</v>
      </c>
      <c r="BS82" s="238">
        <v>58910235.138402984</v>
      </c>
      <c r="BT82" s="238">
        <v>60621975.946727626</v>
      </c>
      <c r="BU82" s="238">
        <v>62382728.616299324</v>
      </c>
      <c r="BV82" s="238">
        <v>64193870.527445719</v>
      </c>
      <c r="BW82" s="238">
        <v>66056816.498707436</v>
      </c>
      <c r="BX82" s="238">
        <v>67973020.027315035</v>
      </c>
      <c r="BY82" s="238">
        <v>69943974.199827626</v>
      </c>
      <c r="BZ82" s="238">
        <v>71971212.577994451</v>
      </c>
      <c r="CA82" s="238">
        <v>74056310.51786904</v>
      </c>
      <c r="CB82" s="238">
        <v>76200886.003103182</v>
      </c>
      <c r="CC82" s="238">
        <v>78406600.985894367</v>
      </c>
      <c r="CD82" s="238">
        <v>80675162.163423374</v>
      </c>
      <c r="CE82" s="238">
        <v>83008322.565684006</v>
      </c>
      <c r="CF82" s="238">
        <v>85407882.346927956</v>
      </c>
      <c r="CG82" s="238">
        <v>87875690.309538424</v>
      </c>
      <c r="CH82" s="238">
        <v>90413644.781967118</v>
      </c>
      <c r="CI82" s="238">
        <v>93023695.302943572</v>
      </c>
      <c r="CJ82" s="238" t="s">
        <v>465</v>
      </c>
      <c r="CK82" s="238" t="s">
        <v>465</v>
      </c>
      <c r="CL82" s="238" t="s">
        <v>465</v>
      </c>
      <c r="CM82" s="238" t="s">
        <v>465</v>
      </c>
      <c r="CN82" s="238" t="s">
        <v>465</v>
      </c>
      <c r="CO82" s="238" t="s">
        <v>465</v>
      </c>
      <c r="CP82" s="238" t="s">
        <v>465</v>
      </c>
      <c r="CQ82" s="238" t="s">
        <v>465</v>
      </c>
    </row>
    <row r="83" spans="1:95" x14ac:dyDescent="0.25">
      <c r="A83" s="364" t="s">
        <v>258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v>0</v>
      </c>
      <c r="AL83" s="371"/>
      <c r="AM83" s="239">
        <v>41608.020408163262</v>
      </c>
      <c r="AN83" s="239">
        <v>41608.020408163262</v>
      </c>
      <c r="AO83" s="239">
        <v>41608.020408163262</v>
      </c>
      <c r="AP83" s="239">
        <v>41608.020408163262</v>
      </c>
      <c r="AQ83" s="239">
        <v>41608.020408163262</v>
      </c>
      <c r="AR83" s="239">
        <v>41608.020408163262</v>
      </c>
      <c r="AS83" s="239">
        <v>41608.020408163262</v>
      </c>
      <c r="AT83" s="239">
        <v>41608.020408163262</v>
      </c>
      <c r="AU83" s="239">
        <v>41608.020408163262</v>
      </c>
      <c r="AV83" s="239">
        <v>41608.020408163262</v>
      </c>
      <c r="AW83" s="239">
        <v>41608.020408163262</v>
      </c>
      <c r="AX83" s="239">
        <v>41608.020408163262</v>
      </c>
      <c r="AY83" s="239">
        <v>41608.020408163262</v>
      </c>
      <c r="AZ83" s="239">
        <v>41608.020408163262</v>
      </c>
      <c r="BA83" s="239">
        <v>41608.020408163262</v>
      </c>
      <c r="BB83" s="239">
        <v>41608.020408163262</v>
      </c>
      <c r="BC83" s="239">
        <v>41608.020408163262</v>
      </c>
      <c r="BD83" s="239">
        <v>41608.020408163262</v>
      </c>
      <c r="BE83" s="239">
        <v>41608.020408163262</v>
      </c>
      <c r="BF83" s="239">
        <v>41608.020408163262</v>
      </c>
      <c r="BG83" s="239">
        <v>41608.020408163262</v>
      </c>
      <c r="BH83" s="239">
        <v>41608.020408163262</v>
      </c>
      <c r="BI83" s="239">
        <v>41608.020408163262</v>
      </c>
      <c r="BJ83" s="239">
        <v>41608.020408163262</v>
      </c>
      <c r="BK83" s="239">
        <v>41608.020408163262</v>
      </c>
      <c r="BL83" s="239">
        <v>41608.020408163262</v>
      </c>
      <c r="BM83" s="239">
        <v>41608.020408163262</v>
      </c>
      <c r="BN83" s="239">
        <v>41608.020408163262</v>
      </c>
      <c r="BO83" s="239">
        <v>41608.020408163262</v>
      </c>
      <c r="BP83" s="239">
        <v>41608.020408163262</v>
      </c>
      <c r="BQ83" s="239">
        <v>41608.020408163262</v>
      </c>
      <c r="BR83" s="239">
        <v>41608.020408163262</v>
      </c>
      <c r="BS83" s="239">
        <v>41608.020408163262</v>
      </c>
      <c r="BT83" s="239">
        <v>41608.020408163262</v>
      </c>
      <c r="BU83" s="239">
        <v>41608.020408163262</v>
      </c>
      <c r="BV83" s="239">
        <v>41608.020408163262</v>
      </c>
      <c r="BW83" s="239">
        <v>41608.020408163262</v>
      </c>
      <c r="BX83" s="239">
        <v>41608.020408163262</v>
      </c>
      <c r="BY83" s="239">
        <v>41608.020408163262</v>
      </c>
      <c r="BZ83" s="239">
        <v>41608.020408163262</v>
      </c>
      <c r="CA83" s="239">
        <v>41608.020408163262</v>
      </c>
      <c r="CB83" s="239">
        <v>41608.020408163262</v>
      </c>
      <c r="CC83" s="239">
        <v>41608.020408163262</v>
      </c>
      <c r="CD83" s="239">
        <v>41608.020408163262</v>
      </c>
      <c r="CE83" s="239">
        <v>41608.020408163262</v>
      </c>
      <c r="CF83" s="239">
        <v>41608.020408163262</v>
      </c>
      <c r="CG83" s="239">
        <v>41608.020408163262</v>
      </c>
      <c r="CH83" s="239">
        <v>41608.020408163262</v>
      </c>
      <c r="CI83" s="239">
        <v>41608.020408163262</v>
      </c>
      <c r="CJ83" s="239" t="s">
        <v>542</v>
      </c>
      <c r="CK83" s="239" t="s">
        <v>542</v>
      </c>
      <c r="CL83" s="239" t="s">
        <v>542</v>
      </c>
      <c r="CM83" s="239" t="s">
        <v>542</v>
      </c>
      <c r="CN83" s="239" t="s">
        <v>542</v>
      </c>
      <c r="CO83" s="239" t="s">
        <v>542</v>
      </c>
      <c r="CP83" s="239" t="s">
        <v>542</v>
      </c>
      <c r="CQ83" s="239" t="s">
        <v>542</v>
      </c>
    </row>
    <row r="84" spans="1:95" x14ac:dyDescent="0.25">
      <c r="A84" s="364" t="s">
        <v>257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v>0</v>
      </c>
      <c r="AL84" s="371"/>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c r="BJ84" s="239">
        <v>0</v>
      </c>
      <c r="BK84" s="239">
        <v>0</v>
      </c>
      <c r="BL84" s="239">
        <v>0</v>
      </c>
      <c r="BM84" s="239">
        <v>0</v>
      </c>
      <c r="BN84" s="239">
        <v>0</v>
      </c>
      <c r="BO84" s="239">
        <v>0</v>
      </c>
      <c r="BP84" s="239">
        <v>0</v>
      </c>
      <c r="BQ84" s="239">
        <v>0</v>
      </c>
      <c r="BR84" s="239">
        <v>0</v>
      </c>
      <c r="BS84" s="239">
        <v>0</v>
      </c>
      <c r="BT84" s="239">
        <v>0</v>
      </c>
      <c r="BU84" s="239">
        <v>0</v>
      </c>
      <c r="BV84" s="239">
        <v>0</v>
      </c>
      <c r="BW84" s="239">
        <v>0</v>
      </c>
      <c r="BX84" s="239">
        <v>0</v>
      </c>
      <c r="BY84" s="239">
        <v>0</v>
      </c>
      <c r="BZ84" s="239">
        <v>0</v>
      </c>
      <c r="CA84" s="239">
        <v>0</v>
      </c>
      <c r="CB84" s="239">
        <v>0</v>
      </c>
      <c r="CC84" s="239">
        <v>0</v>
      </c>
      <c r="CD84" s="239">
        <v>0</v>
      </c>
      <c r="CE84" s="239">
        <v>0</v>
      </c>
      <c r="CF84" s="239">
        <v>0</v>
      </c>
      <c r="CG84" s="239">
        <v>0</v>
      </c>
      <c r="CH84" s="239">
        <v>0</v>
      </c>
      <c r="CI84" s="239">
        <v>0</v>
      </c>
      <c r="CJ84" s="239">
        <v>0</v>
      </c>
      <c r="CK84" s="239">
        <v>0</v>
      </c>
      <c r="CL84" s="239">
        <v>0</v>
      </c>
      <c r="CM84" s="239">
        <v>0</v>
      </c>
      <c r="CN84" s="239">
        <v>0</v>
      </c>
      <c r="CO84" s="239">
        <v>0</v>
      </c>
      <c r="CP84" s="239">
        <v>0</v>
      </c>
      <c r="CQ84" s="239">
        <v>0</v>
      </c>
    </row>
    <row r="85" spans="1:95" x14ac:dyDescent="0.25">
      <c r="A85" s="364" t="s">
        <v>256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0">
        <v>0</v>
      </c>
      <c r="AL85" s="371"/>
      <c r="AM85" s="239">
        <v>-4706976.2819621991</v>
      </c>
      <c r="AN85" s="239">
        <v>-4845477.0716292839</v>
      </c>
      <c r="AO85" s="239">
        <v>-4987997.4875065014</v>
      </c>
      <c r="AP85" s="239">
        <v>-5134652.8305165209</v>
      </c>
      <c r="AQ85" s="239">
        <v>-5285561.626398012</v>
      </c>
      <c r="AR85" s="239">
        <v>-5440845.7296427488</v>
      </c>
      <c r="AS85" s="239">
        <v>-5600630.441889666</v>
      </c>
      <c r="AT85" s="239">
        <v>-5765044.5674228519</v>
      </c>
      <c r="AU85" s="239">
        <v>-5934220.5286839157</v>
      </c>
      <c r="AV85" s="239">
        <v>-6108294.4802565649</v>
      </c>
      <c r="AW85" s="239">
        <v>-6271893.7044666335</v>
      </c>
      <c r="AX85" s="239">
        <v>-6455722.040094398</v>
      </c>
      <c r="AY85" s="239">
        <v>-6644866.1309388652</v>
      </c>
      <c r="AZ85" s="239">
        <v>-6839477.5947016031</v>
      </c>
      <c r="BA85" s="239">
        <v>-7039712.2980350703</v>
      </c>
      <c r="BB85" s="239">
        <v>-7245730.4443009049</v>
      </c>
      <c r="BC85" s="239">
        <v>-7457696.6899891049</v>
      </c>
      <c r="BD85" s="239">
        <v>-7675780.2897179127</v>
      </c>
      <c r="BE85" s="239">
        <v>-7900155.2237231731</v>
      </c>
      <c r="BF85" s="239">
        <v>-8131000.2770788968</v>
      </c>
      <c r="BG85" s="239">
        <v>-8347651.4916897863</v>
      </c>
      <c r="BH85" s="239">
        <v>-8591367.7836432755</v>
      </c>
      <c r="BI85" s="239">
        <v>-8842102.1700829566</v>
      </c>
      <c r="BJ85" s="239">
        <v>-9100053.5876862109</v>
      </c>
      <c r="BK85" s="239">
        <v>-9365426.4420926869</v>
      </c>
      <c r="BL85" s="239">
        <v>-9638430.8089141548</v>
      </c>
      <c r="BM85" s="239">
        <v>-9919282.5705651045</v>
      </c>
      <c r="BN85" s="239">
        <v>-10208203.534697831</v>
      </c>
      <c r="BO85" s="239">
        <v>-10505421.625921965</v>
      </c>
      <c r="BP85" s="239">
        <v>-10811171.058875233</v>
      </c>
      <c r="BQ85" s="239">
        <v>-11125692.477211833</v>
      </c>
      <c r="BR85" s="239">
        <v>-11449233.119570732</v>
      </c>
      <c r="BS85" s="239">
        <v>-11782047.027680606</v>
      </c>
      <c r="BT85" s="239">
        <v>-12124395.189345539</v>
      </c>
      <c r="BU85" s="239">
        <v>-12476545.723259866</v>
      </c>
      <c r="BV85" s="239">
        <v>-12838774.105489135</v>
      </c>
      <c r="BW85" s="239">
        <v>-13211363.299741507</v>
      </c>
      <c r="BX85" s="239">
        <v>-13594604.005463004</v>
      </c>
      <c r="BY85" s="239">
        <v>-13988794.839965522</v>
      </c>
      <c r="BZ85" s="239">
        <v>-14394242.515598893</v>
      </c>
      <c r="CA85" s="239">
        <v>-14811262.103573799</v>
      </c>
      <c r="CB85" s="239">
        <v>-15240177.200620651</v>
      </c>
      <c r="CC85" s="239">
        <v>-15681320.1971789</v>
      </c>
      <c r="CD85" s="239">
        <v>-16135032.43268466</v>
      </c>
      <c r="CE85" s="239">
        <v>-16601664.513136804</v>
      </c>
      <c r="CF85" s="239">
        <v>-17081576.469385564</v>
      </c>
      <c r="CG85" s="239">
        <v>-17575138.061907709</v>
      </c>
      <c r="CH85" s="239">
        <v>-18082728.956393421</v>
      </c>
      <c r="CI85" s="239">
        <v>-18604739.060588717</v>
      </c>
      <c r="CJ85" s="239" t="e">
        <v>#VALUE!</v>
      </c>
      <c r="CK85" s="239" t="e">
        <v>#VALUE!</v>
      </c>
      <c r="CL85" s="239" t="e">
        <v>#VALUE!</v>
      </c>
      <c r="CM85" s="239" t="e">
        <v>#VALUE!</v>
      </c>
      <c r="CN85" s="239" t="e">
        <v>#VALUE!</v>
      </c>
      <c r="CO85" s="239" t="e">
        <v>#VALUE!</v>
      </c>
      <c r="CP85" s="239" t="e">
        <v>#VALUE!</v>
      </c>
      <c r="CQ85" s="239" t="e">
        <v>#VALUE!</v>
      </c>
    </row>
    <row r="86" spans="1:95" x14ac:dyDescent="0.25">
      <c r="A86" s="364" t="s">
        <v>255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2">
        <v>-85871.933333333305</v>
      </c>
      <c r="AL86" s="373"/>
      <c r="AM86" s="244">
        <v>85871.933333333305</v>
      </c>
      <c r="AN86" s="244">
        <v>0</v>
      </c>
      <c r="AO86" s="244">
        <v>0</v>
      </c>
      <c r="AP86" s="244">
        <v>0</v>
      </c>
      <c r="AQ86" s="244">
        <v>0</v>
      </c>
      <c r="AR86" s="244">
        <v>0</v>
      </c>
      <c r="AS86" s="244">
        <v>0</v>
      </c>
      <c r="AT86" s="244">
        <v>0</v>
      </c>
      <c r="AU86" s="244">
        <v>0</v>
      </c>
      <c r="AV86" s="244">
        <v>0</v>
      </c>
      <c r="AW86" s="244">
        <v>0</v>
      </c>
      <c r="AX86" s="244">
        <v>0</v>
      </c>
      <c r="AY86" s="244">
        <v>0</v>
      </c>
      <c r="AZ86" s="244">
        <v>0</v>
      </c>
      <c r="BA86" s="244">
        <v>0</v>
      </c>
      <c r="BB86" s="244">
        <v>0</v>
      </c>
      <c r="BC86" s="244">
        <v>0</v>
      </c>
      <c r="BD86" s="244">
        <v>0</v>
      </c>
      <c r="BE86" s="244">
        <v>0</v>
      </c>
      <c r="BF86" s="244">
        <v>0</v>
      </c>
      <c r="BG86" s="244">
        <v>0</v>
      </c>
      <c r="BH86" s="244">
        <v>0</v>
      </c>
      <c r="BI86" s="244">
        <v>0</v>
      </c>
      <c r="BJ86" s="244">
        <v>0</v>
      </c>
      <c r="BK86" s="244">
        <v>0</v>
      </c>
      <c r="BL86" s="244">
        <v>0</v>
      </c>
      <c r="BM86" s="244">
        <v>0</v>
      </c>
      <c r="BN86" s="244">
        <v>0</v>
      </c>
      <c r="BO86" s="244">
        <v>0</v>
      </c>
      <c r="BP86" s="244">
        <v>0</v>
      </c>
      <c r="BQ86" s="244">
        <v>0</v>
      </c>
      <c r="BR86" s="244">
        <v>0</v>
      </c>
      <c r="BS86" s="244">
        <v>0</v>
      </c>
      <c r="BT86" s="244">
        <v>0</v>
      </c>
      <c r="BU86" s="244">
        <v>0</v>
      </c>
      <c r="BV86" s="244">
        <v>0</v>
      </c>
      <c r="BW86" s="244">
        <v>0</v>
      </c>
      <c r="BX86" s="244">
        <v>0</v>
      </c>
      <c r="BY86" s="244">
        <v>0</v>
      </c>
      <c r="BZ86" s="244">
        <v>0</v>
      </c>
      <c r="CA86" s="244">
        <v>0</v>
      </c>
      <c r="CB86" s="244">
        <v>0</v>
      </c>
      <c r="CC86" s="244">
        <v>0</v>
      </c>
      <c r="CD86" s="244">
        <v>0</v>
      </c>
      <c r="CE86" s="244">
        <v>0</v>
      </c>
      <c r="CF86" s="244">
        <v>0</v>
      </c>
      <c r="CG86" s="244">
        <v>0</v>
      </c>
      <c r="CH86" s="244">
        <v>0</v>
      </c>
      <c r="CI86" s="244">
        <v>0</v>
      </c>
      <c r="CJ86" s="244">
        <v>0</v>
      </c>
      <c r="CK86" s="244">
        <v>0</v>
      </c>
      <c r="CL86" s="244">
        <v>0</v>
      </c>
      <c r="CM86" s="244">
        <v>0</v>
      </c>
      <c r="CN86" s="244">
        <v>0</v>
      </c>
      <c r="CO86" s="244">
        <v>0</v>
      </c>
      <c r="CP86" s="244">
        <v>0</v>
      </c>
      <c r="CQ86" s="244">
        <v>0</v>
      </c>
    </row>
    <row r="87" spans="1:95" x14ac:dyDescent="0.25">
      <c r="A87" s="364" t="s">
        <v>254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v>0</v>
      </c>
      <c r="AL87" s="371"/>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c r="BL87" s="239">
        <v>0</v>
      </c>
      <c r="BM87" s="239">
        <v>0</v>
      </c>
      <c r="BN87" s="239">
        <v>0</v>
      </c>
      <c r="BO87" s="239">
        <v>0</v>
      </c>
      <c r="BP87" s="239">
        <v>0</v>
      </c>
      <c r="BQ87" s="239">
        <v>0</v>
      </c>
      <c r="BR87" s="239">
        <v>0</v>
      </c>
      <c r="BS87" s="239">
        <v>0</v>
      </c>
      <c r="BT87" s="239">
        <v>0</v>
      </c>
      <c r="BU87" s="239">
        <v>0</v>
      </c>
      <c r="BV87" s="239">
        <v>0</v>
      </c>
      <c r="BW87" s="239">
        <v>0</v>
      </c>
      <c r="BX87" s="239">
        <v>0</v>
      </c>
      <c r="BY87" s="239">
        <v>0</v>
      </c>
      <c r="BZ87" s="239">
        <v>0</v>
      </c>
      <c r="CA87" s="239">
        <v>0</v>
      </c>
      <c r="CB87" s="239">
        <v>0</v>
      </c>
      <c r="CC87" s="239">
        <v>0</v>
      </c>
      <c r="CD87" s="239">
        <v>0</v>
      </c>
      <c r="CE87" s="239">
        <v>0</v>
      </c>
      <c r="CF87" s="239">
        <v>0</v>
      </c>
      <c r="CG87" s="239">
        <v>0</v>
      </c>
      <c r="CH87" s="239">
        <v>0</v>
      </c>
      <c r="CI87" s="239">
        <v>0</v>
      </c>
      <c r="CJ87" s="239" t="s">
        <v>465</v>
      </c>
      <c r="CK87" s="239" t="s">
        <v>465</v>
      </c>
      <c r="CL87" s="239" t="s">
        <v>465</v>
      </c>
      <c r="CM87" s="239" t="s">
        <v>465</v>
      </c>
      <c r="CN87" s="239" t="s">
        <v>465</v>
      </c>
      <c r="CO87" s="239" t="s">
        <v>465</v>
      </c>
      <c r="CP87" s="239" t="s">
        <v>465</v>
      </c>
      <c r="CQ87" s="239" t="s">
        <v>465</v>
      </c>
    </row>
    <row r="88" spans="1:95" x14ac:dyDescent="0.25">
      <c r="A88" s="364" t="s">
        <v>253</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v>-2038793</v>
      </c>
      <c r="AL88" s="371"/>
      <c r="AM88" s="239">
        <v>0</v>
      </c>
      <c r="AN88" s="239">
        <v>0</v>
      </c>
      <c r="AO88" s="239">
        <v>0</v>
      </c>
      <c r="AP88" s="239">
        <v>0</v>
      </c>
      <c r="AQ88" s="239">
        <v>0</v>
      </c>
      <c r="AR88" s="239">
        <v>0</v>
      </c>
      <c r="AS88" s="239">
        <v>0</v>
      </c>
      <c r="AT88" s="239">
        <v>0</v>
      </c>
      <c r="AU88" s="239">
        <v>0</v>
      </c>
      <c r="AV88" s="239">
        <v>0</v>
      </c>
      <c r="AW88" s="239">
        <v>0</v>
      </c>
      <c r="AX88" s="239">
        <v>0</v>
      </c>
      <c r="AY88" s="239">
        <v>0</v>
      </c>
      <c r="AZ88" s="239">
        <v>0</v>
      </c>
      <c r="BA88" s="239">
        <v>0</v>
      </c>
      <c r="BB88" s="239">
        <v>0</v>
      </c>
      <c r="BC88" s="239">
        <v>0</v>
      </c>
      <c r="BD88" s="239">
        <v>0</v>
      </c>
      <c r="BE88" s="239">
        <v>0</v>
      </c>
      <c r="BF88" s="239">
        <v>0</v>
      </c>
      <c r="BG88" s="239">
        <v>1</v>
      </c>
      <c r="BH88" s="239">
        <v>2</v>
      </c>
      <c r="BI88" s="239">
        <v>3</v>
      </c>
      <c r="BJ88" s="239">
        <v>4</v>
      </c>
      <c r="BK88" s="239">
        <v>5</v>
      </c>
      <c r="BL88" s="239">
        <v>6</v>
      </c>
      <c r="BM88" s="239">
        <v>7</v>
      </c>
      <c r="BN88" s="239">
        <v>8</v>
      </c>
      <c r="BO88" s="239">
        <v>9</v>
      </c>
      <c r="BP88" s="239">
        <v>10</v>
      </c>
      <c r="BQ88" s="239">
        <v>11</v>
      </c>
      <c r="BR88" s="239">
        <v>12</v>
      </c>
      <c r="BS88" s="239">
        <v>13</v>
      </c>
      <c r="BT88" s="239">
        <v>14</v>
      </c>
      <c r="BU88" s="239">
        <v>15</v>
      </c>
      <c r="BV88" s="239">
        <v>16</v>
      </c>
      <c r="BW88" s="239">
        <v>17</v>
      </c>
      <c r="BX88" s="239">
        <v>18</v>
      </c>
      <c r="BY88" s="239">
        <v>19</v>
      </c>
      <c r="BZ88" s="239">
        <v>20</v>
      </c>
      <c r="CA88" s="239">
        <v>21</v>
      </c>
      <c r="CB88" s="239">
        <v>22</v>
      </c>
      <c r="CC88" s="239">
        <v>23</v>
      </c>
      <c r="CD88" s="239">
        <v>24</v>
      </c>
      <c r="CE88" s="239">
        <v>25</v>
      </c>
      <c r="CF88" s="239">
        <v>26</v>
      </c>
      <c r="CG88" s="239">
        <v>27</v>
      </c>
      <c r="CH88" s="239">
        <v>28</v>
      </c>
      <c r="CI88" s="239">
        <v>29</v>
      </c>
      <c r="CJ88" s="239">
        <v>30</v>
      </c>
      <c r="CK88" s="239">
        <v>31</v>
      </c>
      <c r="CL88" s="239">
        <v>32</v>
      </c>
      <c r="CM88" s="239">
        <v>33</v>
      </c>
      <c r="CN88" s="239">
        <v>34</v>
      </c>
      <c r="CO88" s="239">
        <v>35</v>
      </c>
      <c r="CP88" s="239">
        <v>36</v>
      </c>
      <c r="CQ88" s="239">
        <v>37</v>
      </c>
    </row>
    <row r="89" spans="1:95" x14ac:dyDescent="0.25">
      <c r="A89" s="364" t="s">
        <v>252</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70">
        <v>0</v>
      </c>
      <c r="AL89" s="371"/>
      <c r="AM89" s="239">
        <v>0</v>
      </c>
      <c r="AN89" s="239">
        <v>0</v>
      </c>
      <c r="AO89" s="239">
        <v>0</v>
      </c>
      <c r="AP89" s="239">
        <v>0</v>
      </c>
      <c r="AQ89" s="239">
        <v>0</v>
      </c>
      <c r="AR89" s="239">
        <v>0</v>
      </c>
      <c r="AS89" s="239">
        <v>0</v>
      </c>
      <c r="AT89" s="239">
        <v>0</v>
      </c>
      <c r="AU89" s="239">
        <v>0</v>
      </c>
      <c r="AV89" s="239">
        <v>0</v>
      </c>
      <c r="AW89" s="239">
        <v>0</v>
      </c>
      <c r="AX89" s="239">
        <v>0</v>
      </c>
      <c r="AY89" s="239">
        <v>0</v>
      </c>
      <c r="AZ89" s="239">
        <v>0</v>
      </c>
      <c r="BA89" s="239">
        <v>0</v>
      </c>
      <c r="BB89" s="239">
        <v>0</v>
      </c>
      <c r="BC89" s="239">
        <v>0</v>
      </c>
      <c r="BD89" s="239">
        <v>0</v>
      </c>
      <c r="BE89" s="239">
        <v>0</v>
      </c>
      <c r="BF89" s="239">
        <v>0</v>
      </c>
      <c r="BG89" s="239">
        <v>0</v>
      </c>
      <c r="BH89" s="239">
        <v>0</v>
      </c>
      <c r="BI89" s="239">
        <v>0</v>
      </c>
      <c r="BJ89" s="239">
        <v>0</v>
      </c>
      <c r="BK89" s="239">
        <v>0</v>
      </c>
      <c r="BL89" s="239">
        <v>0</v>
      </c>
      <c r="BM89" s="239">
        <v>0</v>
      </c>
      <c r="BN89" s="239">
        <v>0</v>
      </c>
      <c r="BO89" s="239">
        <v>0</v>
      </c>
      <c r="BP89" s="239">
        <v>0</v>
      </c>
      <c r="BQ89" s="239">
        <v>0</v>
      </c>
      <c r="BR89" s="239">
        <v>0</v>
      </c>
      <c r="BS89" s="239">
        <v>0</v>
      </c>
      <c r="BT89" s="239">
        <v>0</v>
      </c>
      <c r="BU89" s="239">
        <v>0</v>
      </c>
      <c r="BV89" s="239">
        <v>0</v>
      </c>
      <c r="BW89" s="239">
        <v>0</v>
      </c>
      <c r="BX89" s="239">
        <v>0</v>
      </c>
      <c r="BY89" s="239">
        <v>0</v>
      </c>
      <c r="BZ89" s="239">
        <v>0</v>
      </c>
      <c r="CA89" s="239">
        <v>0</v>
      </c>
      <c r="CB89" s="239">
        <v>0</v>
      </c>
      <c r="CC89" s="239">
        <v>0</v>
      </c>
      <c r="CD89" s="239">
        <v>0</v>
      </c>
      <c r="CE89" s="239">
        <v>0</v>
      </c>
      <c r="CF89" s="239">
        <v>0</v>
      </c>
      <c r="CG89" s="239">
        <v>0</v>
      </c>
      <c r="CH89" s="239">
        <v>0</v>
      </c>
      <c r="CI89" s="239">
        <v>0</v>
      </c>
      <c r="CJ89" s="239">
        <v>0</v>
      </c>
      <c r="CK89" s="239">
        <v>0</v>
      </c>
      <c r="CL89" s="239">
        <v>0</v>
      </c>
      <c r="CM89" s="239">
        <v>0</v>
      </c>
      <c r="CN89" s="239">
        <v>0</v>
      </c>
      <c r="CO89" s="239">
        <v>0</v>
      </c>
      <c r="CP89" s="239">
        <v>0</v>
      </c>
      <c r="CQ89" s="239">
        <v>0</v>
      </c>
    </row>
    <row r="90" spans="1:95" s="206" customFormat="1" ht="15" x14ac:dyDescent="0.25">
      <c r="A90" s="364" t="s">
        <v>251</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6">
        <v>-515231.59999999986</v>
      </c>
      <c r="AL90" s="367"/>
      <c r="AM90" s="238">
        <v>18955385.081590291</v>
      </c>
      <c r="AN90" s="238">
        <v>19423516.306925304</v>
      </c>
      <c r="AO90" s="238">
        <v>19993597.97043417</v>
      </c>
      <c r="AP90" s="238">
        <v>20580219.342474241</v>
      </c>
      <c r="AQ90" s="238">
        <v>21183854.526000209</v>
      </c>
      <c r="AR90" s="238">
        <v>21804990.93897916</v>
      </c>
      <c r="AS90" s="238">
        <v>22444129.787966833</v>
      </c>
      <c r="AT90" s="238">
        <v>23101786.290099561</v>
      </c>
      <c r="AU90" s="238">
        <v>23778490.135143816</v>
      </c>
      <c r="AV90" s="238">
        <v>24474785.941434413</v>
      </c>
      <c r="AW90" s="238">
        <v>25129182.838274684</v>
      </c>
      <c r="AX90" s="238">
        <v>25864496.180785764</v>
      </c>
      <c r="AY90" s="238">
        <v>26621072.544163648</v>
      </c>
      <c r="AZ90" s="238">
        <v>27399518.399214543</v>
      </c>
      <c r="BA90" s="238">
        <v>28200457.212548427</v>
      </c>
      <c r="BB90" s="238">
        <v>29024529.797611758</v>
      </c>
      <c r="BC90" s="238">
        <v>29872394.780364603</v>
      </c>
      <c r="BD90" s="238">
        <v>30744729.179279797</v>
      </c>
      <c r="BE90" s="238">
        <v>31642228.915300854</v>
      </c>
      <c r="BF90" s="238">
        <v>32565609.128723778</v>
      </c>
      <c r="BG90" s="238">
        <v>33432214.987167269</v>
      </c>
      <c r="BH90" s="238">
        <v>34407081.154981211</v>
      </c>
      <c r="BI90" s="238">
        <v>35410019.700739987</v>
      </c>
      <c r="BJ90" s="238">
        <v>36441826.37115296</v>
      </c>
      <c r="BK90" s="238">
        <v>37503318.788778953</v>
      </c>
      <c r="BL90" s="238">
        <v>38595337.256064758</v>
      </c>
      <c r="BM90" s="238">
        <v>39718745.302668534</v>
      </c>
      <c r="BN90" s="238">
        <v>40874430.159199558</v>
      </c>
      <c r="BO90" s="238">
        <v>42063303.524095938</v>
      </c>
      <c r="BP90" s="238">
        <v>43286302.255909085</v>
      </c>
      <c r="BQ90" s="238">
        <v>44544388.929255515</v>
      </c>
      <c r="BR90" s="238">
        <v>45838552.498691104</v>
      </c>
      <c r="BS90" s="238">
        <v>47169809.131130539</v>
      </c>
      <c r="BT90" s="238">
        <v>48539202.777790248</v>
      </c>
      <c r="BU90" s="238">
        <v>49947805.913447618</v>
      </c>
      <c r="BV90" s="238">
        <v>51396720.442364745</v>
      </c>
      <c r="BW90" s="238">
        <v>52887078.21937409</v>
      </c>
      <c r="BX90" s="238">
        <v>54420042.0422602</v>
      </c>
      <c r="BY90" s="238">
        <v>55996806.380270272</v>
      </c>
      <c r="BZ90" s="238">
        <v>57618598.082803726</v>
      </c>
      <c r="CA90" s="238">
        <v>59286677.43470341</v>
      </c>
      <c r="CB90" s="238">
        <v>61002338.822890699</v>
      </c>
      <c r="CC90" s="238">
        <v>62766911.809123635</v>
      </c>
      <c r="CD90" s="238">
        <v>64581761.751146883</v>
      </c>
      <c r="CE90" s="238">
        <v>66448291.07295537</v>
      </c>
      <c r="CF90" s="238">
        <v>68367939.89795056</v>
      </c>
      <c r="CG90" s="238">
        <v>70342187.268038884</v>
      </c>
      <c r="CH90" s="238">
        <v>72372551.845981866</v>
      </c>
      <c r="CI90" s="238">
        <v>74460593.262763023</v>
      </c>
      <c r="CJ90" s="238" t="s">
        <v>542</v>
      </c>
      <c r="CK90" s="238" t="s">
        <v>542</v>
      </c>
      <c r="CL90" s="238" t="s">
        <v>542</v>
      </c>
      <c r="CM90" s="238" t="s">
        <v>542</v>
      </c>
      <c r="CN90" s="238" t="s">
        <v>542</v>
      </c>
      <c r="CO90" s="238" t="s">
        <v>542</v>
      </c>
      <c r="CP90" s="238" t="s">
        <v>542</v>
      </c>
      <c r="CQ90" s="238" t="s">
        <v>542</v>
      </c>
    </row>
    <row r="91" spans="1:95" s="206" customFormat="1" ht="15" x14ac:dyDescent="0.25">
      <c r="A91" s="364" t="s">
        <v>536</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6">
        <v>-515231.59999999986</v>
      </c>
      <c r="AL91" s="367"/>
      <c r="AM91" s="238">
        <v>18440153.48159029</v>
      </c>
      <c r="AN91" s="238">
        <v>37863669.788515598</v>
      </c>
      <c r="AO91" s="238">
        <v>57857267.758949772</v>
      </c>
      <c r="AP91" s="238">
        <v>78437487.101424009</v>
      </c>
      <c r="AQ91" s="238">
        <v>99621341.62742421</v>
      </c>
      <c r="AR91" s="238">
        <v>121426332.56640337</v>
      </c>
      <c r="AS91" s="238">
        <v>143870462.35437021</v>
      </c>
      <c r="AT91" s="238">
        <v>166972248.64446977</v>
      </c>
      <c r="AU91" s="238">
        <v>190750738.77961358</v>
      </c>
      <c r="AV91" s="238">
        <v>215225524.721048</v>
      </c>
      <c r="AW91" s="238">
        <v>240354707.55932269</v>
      </c>
      <c r="AX91" s="238">
        <v>266219203.74010846</v>
      </c>
      <c r="AY91" s="238">
        <v>292840276.28427213</v>
      </c>
      <c r="AZ91" s="238">
        <v>320239794.6834867</v>
      </c>
      <c r="BA91" s="238">
        <v>348440251.89603513</v>
      </c>
      <c r="BB91" s="238">
        <v>377464781.69364691</v>
      </c>
      <c r="BC91" s="238">
        <v>407337176.47401154</v>
      </c>
      <c r="BD91" s="238">
        <v>438081905.65329134</v>
      </c>
      <c r="BE91" s="238">
        <v>469724134.56859219</v>
      </c>
      <c r="BF91" s="238">
        <v>502289743.69731599</v>
      </c>
      <c r="BG91" s="238">
        <v>535721958.68448329</v>
      </c>
      <c r="BH91" s="238">
        <v>570129039.83946455</v>
      </c>
      <c r="BI91" s="238">
        <v>605539059.54020452</v>
      </c>
      <c r="BJ91" s="238">
        <v>641980885.91135752</v>
      </c>
      <c r="BK91" s="238">
        <v>679484204.70013642</v>
      </c>
      <c r="BL91" s="238">
        <v>718079541.9562012</v>
      </c>
      <c r="BM91" s="238">
        <v>757798287.25886977</v>
      </c>
      <c r="BN91" s="238">
        <v>798672717.41806936</v>
      </c>
      <c r="BO91" s="238">
        <v>840736020.94216526</v>
      </c>
      <c r="BP91" s="238">
        <v>884022323.19807434</v>
      </c>
      <c r="BQ91" s="238">
        <v>928566712.12732983</v>
      </c>
      <c r="BR91" s="238">
        <v>974405264.62602091</v>
      </c>
      <c r="BS91" s="238">
        <v>1021575073.7571515</v>
      </c>
      <c r="BT91" s="238">
        <v>1070114276.5349417</v>
      </c>
      <c r="BU91" s="238">
        <v>1120062082.4483893</v>
      </c>
      <c r="BV91" s="238">
        <v>1171458802.890754</v>
      </c>
      <c r="BW91" s="238">
        <v>1224345881.1101282</v>
      </c>
      <c r="BX91" s="238">
        <v>1278765923.1523883</v>
      </c>
      <c r="BY91" s="238">
        <v>1334762729.5326586</v>
      </c>
      <c r="BZ91" s="238">
        <v>1392381327.6154623</v>
      </c>
      <c r="CA91" s="238">
        <v>1451668005.0501657</v>
      </c>
      <c r="CB91" s="238">
        <v>1512670343.8730564</v>
      </c>
      <c r="CC91" s="238">
        <v>1575437255.6821799</v>
      </c>
      <c r="CD91" s="238">
        <v>1640019017.4333267</v>
      </c>
      <c r="CE91" s="238">
        <v>1706467308.5062821</v>
      </c>
      <c r="CF91" s="238">
        <v>1774835248.4042327</v>
      </c>
      <c r="CG91" s="238">
        <v>1845177435.6722717</v>
      </c>
      <c r="CH91" s="238">
        <v>1917549987.5182536</v>
      </c>
      <c r="CI91" s="238">
        <v>1992010580.7810166</v>
      </c>
      <c r="CJ91" s="238" t="s">
        <v>542</v>
      </c>
      <c r="CK91" s="238" t="s">
        <v>542</v>
      </c>
      <c r="CL91" s="238" t="s">
        <v>542</v>
      </c>
      <c r="CM91" s="238" t="s">
        <v>542</v>
      </c>
      <c r="CN91" s="238" t="s">
        <v>542</v>
      </c>
      <c r="CO91" s="238" t="s">
        <v>542</v>
      </c>
      <c r="CP91" s="238" t="s">
        <v>542</v>
      </c>
      <c r="CQ91" s="238" t="s">
        <v>542</v>
      </c>
    </row>
    <row r="92" spans="1:95" x14ac:dyDescent="0.25">
      <c r="A92" s="364" t="s">
        <v>250</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68">
        <v>1</v>
      </c>
      <c r="AL92" s="369"/>
      <c r="AM92" s="245">
        <v>0.87742388347810829</v>
      </c>
      <c r="AN92" s="245">
        <v>0.76987267129780501</v>
      </c>
      <c r="AO92" s="245">
        <v>0.67550466903378525</v>
      </c>
      <c r="AP92" s="245">
        <v>0.59270393001121813</v>
      </c>
      <c r="AQ92" s="245">
        <v>0.52005258402317989</v>
      </c>
      <c r="AR92" s="245">
        <v>0.45630655788644375</v>
      </c>
      <c r="AS92" s="245">
        <v>0.40037427207725179</v>
      </c>
      <c r="AT92" s="245">
        <v>0.35129794865074299</v>
      </c>
      <c r="AU92" s="245">
        <v>0.30823721036302798</v>
      </c>
      <c r="AV92" s="245">
        <v>0.27045469014918666</v>
      </c>
      <c r="AW92" s="245">
        <v>0.23730340453556784</v>
      </c>
      <c r="AX92" s="245">
        <v>0.20821567477017444</v>
      </c>
      <c r="AY92" s="245">
        <v>0.18269340595786127</v>
      </c>
      <c r="AZ92" s="245">
        <v>0.16029955774138921</v>
      </c>
      <c r="BA92" s="245">
        <v>0.14065066047327299</v>
      </c>
      <c r="BB92" s="245">
        <v>0.12341024872622003</v>
      </c>
      <c r="BC92" s="245">
        <v>0.10828309969835925</v>
      </c>
      <c r="BD92" s="245">
        <v>9.5010177852381555E-2</v>
      </c>
      <c r="BE92" s="245">
        <v>8.3364199221182392E-2</v>
      </c>
      <c r="BF92" s="245">
        <v>7.3145739423692541E-2</v>
      </c>
      <c r="BG92" s="245">
        <v>6.4179818745014078E-2</v>
      </c>
      <c r="BH92" s="245">
        <v>5.6312905804171344E-2</v>
      </c>
      <c r="BI92" s="245">
        <v>4.9410288500632928E-2</v>
      </c>
      <c r="BJ92" s="245">
        <v>4.3353767219999062E-2</v>
      </c>
      <c r="BK92" s="245">
        <v>3.8039630797577488E-2</v>
      </c>
      <c r="BL92" s="245">
        <v>3.3376880580483895E-2</v>
      </c>
      <c r="BM92" s="245">
        <v>2.9285672177313236E-2</v>
      </c>
      <c r="BN92" s="245">
        <v>2.5695948212084964E-2</v>
      </c>
      <c r="BO92" s="245">
        <v>2.2546238669899948E-2</v>
      </c>
      <c r="BP92" s="245">
        <v>1.9782608291567912E-2</v>
      </c>
      <c r="BQ92" s="245">
        <v>1.7357732992513746E-2</v>
      </c>
      <c r="BR92" s="245">
        <v>1.5230089490667495E-2</v>
      </c>
      <c r="BS92" s="245">
        <v>1.3363244266620597E-2</v>
      </c>
      <c r="BT92" s="245">
        <v>1.172522968028481E-2</v>
      </c>
      <c r="BU92" s="245">
        <v>1.0287996560748278E-2</v>
      </c>
      <c r="BV92" s="245">
        <v>9.0269338955411751E-3</v>
      </c>
      <c r="BW92" s="245">
        <v>7.9204473945259056E-3</v>
      </c>
      <c r="BX92" s="245">
        <v>6.9495897117889853E-3</v>
      </c>
      <c r="BY92" s="245">
        <v>6.0977359934973998E-3</v>
      </c>
      <c r="BZ92" s="245">
        <v>5.35029919583873E-3</v>
      </c>
      <c r="CA92" s="245">
        <v>4.6944802981826184E-3</v>
      </c>
      <c r="CB92" s="245">
        <v>4.1190491341428614E-3</v>
      </c>
      <c r="CC92" s="245">
        <v>3.6141520875167688E-3</v>
      </c>
      <c r="CD92" s="245">
        <v>3.1711433601094752E-3</v>
      </c>
      <c r="CE92" s="245">
        <v>2.782436922093073E-3</v>
      </c>
      <c r="CF92" s="245">
        <v>2.4413766097157786E-3</v>
      </c>
      <c r="CG92" s="245">
        <v>2.1421221459294367E-3</v>
      </c>
      <c r="CH92" s="245">
        <v>1.8795491321658652E-3</v>
      </c>
      <c r="CI92" s="245">
        <v>1.6491612987328819E-3</v>
      </c>
      <c r="CJ92" s="245" t="s">
        <v>542</v>
      </c>
      <c r="CK92" s="245" t="s">
        <v>542</v>
      </c>
      <c r="CL92" s="245" t="s">
        <v>542</v>
      </c>
      <c r="CM92" s="245" t="s">
        <v>542</v>
      </c>
      <c r="CN92" s="245" t="s">
        <v>542</v>
      </c>
      <c r="CO92" s="245" t="s">
        <v>542</v>
      </c>
      <c r="CP92" s="245" t="s">
        <v>542</v>
      </c>
      <c r="CQ92" s="245" t="s">
        <v>542</v>
      </c>
    </row>
    <row r="93" spans="1:95" s="206" customFormat="1" ht="14.25" x14ac:dyDescent="0.25">
      <c r="A93" s="351" t="s">
        <v>537</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0">
        <v>-515231.59999999986</v>
      </c>
      <c r="AL93" s="361"/>
      <c r="AM93" s="246">
        <v>16631907.591111952</v>
      </c>
      <c r="AN93" s="246">
        <v>14953634.385209059</v>
      </c>
      <c r="AO93" s="246">
        <v>13505768.779812695</v>
      </c>
      <c r="AP93" s="246">
        <v>12197976.884777371</v>
      </c>
      <c r="AQ93" s="246">
        <v>11016718.285817543</v>
      </c>
      <c r="AR93" s="246">
        <v>9949760.3601106759</v>
      </c>
      <c r="AS93" s="246">
        <v>8986052.1262645833</v>
      </c>
      <c r="AT93" s="246">
        <v>8115610.1338798339</v>
      </c>
      <c r="AU93" s="246">
        <v>7329415.4659015099</v>
      </c>
      <c r="AV93" s="246">
        <v>6619320.6482583135</v>
      </c>
      <c r="AW93" s="246">
        <v>5963240.6407193458</v>
      </c>
      <c r="AX93" s="246">
        <v>5385393.5248729074</v>
      </c>
      <c r="AY93" s="246">
        <v>4863494.4133445639</v>
      </c>
      <c r="AZ93" s="246">
        <v>4392130.6817211481</v>
      </c>
      <c r="BA93" s="246">
        <v>3966412.9325932111</v>
      </c>
      <c r="BB93" s="246">
        <v>3581924.4414848518</v>
      </c>
      <c r="BC93" s="246">
        <v>3234675.5022309669</v>
      </c>
      <c r="BD93" s="246">
        <v>2921062.1873466782</v>
      </c>
      <c r="BE93" s="246">
        <v>2637829.0750973984</v>
      </c>
      <c r="BF93" s="246">
        <v>2382035.5595034524</v>
      </c>
      <c r="BG93" s="246">
        <v>2145673.4981207387</v>
      </c>
      <c r="BH93" s="246">
        <v>1937562.7200769358</v>
      </c>
      <c r="BI93" s="246">
        <v>1749619.2892266584</v>
      </c>
      <c r="BJ93" s="246">
        <v>1579890.4575665887</v>
      </c>
      <c r="BK93" s="246">
        <v>1426612.4004090023</v>
      </c>
      <c r="BL93" s="246">
        <v>1288191.9625591743</v>
      </c>
      <c r="BM93" s="246">
        <v>1163190.1542281506</v>
      </c>
      <c r="BN93" s="246">
        <v>1050307.2405692756</v>
      </c>
      <c r="BO93" s="246">
        <v>948369.28049871058</v>
      </c>
      <c r="BP93" s="246">
        <v>856315.96191906196</v>
      </c>
      <c r="BQ93" s="246">
        <v>773189.60934870248</v>
      </c>
      <c r="BR93" s="246">
        <v>698125.25667772559</v>
      </c>
      <c r="BS93" s="246">
        <v>630341.68142916809</v>
      </c>
      <c r="BT93" s="246">
        <v>569133.30106750911</v>
      </c>
      <c r="BU93" s="246">
        <v>513862.8554544716</v>
      </c>
      <c r="BV93" s="246">
        <v>463954.79788083636</v>
      </c>
      <c r="BW93" s="246">
        <v>418889.32088672929</v>
      </c>
      <c r="BX93" s="246">
        <v>378196.96429201553</v>
      </c>
      <c r="BY93" s="246">
        <v>341453.7417858789</v>
      </c>
      <c r="BZ93" s="246">
        <v>308276.73898777977</v>
      </c>
      <c r="CA93" s="246">
        <v>278320.1391619232</v>
      </c>
      <c r="CB93" s="246">
        <v>251271.6309091174</v>
      </c>
      <c r="CC93" s="246">
        <v>226849.16534192511</v>
      </c>
      <c r="CD93" s="246">
        <v>204798.0249613215</v>
      </c>
      <c r="CE93" s="246">
        <v>184888.17849137855</v>
      </c>
      <c r="CF93" s="246">
        <v>166911.88932131065</v>
      </c>
      <c r="CG93" s="246">
        <v>150681.55713998174</v>
      </c>
      <c r="CH93" s="246">
        <v>136027.76701474431</v>
      </c>
      <c r="CI93" s="246">
        <v>122797.52868963915</v>
      </c>
      <c r="CJ93" s="246" t="s">
        <v>542</v>
      </c>
      <c r="CK93" s="246" t="s">
        <v>542</v>
      </c>
      <c r="CL93" s="246" t="s">
        <v>542</v>
      </c>
      <c r="CM93" s="246" t="s">
        <v>542</v>
      </c>
      <c r="CN93" s="246" t="s">
        <v>542</v>
      </c>
      <c r="CO93" s="246" t="s">
        <v>542</v>
      </c>
      <c r="CP93" s="246" t="s">
        <v>542</v>
      </c>
      <c r="CQ93" s="246" t="s">
        <v>542</v>
      </c>
    </row>
    <row r="94" spans="1:95" s="206" customFormat="1" ht="14.25" x14ac:dyDescent="0.25">
      <c r="A94" s="351" t="s">
        <v>538</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0">
        <v>-515231.59999999986</v>
      </c>
      <c r="AL94" s="361"/>
      <c r="AM94" s="246">
        <v>16116675.991111953</v>
      </c>
      <c r="AN94" s="246">
        <v>31070310.37632101</v>
      </c>
      <c r="AO94" s="246">
        <v>44576079.156133704</v>
      </c>
      <c r="AP94" s="246">
        <v>56774056.040911078</v>
      </c>
      <c r="AQ94" s="246">
        <v>67790774.326728627</v>
      </c>
      <c r="AR94" s="246">
        <v>77740534.686839297</v>
      </c>
      <c r="AS94" s="246">
        <v>86726586.813103884</v>
      </c>
      <c r="AT94" s="246">
        <v>94842196.946983725</v>
      </c>
      <c r="AU94" s="246">
        <v>102171612.41288523</v>
      </c>
      <c r="AV94" s="246">
        <v>108790933.06114355</v>
      </c>
      <c r="AW94" s="246">
        <v>114754173.70186289</v>
      </c>
      <c r="AX94" s="246">
        <v>120139567.2267358</v>
      </c>
      <c r="AY94" s="246">
        <v>125003061.64008036</v>
      </c>
      <c r="AZ94" s="246">
        <v>129395192.32180151</v>
      </c>
      <c r="BA94" s="246">
        <v>133361605.25439472</v>
      </c>
      <c r="BB94" s="246">
        <v>136943529.69587958</v>
      </c>
      <c r="BC94" s="246">
        <v>140178205.19811055</v>
      </c>
      <c r="BD94" s="246">
        <v>143099267.38545722</v>
      </c>
      <c r="BE94" s="246">
        <v>145737096.46055463</v>
      </c>
      <c r="BF94" s="246">
        <v>148119132.0200581</v>
      </c>
      <c r="BG94" s="246">
        <v>150264805.51817882</v>
      </c>
      <c r="BH94" s="246">
        <v>152202368.23825577</v>
      </c>
      <c r="BI94" s="246">
        <v>153951987.52748242</v>
      </c>
      <c r="BJ94" s="246">
        <v>155531877.98504901</v>
      </c>
      <c r="BK94" s="246">
        <v>156958490.38545802</v>
      </c>
      <c r="BL94" s="246">
        <v>158246682.34801719</v>
      </c>
      <c r="BM94" s="246">
        <v>159409872.50224534</v>
      </c>
      <c r="BN94" s="246">
        <v>160460179.7428146</v>
      </c>
      <c r="BO94" s="246">
        <v>161408549.02331331</v>
      </c>
      <c r="BP94" s="246">
        <v>162264864.98523238</v>
      </c>
      <c r="BQ94" s="246">
        <v>163038054.5945811</v>
      </c>
      <c r="BR94" s="246">
        <v>163736179.85125881</v>
      </c>
      <c r="BS94" s="246">
        <v>164366521.53268799</v>
      </c>
      <c r="BT94" s="246">
        <v>164935654.83375549</v>
      </c>
      <c r="BU94" s="246">
        <v>165449517.68920997</v>
      </c>
      <c r="BV94" s="246">
        <v>165913472.4870908</v>
      </c>
      <c r="BW94" s="246">
        <v>166332361.80797753</v>
      </c>
      <c r="BX94" s="246">
        <v>166710558.77226955</v>
      </c>
      <c r="BY94" s="246">
        <v>167052012.51405543</v>
      </c>
      <c r="BZ94" s="246">
        <v>167360289.2530432</v>
      </c>
      <c r="CA94" s="246">
        <v>167638609.39220512</v>
      </c>
      <c r="CB94" s="246">
        <v>167889881.02311423</v>
      </c>
      <c r="CC94" s="246">
        <v>168116730.18845615</v>
      </c>
      <c r="CD94" s="246">
        <v>168321528.21341747</v>
      </c>
      <c r="CE94" s="246">
        <v>168506416.39190885</v>
      </c>
      <c r="CF94" s="246">
        <v>168673328.28123015</v>
      </c>
      <c r="CG94" s="246">
        <v>168824009.83837014</v>
      </c>
      <c r="CH94" s="246">
        <v>168960037.60538489</v>
      </c>
      <c r="CI94" s="246">
        <v>169082835.13407454</v>
      </c>
      <c r="CJ94" s="246">
        <v>169082835.13407454</v>
      </c>
      <c r="CK94" s="246">
        <v>169082835.13407454</v>
      </c>
      <c r="CL94" s="246">
        <v>169082835.13407454</v>
      </c>
      <c r="CM94" s="246">
        <v>169082835.13407454</v>
      </c>
      <c r="CN94" s="246">
        <v>169082835.13407454</v>
      </c>
      <c r="CO94" s="246">
        <v>169082835.13407454</v>
      </c>
      <c r="CP94" s="246">
        <v>169082835.13407454</v>
      </c>
      <c r="CQ94" s="246">
        <v>169082835.13407454</v>
      </c>
    </row>
    <row r="95" spans="1:95" s="206" customFormat="1" ht="14.25" x14ac:dyDescent="0.25">
      <c r="A95" s="351" t="s">
        <v>539</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62">
        <v>0</v>
      </c>
      <c r="AL95" s="363"/>
      <c r="AM95" s="247">
        <v>35.790028176824386</v>
      </c>
      <c r="AN95" s="247">
        <v>36.787671347335227</v>
      </c>
      <c r="AO95" s="247">
        <v>36.814111945494275</v>
      </c>
      <c r="AP95" s="247">
        <v>36.814830653959163</v>
      </c>
      <c r="AQ95" s="247">
        <v>36.814850216270308</v>
      </c>
      <c r="AR95" s="247">
        <v>36.814850748755475</v>
      </c>
      <c r="AS95" s="247">
        <v>36.8148507632499</v>
      </c>
      <c r="AT95" s="247">
        <v>36.814850763644415</v>
      </c>
      <c r="AU95" s="247">
        <v>36.814850763655208</v>
      </c>
      <c r="AV95" s="247">
        <v>36.814850763655372</v>
      </c>
      <c r="AW95" s="247">
        <v>36.814850763655052</v>
      </c>
      <c r="AX95" s="247">
        <v>36.814850763652515</v>
      </c>
      <c r="AY95" s="247">
        <v>36.814850763655372</v>
      </c>
      <c r="AZ95" s="247">
        <v>36.814850763655528</v>
      </c>
      <c r="BA95" s="247">
        <v>36.814850763655372</v>
      </c>
      <c r="BB95" s="247">
        <v>36.814850763655528</v>
      </c>
      <c r="BC95" s="247">
        <v>36.814850763655372</v>
      </c>
      <c r="BD95" s="247">
        <v>36.814850763655372</v>
      </c>
      <c r="BE95" s="247">
        <v>36.814850763655372</v>
      </c>
      <c r="BF95" s="247">
        <v>36.814850763655372</v>
      </c>
      <c r="BG95" s="247">
        <v>36.814850763655372</v>
      </c>
      <c r="BH95" s="247">
        <v>36.814850763655372</v>
      </c>
      <c r="BI95" s="247">
        <v>36.814850763655208</v>
      </c>
      <c r="BJ95" s="247">
        <v>36.814850763655052</v>
      </c>
      <c r="BK95" s="247">
        <v>36.814850763654576</v>
      </c>
      <c r="BL95" s="247">
        <v>36.814850763653624</v>
      </c>
      <c r="BM95" s="247">
        <v>36.814850763652196</v>
      </c>
      <c r="BN95" s="247">
        <v>36.814850763649972</v>
      </c>
      <c r="BO95" s="247">
        <v>36.814850763655372</v>
      </c>
      <c r="BP95" s="247">
        <v>36.814850763655528</v>
      </c>
      <c r="BQ95" s="247">
        <v>36.814850763655528</v>
      </c>
      <c r="BR95" s="247">
        <v>36.814850763655528</v>
      </c>
      <c r="BS95" s="247">
        <v>36.814850763655372</v>
      </c>
      <c r="BT95" s="247">
        <v>36.814850763655528</v>
      </c>
      <c r="BU95" s="247">
        <v>36.814850763655528</v>
      </c>
      <c r="BV95" s="247">
        <v>36.814850763655372</v>
      </c>
      <c r="BW95" s="247">
        <v>36.814850763655528</v>
      </c>
      <c r="BX95" s="247">
        <v>36.814850763655372</v>
      </c>
      <c r="BY95" s="247">
        <v>36.814850763655528</v>
      </c>
      <c r="BZ95" s="247">
        <v>36.814850763655372</v>
      </c>
      <c r="CA95" s="247">
        <v>36.814850763655528</v>
      </c>
      <c r="CB95" s="247">
        <v>36.814850763655528</v>
      </c>
      <c r="CC95" s="247">
        <v>36.814850763655528</v>
      </c>
      <c r="CD95" s="247">
        <v>36.814850763655528</v>
      </c>
      <c r="CE95" s="247">
        <v>36.814850763655372</v>
      </c>
      <c r="CF95" s="247">
        <v>36.814850763655528</v>
      </c>
      <c r="CG95" s="247">
        <v>36.814850763655528</v>
      </c>
      <c r="CH95" s="247">
        <v>36.814850763655528</v>
      </c>
      <c r="CI95" s="247">
        <v>36.814850763655528</v>
      </c>
      <c r="CJ95" s="247" t="s">
        <v>542</v>
      </c>
      <c r="CK95" s="247" t="s">
        <v>542</v>
      </c>
      <c r="CL95" s="247" t="s">
        <v>542</v>
      </c>
      <c r="CM95" s="247" t="s">
        <v>542</v>
      </c>
      <c r="CN95" s="247" t="s">
        <v>542</v>
      </c>
      <c r="CO95" s="247" t="s">
        <v>542</v>
      </c>
      <c r="CP95" s="247" t="s">
        <v>542</v>
      </c>
      <c r="CQ95" s="247" t="s">
        <v>542</v>
      </c>
    </row>
    <row r="96" spans="1:95" s="206" customFormat="1" ht="14.25" x14ac:dyDescent="0.25">
      <c r="A96" s="351" t="s">
        <v>540</v>
      </c>
      <c r="B96" s="352"/>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3">
        <v>0</v>
      </c>
      <c r="AL96" s="354"/>
      <c r="AM96" s="248">
        <v>2.718127844843421E-2</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c r="BL96" s="248">
        <v>0</v>
      </c>
      <c r="BM96" s="248">
        <v>0</v>
      </c>
      <c r="BN96" s="248">
        <v>0</v>
      </c>
      <c r="BO96" s="248">
        <v>0</v>
      </c>
      <c r="BP96" s="248">
        <v>0</v>
      </c>
      <c r="BQ96" s="248">
        <v>0</v>
      </c>
      <c r="BR96" s="248">
        <v>0</v>
      </c>
      <c r="BS96" s="248">
        <v>0</v>
      </c>
      <c r="BT96" s="248">
        <v>0</v>
      </c>
      <c r="BU96" s="248">
        <v>0</v>
      </c>
      <c r="BV96" s="248">
        <v>0</v>
      </c>
      <c r="BW96" s="248">
        <v>0</v>
      </c>
      <c r="BX96" s="248">
        <v>0</v>
      </c>
      <c r="BY96" s="248">
        <v>0</v>
      </c>
      <c r="BZ96" s="248">
        <v>0</v>
      </c>
      <c r="CA96" s="248">
        <v>0</v>
      </c>
      <c r="CB96" s="248">
        <v>0</v>
      </c>
      <c r="CC96" s="248">
        <v>0</v>
      </c>
      <c r="CD96" s="248">
        <v>0</v>
      </c>
      <c r="CE96" s="248">
        <v>0</v>
      </c>
      <c r="CF96" s="248">
        <v>0</v>
      </c>
      <c r="CG96" s="248">
        <v>0</v>
      </c>
      <c r="CH96" s="248">
        <v>0</v>
      </c>
      <c r="CI96" s="248">
        <v>0</v>
      </c>
      <c r="CJ96" s="248" t="s">
        <v>542</v>
      </c>
      <c r="CK96" s="248" t="s">
        <v>542</v>
      </c>
      <c r="CL96" s="248" t="s">
        <v>542</v>
      </c>
      <c r="CM96" s="248" t="s">
        <v>542</v>
      </c>
      <c r="CN96" s="248" t="s">
        <v>542</v>
      </c>
      <c r="CO96" s="248" t="s">
        <v>542</v>
      </c>
      <c r="CP96" s="248" t="s">
        <v>542</v>
      </c>
      <c r="CQ96" s="248" t="s">
        <v>542</v>
      </c>
    </row>
    <row r="97" spans="1:95" s="206" customFormat="1" ht="15" thickBot="1" x14ac:dyDescent="0.3">
      <c r="A97" s="355" t="s">
        <v>541</v>
      </c>
      <c r="B97" s="356"/>
      <c r="C97" s="356"/>
      <c r="D97" s="356"/>
      <c r="E97" s="356"/>
      <c r="F97" s="356"/>
      <c r="G97" s="356"/>
      <c r="H97" s="356"/>
      <c r="I97" s="356"/>
      <c r="J97" s="356"/>
      <c r="K97" s="356"/>
      <c r="L97" s="356"/>
      <c r="M97" s="356"/>
      <c r="N97" s="356"/>
      <c r="O97" s="356"/>
      <c r="P97" s="356"/>
      <c r="Q97" s="356"/>
      <c r="R97" s="356"/>
      <c r="S97" s="356"/>
      <c r="T97" s="356"/>
      <c r="U97" s="356"/>
      <c r="V97" s="356"/>
      <c r="W97" s="356"/>
      <c r="X97" s="356"/>
      <c r="Y97" s="356"/>
      <c r="Z97" s="356"/>
      <c r="AA97" s="356"/>
      <c r="AB97" s="356"/>
      <c r="AC97" s="356"/>
      <c r="AD97" s="356"/>
      <c r="AE97" s="356"/>
      <c r="AF97" s="356"/>
      <c r="AG97" s="356"/>
      <c r="AH97" s="356"/>
      <c r="AI97" s="356"/>
      <c r="AJ97" s="356"/>
      <c r="AK97" s="357">
        <v>0</v>
      </c>
      <c r="AL97" s="358"/>
      <c r="AM97" s="249">
        <v>3.097850304768035E-2</v>
      </c>
      <c r="AN97" s="249">
        <v>0</v>
      </c>
      <c r="AO97" s="249">
        <v>0</v>
      </c>
      <c r="AP97" s="249">
        <v>0</v>
      </c>
      <c r="AQ97" s="249">
        <v>0</v>
      </c>
      <c r="AR97" s="249">
        <v>0</v>
      </c>
      <c r="AS97" s="249">
        <v>0</v>
      </c>
      <c r="AT97" s="249">
        <v>0</v>
      </c>
      <c r="AU97" s="249">
        <v>0</v>
      </c>
      <c r="AV97" s="249">
        <v>0</v>
      </c>
      <c r="AW97" s="249">
        <v>0</v>
      </c>
      <c r="AX97" s="249">
        <v>0</v>
      </c>
      <c r="AY97" s="249">
        <v>0</v>
      </c>
      <c r="AZ97" s="249">
        <v>0</v>
      </c>
      <c r="BA97" s="249">
        <v>0</v>
      </c>
      <c r="BB97" s="249">
        <v>0</v>
      </c>
      <c r="BC97" s="249">
        <v>0</v>
      </c>
      <c r="BD97" s="249">
        <v>0</v>
      </c>
      <c r="BE97" s="249">
        <v>0</v>
      </c>
      <c r="BF97" s="249">
        <v>0</v>
      </c>
      <c r="BG97" s="249">
        <v>0</v>
      </c>
      <c r="BH97" s="249">
        <v>0</v>
      </c>
      <c r="BI97" s="249">
        <v>0</v>
      </c>
      <c r="BJ97" s="249">
        <v>0</v>
      </c>
      <c r="BK97" s="249">
        <v>0</v>
      </c>
      <c r="BL97" s="249">
        <v>0</v>
      </c>
      <c r="BM97" s="249">
        <v>0</v>
      </c>
      <c r="BN97" s="249">
        <v>0</v>
      </c>
      <c r="BO97" s="249">
        <v>0</v>
      </c>
      <c r="BP97" s="249">
        <v>0</v>
      </c>
      <c r="BQ97" s="249">
        <v>0</v>
      </c>
      <c r="BR97" s="249">
        <v>0</v>
      </c>
      <c r="BS97" s="249">
        <v>0</v>
      </c>
      <c r="BT97" s="249">
        <v>0</v>
      </c>
      <c r="BU97" s="249">
        <v>0</v>
      </c>
      <c r="BV97" s="249">
        <v>0</v>
      </c>
      <c r="BW97" s="249">
        <v>0</v>
      </c>
      <c r="BX97" s="249">
        <v>0</v>
      </c>
      <c r="BY97" s="249">
        <v>0</v>
      </c>
      <c r="BZ97" s="249">
        <v>0</v>
      </c>
      <c r="CA97" s="249">
        <v>0</v>
      </c>
      <c r="CB97" s="249">
        <v>0</v>
      </c>
      <c r="CC97" s="249">
        <v>0</v>
      </c>
      <c r="CD97" s="249">
        <v>0</v>
      </c>
      <c r="CE97" s="249">
        <v>0</v>
      </c>
      <c r="CF97" s="249">
        <v>0</v>
      </c>
      <c r="CG97" s="249">
        <v>0</v>
      </c>
      <c r="CH97" s="249">
        <v>0</v>
      </c>
      <c r="CI97" s="249">
        <v>0</v>
      </c>
      <c r="CJ97" s="249" t="s">
        <v>542</v>
      </c>
      <c r="CK97" s="249" t="s">
        <v>542</v>
      </c>
      <c r="CL97" s="249" t="s">
        <v>542</v>
      </c>
      <c r="CM97" s="249" t="s">
        <v>542</v>
      </c>
      <c r="CN97" s="249" t="s">
        <v>542</v>
      </c>
      <c r="CO97" s="249" t="s">
        <v>542</v>
      </c>
      <c r="CP97" s="249" t="s">
        <v>542</v>
      </c>
      <c r="CQ97" s="249" t="s">
        <v>542</v>
      </c>
    </row>
    <row r="98" spans="1:95" x14ac:dyDescent="0.25">
      <c r="AM98" s="250"/>
      <c r="AN98" s="250"/>
      <c r="AO98" s="250"/>
      <c r="AP98" s="250"/>
      <c r="AQ98" s="250"/>
      <c r="AR98" s="250"/>
      <c r="AS98" s="250"/>
      <c r="AT98" s="250"/>
    </row>
    <row r="99" spans="1:95" x14ac:dyDescent="0.25">
      <c r="A99" s="359"/>
      <c r="B99" s="359"/>
      <c r="C99" s="359"/>
      <c r="D99" s="359"/>
      <c r="E99" s="359"/>
      <c r="F99" s="359"/>
      <c r="G99" s="359"/>
      <c r="H99" s="359"/>
      <c r="I99" s="359"/>
      <c r="J99" s="359"/>
      <c r="K99" s="359"/>
      <c r="L99" s="359"/>
      <c r="M99" s="359"/>
      <c r="N99" s="359"/>
      <c r="O99" s="359"/>
      <c r="P99" s="359"/>
      <c r="Q99" s="359"/>
      <c r="R99" s="359"/>
      <c r="S99" s="359"/>
      <c r="T99" s="359"/>
      <c r="U99" s="359"/>
      <c r="V99" s="359"/>
      <c r="W99" s="359"/>
      <c r="X99" s="359"/>
      <c r="Y99" s="359"/>
      <c r="Z99" s="359"/>
      <c r="AA99" s="359"/>
      <c r="AB99" s="359"/>
      <c r="AC99" s="359"/>
      <c r="AD99" s="359"/>
      <c r="AE99" s="359"/>
      <c r="AF99" s="359"/>
      <c r="AG99" s="359"/>
      <c r="AH99" s="359"/>
      <c r="AI99" s="359"/>
      <c r="AJ99" s="359"/>
      <c r="AK99" s="359"/>
      <c r="AL99" s="359"/>
      <c r="AM99" s="359"/>
      <c r="AN99" s="359"/>
      <c r="AO99" s="359"/>
      <c r="AP99" s="359"/>
      <c r="AQ99" s="359"/>
      <c r="AR99" s="359"/>
      <c r="AS99" s="359"/>
      <c r="AT99" s="359"/>
      <c r="AU99" s="359"/>
    </row>
    <row r="101" spans="1:95" x14ac:dyDescent="0.25">
      <c r="AM101" s="250"/>
    </row>
    <row r="103" spans="1:95" x14ac:dyDescent="0.25">
      <c r="AM103" s="205" t="s">
        <v>465</v>
      </c>
      <c r="CJ103" s="251"/>
      <c r="CK103" s="251"/>
      <c r="CL103" s="251"/>
      <c r="CM103" s="251"/>
      <c r="CN103" s="251"/>
      <c r="CO103" s="251"/>
      <c r="CP103" s="251"/>
      <c r="CQ103" s="251"/>
    </row>
    <row r="104" spans="1:95" ht="27.75" x14ac:dyDescent="0.25">
      <c r="AL104" s="208"/>
    </row>
    <row r="105" spans="1:95" ht="27.75" x14ac:dyDescent="0.25">
      <c r="AL105" s="20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14" width="18.8554687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31" t="str">
        <f>'3.2 паспорт Техсостояние ЛЭП'!E12</f>
        <v>O_NS2000.KL.0003</v>
      </c>
      <c r="B12" s="331"/>
      <c r="C12" s="331"/>
      <c r="D12" s="331"/>
      <c r="E12" s="331"/>
      <c r="F12" s="331"/>
      <c r="G12" s="331"/>
      <c r="H12" s="331"/>
      <c r="I12" s="331"/>
      <c r="J12" s="331"/>
      <c r="K12" s="331"/>
      <c r="L12" s="331"/>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x14ac:dyDescent="0.25">
      <c r="A15" s="33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1"/>
      <c r="C15" s="331"/>
      <c r="D15" s="331"/>
      <c r="E15" s="331"/>
      <c r="F15" s="331"/>
      <c r="G15" s="331"/>
      <c r="H15" s="331"/>
      <c r="I15" s="331"/>
      <c r="J15" s="331"/>
      <c r="K15" s="331"/>
      <c r="L15" s="331"/>
    </row>
    <row r="16" spans="1:44" x14ac:dyDescent="0.25">
      <c r="A16" s="299" t="s">
        <v>6</v>
      </c>
      <c r="B16" s="299"/>
      <c r="C16" s="299"/>
      <c r="D16" s="299"/>
      <c r="E16" s="299"/>
      <c r="F16" s="299"/>
      <c r="G16" s="299"/>
      <c r="H16" s="299"/>
      <c r="I16" s="299"/>
      <c r="J16" s="299"/>
      <c r="K16" s="299"/>
      <c r="L16" s="299"/>
    </row>
    <row r="17" spans="1:14" ht="15.75" customHeight="1" x14ac:dyDescent="0.25">
      <c r="L17" s="85"/>
    </row>
    <row r="18" spans="1:14" x14ac:dyDescent="0.25">
      <c r="K18" s="84"/>
    </row>
    <row r="19" spans="1:14" ht="15.75" customHeight="1" x14ac:dyDescent="0.25">
      <c r="A19" s="462" t="s">
        <v>419</v>
      </c>
      <c r="B19" s="462"/>
      <c r="C19" s="462"/>
      <c r="D19" s="462"/>
      <c r="E19" s="462"/>
      <c r="F19" s="462"/>
      <c r="G19" s="462"/>
      <c r="H19" s="462"/>
      <c r="I19" s="462"/>
      <c r="J19" s="462"/>
      <c r="K19" s="462"/>
      <c r="L19" s="462"/>
    </row>
    <row r="20" spans="1:14" x14ac:dyDescent="0.25">
      <c r="A20" s="67"/>
      <c r="B20" s="67"/>
      <c r="C20" s="83"/>
      <c r="D20" s="83"/>
      <c r="E20" s="83"/>
      <c r="F20" s="83"/>
      <c r="G20" s="83"/>
      <c r="H20" s="83"/>
      <c r="I20" s="83"/>
      <c r="J20" s="83"/>
      <c r="K20" s="83"/>
      <c r="L20" s="83"/>
    </row>
    <row r="21" spans="1:14" ht="28.5" customHeight="1" x14ac:dyDescent="0.25">
      <c r="A21" s="452" t="s">
        <v>220</v>
      </c>
      <c r="B21" s="452" t="s">
        <v>219</v>
      </c>
      <c r="C21" s="458" t="s">
        <v>353</v>
      </c>
      <c r="D21" s="458"/>
      <c r="E21" s="458"/>
      <c r="F21" s="458"/>
      <c r="G21" s="458"/>
      <c r="H21" s="458"/>
      <c r="I21" s="453" t="s">
        <v>218</v>
      </c>
      <c r="J21" s="455" t="s">
        <v>355</v>
      </c>
      <c r="K21" s="452" t="s">
        <v>217</v>
      </c>
      <c r="L21" s="454" t="s">
        <v>354</v>
      </c>
    </row>
    <row r="22" spans="1:14" ht="58.5" customHeight="1" x14ac:dyDescent="0.25">
      <c r="A22" s="452"/>
      <c r="B22" s="452"/>
      <c r="C22" s="459" t="s">
        <v>2</v>
      </c>
      <c r="D22" s="459"/>
      <c r="E22" s="134"/>
      <c r="F22" s="135"/>
      <c r="G22" s="460" t="s">
        <v>1</v>
      </c>
      <c r="H22" s="461"/>
      <c r="I22" s="453"/>
      <c r="J22" s="456"/>
      <c r="K22" s="452"/>
      <c r="L22" s="454"/>
    </row>
    <row r="23" spans="1:14" ht="47.25" x14ac:dyDescent="0.25">
      <c r="A23" s="452"/>
      <c r="B23" s="452"/>
      <c r="C23" s="82" t="s">
        <v>216</v>
      </c>
      <c r="D23" s="82" t="s">
        <v>215</v>
      </c>
      <c r="E23" s="82" t="s">
        <v>216</v>
      </c>
      <c r="F23" s="82" t="s">
        <v>215</v>
      </c>
      <c r="G23" s="82" t="s">
        <v>216</v>
      </c>
      <c r="H23" s="82" t="s">
        <v>215</v>
      </c>
      <c r="I23" s="453"/>
      <c r="J23" s="457"/>
      <c r="K23" s="452"/>
      <c r="L23" s="454"/>
    </row>
    <row r="24" spans="1:14" x14ac:dyDescent="0.25">
      <c r="A24" s="69">
        <v>1</v>
      </c>
      <c r="B24" s="69">
        <v>2</v>
      </c>
      <c r="C24" s="82">
        <v>3</v>
      </c>
      <c r="D24" s="82">
        <v>4</v>
      </c>
      <c r="E24" s="82">
        <v>5</v>
      </c>
      <c r="F24" s="82">
        <v>6</v>
      </c>
      <c r="G24" s="82">
        <v>7</v>
      </c>
      <c r="H24" s="82">
        <v>8</v>
      </c>
      <c r="I24" s="82">
        <v>9</v>
      </c>
      <c r="J24" s="82">
        <v>10</v>
      </c>
      <c r="K24" s="82">
        <v>11</v>
      </c>
      <c r="L24" s="82">
        <v>12</v>
      </c>
    </row>
    <row r="25" spans="1:14" x14ac:dyDescent="0.25">
      <c r="A25" s="76">
        <v>1</v>
      </c>
      <c r="B25" s="77" t="s">
        <v>214</v>
      </c>
      <c r="C25" s="80"/>
      <c r="D25" s="80"/>
      <c r="E25" s="80"/>
      <c r="F25" s="80"/>
      <c r="G25" s="167"/>
      <c r="H25" s="167"/>
      <c r="I25" s="80"/>
      <c r="J25" s="80"/>
      <c r="K25" s="73"/>
      <c r="L25" s="93"/>
    </row>
    <row r="26" spans="1:14" ht="21.75" customHeight="1" x14ac:dyDescent="0.25">
      <c r="A26" s="76" t="s">
        <v>213</v>
      </c>
      <c r="B26" s="81" t="s">
        <v>360</v>
      </c>
      <c r="C26" s="168" t="s">
        <v>467</v>
      </c>
      <c r="D26" s="168" t="s">
        <v>467</v>
      </c>
      <c r="E26" s="168" t="s">
        <v>456</v>
      </c>
      <c r="F26" s="168" t="s">
        <v>456</v>
      </c>
      <c r="G26" s="168">
        <v>45350</v>
      </c>
      <c r="H26" s="168">
        <v>45369</v>
      </c>
      <c r="I26" s="252">
        <v>1</v>
      </c>
      <c r="J26" s="252">
        <v>1</v>
      </c>
      <c r="K26" s="73"/>
      <c r="L26" s="73"/>
    </row>
    <row r="27" spans="1:14" s="68" customFormat="1" ht="39" customHeight="1" x14ac:dyDescent="0.25">
      <c r="A27" s="76" t="s">
        <v>212</v>
      </c>
      <c r="B27" s="81" t="s">
        <v>362</v>
      </c>
      <c r="C27" s="168" t="s">
        <v>467</v>
      </c>
      <c r="D27" s="168" t="s">
        <v>467</v>
      </c>
      <c r="E27" s="168" t="s">
        <v>456</v>
      </c>
      <c r="F27" s="168" t="s">
        <v>456</v>
      </c>
      <c r="G27" s="168" t="s">
        <v>456</v>
      </c>
      <c r="H27" s="168" t="s">
        <v>456</v>
      </c>
      <c r="I27" s="80"/>
      <c r="J27" s="80"/>
      <c r="K27" s="73"/>
      <c r="L27" s="73"/>
    </row>
    <row r="28" spans="1:14" s="68" customFormat="1" ht="70.5" customHeight="1" x14ac:dyDescent="0.25">
      <c r="A28" s="76" t="s">
        <v>361</v>
      </c>
      <c r="B28" s="81" t="s">
        <v>366</v>
      </c>
      <c r="C28" s="168" t="s">
        <v>467</v>
      </c>
      <c r="D28" s="168" t="s">
        <v>467</v>
      </c>
      <c r="E28" s="168" t="s">
        <v>456</v>
      </c>
      <c r="F28" s="168" t="s">
        <v>456</v>
      </c>
      <c r="G28" s="169" t="s">
        <v>456</v>
      </c>
      <c r="H28" s="168" t="s">
        <v>456</v>
      </c>
      <c r="I28" s="80"/>
      <c r="J28" s="80"/>
      <c r="K28" s="73"/>
      <c r="L28" s="73"/>
    </row>
    <row r="29" spans="1:14" s="68" customFormat="1" ht="54" customHeight="1" x14ac:dyDescent="0.25">
      <c r="A29" s="76" t="s">
        <v>211</v>
      </c>
      <c r="B29" s="81" t="s">
        <v>365</v>
      </c>
      <c r="C29" s="168" t="s">
        <v>467</v>
      </c>
      <c r="D29" s="168" t="s">
        <v>467</v>
      </c>
      <c r="E29" s="168" t="s">
        <v>456</v>
      </c>
      <c r="F29" s="168" t="s">
        <v>456</v>
      </c>
      <c r="G29" s="169" t="s">
        <v>456</v>
      </c>
      <c r="H29" s="168" t="s">
        <v>456</v>
      </c>
      <c r="I29" s="80"/>
      <c r="J29" s="80"/>
      <c r="K29" s="73"/>
      <c r="L29" s="73"/>
    </row>
    <row r="30" spans="1:14" s="68" customFormat="1" ht="42" customHeight="1" x14ac:dyDescent="0.25">
      <c r="A30" s="76" t="s">
        <v>210</v>
      </c>
      <c r="B30" s="81" t="s">
        <v>367</v>
      </c>
      <c r="C30" s="168" t="s">
        <v>467</v>
      </c>
      <c r="D30" s="168" t="s">
        <v>467</v>
      </c>
      <c r="E30" s="168" t="s">
        <v>456</v>
      </c>
      <c r="F30" s="168" t="s">
        <v>456</v>
      </c>
      <c r="G30" s="271">
        <v>45566</v>
      </c>
      <c r="H30" s="167">
        <v>45595</v>
      </c>
      <c r="I30" s="80"/>
      <c r="J30" s="80"/>
      <c r="K30" s="73"/>
      <c r="L30" s="73"/>
      <c r="M30" s="264"/>
      <c r="N30" s="265"/>
    </row>
    <row r="31" spans="1:14" s="68" customFormat="1" ht="37.5" customHeight="1" x14ac:dyDescent="0.25">
      <c r="A31" s="76" t="s">
        <v>209</v>
      </c>
      <c r="B31" s="75" t="s">
        <v>363</v>
      </c>
      <c r="C31" s="168" t="s">
        <v>467</v>
      </c>
      <c r="D31" s="168" t="s">
        <v>467</v>
      </c>
      <c r="E31" s="168"/>
      <c r="F31" s="168"/>
      <c r="G31" s="167">
        <v>45545</v>
      </c>
      <c r="H31" s="167">
        <v>45565</v>
      </c>
      <c r="I31" s="80"/>
      <c r="J31" s="80"/>
      <c r="K31" s="73"/>
      <c r="L31" s="73"/>
      <c r="M31" s="264"/>
      <c r="N31" s="265"/>
    </row>
    <row r="32" spans="1:14" s="68" customFormat="1" ht="31.5" x14ac:dyDescent="0.25">
      <c r="A32" s="76" t="s">
        <v>207</v>
      </c>
      <c r="B32" s="75" t="s">
        <v>368</v>
      </c>
      <c r="C32" s="168" t="s">
        <v>467</v>
      </c>
      <c r="D32" s="168" t="s">
        <v>467</v>
      </c>
      <c r="E32" s="168"/>
      <c r="F32" s="168"/>
      <c r="G32" s="167">
        <v>45597</v>
      </c>
      <c r="H32" s="167">
        <v>45621</v>
      </c>
      <c r="I32" s="80"/>
      <c r="J32" s="80"/>
      <c r="K32" s="73"/>
      <c r="L32" s="73"/>
    </row>
    <row r="33" spans="1:14" s="68" customFormat="1" ht="37.5" customHeight="1" x14ac:dyDescent="0.25">
      <c r="A33" s="76" t="s">
        <v>379</v>
      </c>
      <c r="B33" s="75" t="s">
        <v>296</v>
      </c>
      <c r="C33" s="168" t="s">
        <v>467</v>
      </c>
      <c r="D33" s="168" t="s">
        <v>467</v>
      </c>
      <c r="E33" s="168"/>
      <c r="F33" s="168"/>
      <c r="G33" s="271" t="s">
        <v>456</v>
      </c>
      <c r="H33" s="271" t="s">
        <v>456</v>
      </c>
      <c r="I33" s="80"/>
      <c r="J33" s="80"/>
      <c r="K33" s="73"/>
      <c r="L33" s="73"/>
    </row>
    <row r="34" spans="1:14" s="68" customFormat="1" ht="47.25" customHeight="1" x14ac:dyDescent="0.25">
      <c r="A34" s="76" t="s">
        <v>380</v>
      </c>
      <c r="B34" s="75" t="s">
        <v>372</v>
      </c>
      <c r="C34" s="168" t="s">
        <v>467</v>
      </c>
      <c r="D34" s="168" t="s">
        <v>467</v>
      </c>
      <c r="E34" s="168"/>
      <c r="F34" s="168"/>
      <c r="G34" s="271" t="s">
        <v>456</v>
      </c>
      <c r="H34" s="271" t="s">
        <v>456</v>
      </c>
      <c r="I34" s="79"/>
      <c r="J34" s="79"/>
      <c r="K34" s="79"/>
      <c r="L34" s="73"/>
    </row>
    <row r="35" spans="1:14" s="68" customFormat="1" ht="49.5" customHeight="1" x14ac:dyDescent="0.25">
      <c r="A35" s="76" t="s">
        <v>381</v>
      </c>
      <c r="B35" s="75" t="s">
        <v>208</v>
      </c>
      <c r="C35" s="168" t="s">
        <v>467</v>
      </c>
      <c r="D35" s="168" t="s">
        <v>467</v>
      </c>
      <c r="E35" s="168"/>
      <c r="F35" s="168"/>
      <c r="G35" s="167">
        <v>45651</v>
      </c>
      <c r="H35" s="167">
        <v>45656</v>
      </c>
      <c r="I35" s="79"/>
      <c r="J35" s="79"/>
      <c r="K35" s="79"/>
      <c r="L35" s="73"/>
      <c r="M35" s="264"/>
      <c r="N35" s="265"/>
    </row>
    <row r="36" spans="1:14" ht="37.5" customHeight="1" x14ac:dyDescent="0.25">
      <c r="A36" s="76" t="s">
        <v>382</v>
      </c>
      <c r="B36" s="75" t="s">
        <v>364</v>
      </c>
      <c r="C36" s="168" t="s">
        <v>467</v>
      </c>
      <c r="D36" s="168" t="s">
        <v>467</v>
      </c>
      <c r="E36" s="168" t="s">
        <v>467</v>
      </c>
      <c r="F36" s="168"/>
      <c r="G36" s="167" t="s">
        <v>456</v>
      </c>
      <c r="H36" s="167" t="s">
        <v>456</v>
      </c>
      <c r="I36" s="78"/>
      <c r="J36" s="78"/>
      <c r="K36" s="73"/>
      <c r="L36" s="73"/>
    </row>
    <row r="37" spans="1:14" x14ac:dyDescent="0.25">
      <c r="A37" s="76" t="s">
        <v>383</v>
      </c>
      <c r="B37" s="75" t="s">
        <v>206</v>
      </c>
      <c r="C37" s="168" t="s">
        <v>467</v>
      </c>
      <c r="D37" s="168" t="s">
        <v>467</v>
      </c>
      <c r="E37" s="168"/>
      <c r="F37" s="168"/>
      <c r="G37" s="167">
        <v>45621</v>
      </c>
      <c r="H37" s="167">
        <v>45651</v>
      </c>
      <c r="I37" s="78"/>
      <c r="J37" s="78"/>
      <c r="K37" s="73"/>
      <c r="L37" s="73"/>
      <c r="M37" s="264"/>
      <c r="N37" s="265"/>
    </row>
    <row r="38" spans="1:14" x14ac:dyDescent="0.25">
      <c r="A38" s="76" t="s">
        <v>469</v>
      </c>
      <c r="B38" s="77" t="s">
        <v>205</v>
      </c>
      <c r="C38" s="74"/>
      <c r="D38" s="73"/>
      <c r="E38" s="73"/>
      <c r="F38" s="73"/>
      <c r="G38" s="73"/>
      <c r="H38" s="73"/>
      <c r="I38" s="73"/>
      <c r="J38" s="73"/>
      <c r="K38" s="73"/>
      <c r="L38" s="73"/>
    </row>
    <row r="39" spans="1:14" ht="63" x14ac:dyDescent="0.25">
      <c r="A39" s="76">
        <v>2</v>
      </c>
      <c r="B39" s="75" t="s">
        <v>369</v>
      </c>
      <c r="C39" s="168" t="s">
        <v>467</v>
      </c>
      <c r="D39" s="168" t="s">
        <v>467</v>
      </c>
      <c r="E39" s="73"/>
      <c r="F39" s="73"/>
      <c r="G39" s="167">
        <v>45748</v>
      </c>
      <c r="H39" s="167">
        <v>45767</v>
      </c>
      <c r="I39" s="73"/>
      <c r="J39" s="73"/>
      <c r="K39" s="73"/>
      <c r="L39" s="73"/>
    </row>
    <row r="40" spans="1:14" ht="33.75" customHeight="1" x14ac:dyDescent="0.25">
      <c r="A40" s="76" t="s">
        <v>204</v>
      </c>
      <c r="B40" s="75" t="s">
        <v>371</v>
      </c>
      <c r="C40" s="168" t="s">
        <v>467</v>
      </c>
      <c r="D40" s="168" t="s">
        <v>467</v>
      </c>
      <c r="E40" s="73"/>
      <c r="F40" s="73"/>
      <c r="G40" s="167" t="s">
        <v>456</v>
      </c>
      <c r="H40" s="167" t="s">
        <v>456</v>
      </c>
      <c r="I40" s="73"/>
      <c r="J40" s="73"/>
      <c r="K40" s="73"/>
      <c r="L40" s="73"/>
    </row>
    <row r="41" spans="1:14" ht="63" customHeight="1" x14ac:dyDescent="0.25">
      <c r="A41" s="76" t="s">
        <v>203</v>
      </c>
      <c r="B41" s="77" t="s">
        <v>450</v>
      </c>
      <c r="C41" s="74"/>
      <c r="D41" s="73"/>
      <c r="E41" s="73"/>
      <c r="F41" s="73"/>
      <c r="G41" s="73"/>
      <c r="H41" s="73"/>
      <c r="I41" s="73"/>
      <c r="J41" s="73"/>
      <c r="K41" s="73"/>
      <c r="L41" s="73"/>
    </row>
    <row r="42" spans="1:14" ht="58.5" customHeight="1" x14ac:dyDescent="0.25">
      <c r="A42" s="76">
        <v>3</v>
      </c>
      <c r="B42" s="75" t="s">
        <v>370</v>
      </c>
      <c r="C42" s="168" t="s">
        <v>467</v>
      </c>
      <c r="D42" s="168" t="s">
        <v>467</v>
      </c>
      <c r="E42" s="73"/>
      <c r="F42" s="73"/>
      <c r="G42" s="167">
        <v>45828</v>
      </c>
      <c r="H42" s="167">
        <v>45838</v>
      </c>
      <c r="I42" s="73"/>
      <c r="J42" s="73"/>
      <c r="K42" s="73"/>
      <c r="L42" s="73"/>
      <c r="M42" s="264"/>
      <c r="N42" s="265"/>
    </row>
    <row r="43" spans="1:14" ht="34.5" customHeight="1" x14ac:dyDescent="0.25">
      <c r="A43" s="76" t="s">
        <v>202</v>
      </c>
      <c r="B43" s="75" t="s">
        <v>200</v>
      </c>
      <c r="C43" s="168" t="s">
        <v>467</v>
      </c>
      <c r="D43" s="168" t="s">
        <v>467</v>
      </c>
      <c r="E43" s="73"/>
      <c r="F43" s="73"/>
      <c r="G43" s="167" t="s">
        <v>456</v>
      </c>
      <c r="H43" s="167" t="s">
        <v>456</v>
      </c>
      <c r="I43" s="73"/>
      <c r="J43" s="73"/>
      <c r="K43" s="73"/>
      <c r="L43" s="73"/>
    </row>
    <row r="44" spans="1:14" ht="24.75" customHeight="1" x14ac:dyDescent="0.25">
      <c r="A44" s="76" t="s">
        <v>201</v>
      </c>
      <c r="B44" s="75" t="s">
        <v>198</v>
      </c>
      <c r="C44" s="168" t="s">
        <v>467</v>
      </c>
      <c r="D44" s="168" t="s">
        <v>467</v>
      </c>
      <c r="E44" s="73"/>
      <c r="F44" s="73"/>
      <c r="G44" s="167" t="s">
        <v>456</v>
      </c>
      <c r="H44" s="167" t="s">
        <v>456</v>
      </c>
      <c r="I44" s="73"/>
      <c r="J44" s="73"/>
      <c r="K44" s="73"/>
      <c r="L44" s="73"/>
    </row>
    <row r="45" spans="1:14" ht="90.75" customHeight="1" x14ac:dyDescent="0.25">
      <c r="A45" s="76" t="s">
        <v>199</v>
      </c>
      <c r="B45" s="75" t="s">
        <v>375</v>
      </c>
      <c r="C45" s="168" t="s">
        <v>467</v>
      </c>
      <c r="D45" s="168" t="s">
        <v>467</v>
      </c>
      <c r="E45" s="73"/>
      <c r="F45" s="73"/>
      <c r="G45" s="167" t="s">
        <v>456</v>
      </c>
      <c r="H45" s="167" t="s">
        <v>456</v>
      </c>
      <c r="I45" s="73"/>
      <c r="J45" s="73"/>
      <c r="K45" s="73"/>
      <c r="L45" s="73"/>
    </row>
    <row r="46" spans="1:14" ht="167.25" customHeight="1" x14ac:dyDescent="0.25">
      <c r="A46" s="76" t="s">
        <v>197</v>
      </c>
      <c r="B46" s="75" t="s">
        <v>373</v>
      </c>
      <c r="C46" s="168" t="s">
        <v>467</v>
      </c>
      <c r="D46" s="168" t="s">
        <v>467</v>
      </c>
      <c r="E46" s="73"/>
      <c r="F46" s="73"/>
      <c r="G46" s="167" t="s">
        <v>456</v>
      </c>
      <c r="H46" s="167" t="s">
        <v>456</v>
      </c>
      <c r="I46" s="73"/>
      <c r="J46" s="73"/>
      <c r="K46" s="73"/>
      <c r="L46" s="73"/>
    </row>
    <row r="47" spans="1:14" ht="30.75" customHeight="1" x14ac:dyDescent="0.25">
      <c r="A47" s="76" t="s">
        <v>195</v>
      </c>
      <c r="B47" s="75" t="s">
        <v>196</v>
      </c>
      <c r="C47" s="168" t="s">
        <v>467</v>
      </c>
      <c r="D47" s="168" t="s">
        <v>467</v>
      </c>
      <c r="E47" s="73"/>
      <c r="F47" s="73"/>
      <c r="G47" s="268">
        <v>45976</v>
      </c>
      <c r="H47" s="268">
        <v>45991</v>
      </c>
      <c r="I47" s="73"/>
      <c r="J47" s="73"/>
      <c r="K47" s="73"/>
      <c r="L47" s="73"/>
    </row>
    <row r="48" spans="1:14" ht="37.5" customHeight="1" x14ac:dyDescent="0.25">
      <c r="A48" s="76" t="s">
        <v>384</v>
      </c>
      <c r="B48" s="77" t="s">
        <v>194</v>
      </c>
      <c r="C48" s="74"/>
      <c r="D48" s="73"/>
      <c r="E48" s="73"/>
      <c r="F48" s="73"/>
      <c r="G48" s="73"/>
      <c r="H48" s="73"/>
      <c r="I48" s="73"/>
      <c r="J48" s="73"/>
      <c r="K48" s="73"/>
      <c r="L48" s="73"/>
    </row>
    <row r="49" spans="1:14" ht="35.25" customHeight="1" x14ac:dyDescent="0.25">
      <c r="A49" s="76">
        <v>4</v>
      </c>
      <c r="B49" s="75" t="s">
        <v>192</v>
      </c>
      <c r="C49" s="168" t="s">
        <v>467</v>
      </c>
      <c r="D49" s="168" t="s">
        <v>467</v>
      </c>
      <c r="E49" s="73"/>
      <c r="F49" s="73"/>
      <c r="G49" s="268">
        <v>46001</v>
      </c>
      <c r="H49" s="268">
        <v>46006</v>
      </c>
      <c r="I49" s="73"/>
      <c r="J49" s="73"/>
      <c r="K49" s="73"/>
      <c r="L49" s="73"/>
      <c r="M49" s="266"/>
      <c r="N49" s="267"/>
    </row>
    <row r="50" spans="1:14" ht="86.25" customHeight="1" x14ac:dyDescent="0.25">
      <c r="A50" s="76" t="s">
        <v>193</v>
      </c>
      <c r="B50" s="75" t="s">
        <v>374</v>
      </c>
      <c r="C50" s="168" t="s">
        <v>467</v>
      </c>
      <c r="D50" s="168" t="s">
        <v>467</v>
      </c>
      <c r="E50" s="73"/>
      <c r="F50" s="73"/>
      <c r="G50" s="167">
        <v>45992</v>
      </c>
      <c r="H50" s="167">
        <v>46001</v>
      </c>
      <c r="I50" s="73"/>
      <c r="J50" s="73"/>
      <c r="K50" s="73"/>
      <c r="L50" s="73"/>
      <c r="M50" s="266"/>
      <c r="N50" s="267"/>
    </row>
    <row r="51" spans="1:14" ht="77.25" customHeight="1" x14ac:dyDescent="0.25">
      <c r="A51" s="76" t="s">
        <v>191</v>
      </c>
      <c r="B51" s="75" t="s">
        <v>376</v>
      </c>
      <c r="C51" s="168" t="s">
        <v>467</v>
      </c>
      <c r="D51" s="168" t="s">
        <v>467</v>
      </c>
      <c r="E51" s="73"/>
      <c r="F51" s="73"/>
      <c r="G51" s="167" t="s">
        <v>456</v>
      </c>
      <c r="H51" s="167" t="s">
        <v>456</v>
      </c>
      <c r="I51" s="73"/>
      <c r="J51" s="73"/>
      <c r="K51" s="73"/>
      <c r="L51" s="73"/>
    </row>
    <row r="52" spans="1:14" ht="71.25" customHeight="1" x14ac:dyDescent="0.25">
      <c r="A52" s="76" t="s">
        <v>189</v>
      </c>
      <c r="B52" s="75" t="s">
        <v>190</v>
      </c>
      <c r="C52" s="168" t="s">
        <v>467</v>
      </c>
      <c r="D52" s="168" t="s">
        <v>467</v>
      </c>
      <c r="E52" s="73"/>
      <c r="F52" s="73"/>
      <c r="G52" s="268">
        <v>46006</v>
      </c>
      <c r="H52" s="268">
        <v>46021</v>
      </c>
      <c r="I52" s="73"/>
      <c r="J52" s="73"/>
      <c r="K52" s="73"/>
      <c r="L52" s="73"/>
      <c r="M52" s="267"/>
      <c r="N52" s="267"/>
    </row>
    <row r="53" spans="1:14" ht="48" customHeight="1" x14ac:dyDescent="0.25">
      <c r="A53" s="76" t="s">
        <v>187</v>
      </c>
      <c r="B53" s="138" t="s">
        <v>377</v>
      </c>
      <c r="C53" s="168" t="s">
        <v>467</v>
      </c>
      <c r="D53" s="168" t="s">
        <v>467</v>
      </c>
      <c r="E53" s="73"/>
      <c r="F53" s="73"/>
      <c r="G53" s="268">
        <v>46016</v>
      </c>
      <c r="H53" s="268">
        <v>46021</v>
      </c>
      <c r="I53" s="73"/>
      <c r="J53" s="73"/>
      <c r="K53" s="73"/>
      <c r="L53" s="73"/>
      <c r="M53" s="267"/>
      <c r="N53" s="267"/>
    </row>
    <row r="54" spans="1:14" ht="46.5" customHeight="1" x14ac:dyDescent="0.25">
      <c r="A54" s="76" t="s">
        <v>378</v>
      </c>
      <c r="B54" s="75" t="s">
        <v>188</v>
      </c>
      <c r="C54" s="168" t="s">
        <v>467</v>
      </c>
      <c r="D54" s="168" t="s">
        <v>467</v>
      </c>
      <c r="E54" s="73"/>
      <c r="F54" s="73"/>
      <c r="G54" s="167" t="s">
        <v>456</v>
      </c>
      <c r="H54" s="167" t="s">
        <v>456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7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A1" s="181" t="s">
        <v>69</v>
      </c>
    </row>
    <row r="2" spans="1:27" ht="18.75" x14ac:dyDescent="0.3">
      <c r="AA2" s="182" t="s">
        <v>10</v>
      </c>
    </row>
    <row r="3" spans="1:27" ht="18.75" x14ac:dyDescent="0.3">
      <c r="AA3" s="182" t="s">
        <v>505</v>
      </c>
    </row>
    <row r="4" spans="1:27"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72" t="s">
        <v>9</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ht="18.75" x14ac:dyDescent="0.25">
      <c r="A7" s="183"/>
      <c r="B7" s="183"/>
      <c r="C7" s="183"/>
      <c r="D7" s="183"/>
      <c r="E7" s="183"/>
      <c r="F7" s="183"/>
      <c r="G7" s="276"/>
      <c r="H7" s="71"/>
      <c r="I7" s="71"/>
      <c r="J7" s="71"/>
      <c r="K7" s="71"/>
      <c r="L7" s="71"/>
      <c r="M7" s="71"/>
      <c r="N7" s="71"/>
      <c r="O7" s="71"/>
      <c r="P7" s="71"/>
      <c r="Q7" s="71"/>
      <c r="R7" s="71"/>
      <c r="S7" s="71"/>
      <c r="T7" s="71"/>
      <c r="U7" s="71"/>
      <c r="V7" s="71"/>
      <c r="W7" s="71"/>
      <c r="X7" s="71"/>
      <c r="Y7" s="71"/>
      <c r="Z7" s="71"/>
      <c r="AA7" s="71"/>
    </row>
    <row r="8" spans="1:27"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row>
    <row r="9" spans="1:27" ht="18.75" customHeight="1" x14ac:dyDescent="0.25">
      <c r="A9" s="470" t="s">
        <v>8</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row>
    <row r="10" spans="1:27" ht="18.75" x14ac:dyDescent="0.25">
      <c r="A10" s="183"/>
      <c r="B10" s="183"/>
      <c r="C10" s="183"/>
      <c r="D10" s="183"/>
      <c r="E10" s="183"/>
      <c r="F10" s="183"/>
      <c r="G10" s="276"/>
      <c r="H10" s="71"/>
      <c r="I10" s="71"/>
      <c r="J10" s="71"/>
      <c r="K10" s="71"/>
      <c r="L10" s="71"/>
      <c r="M10" s="71"/>
      <c r="N10" s="71"/>
      <c r="O10" s="71"/>
      <c r="P10" s="71"/>
      <c r="Q10" s="71"/>
      <c r="R10" s="71"/>
      <c r="S10" s="71"/>
      <c r="T10" s="71"/>
      <c r="U10" s="71"/>
      <c r="V10" s="71"/>
      <c r="W10" s="71"/>
      <c r="X10" s="71"/>
      <c r="Y10" s="71"/>
      <c r="Z10" s="71"/>
      <c r="AA10" s="71"/>
    </row>
    <row r="11" spans="1:27" x14ac:dyDescent="0.25">
      <c r="A11" s="471" t="str">
        <f>'6.1. Паспорт сетевой график'!A12:L12</f>
        <v>O_NS2000.KL.0003</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row>
    <row r="12" spans="1:27" x14ac:dyDescent="0.25">
      <c r="A12" s="470" t="s">
        <v>7</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row>
    <row r="13" spans="1:27" ht="16.5" customHeight="1" x14ac:dyDescent="0.3">
      <c r="A13" s="11"/>
      <c r="B13" s="11"/>
      <c r="C13" s="11"/>
      <c r="D13" s="11"/>
      <c r="E13" s="11"/>
      <c r="F13" s="11"/>
      <c r="G13" s="272"/>
      <c r="H13" s="70"/>
      <c r="I13" s="70"/>
      <c r="J13" s="70"/>
      <c r="K13" s="70"/>
      <c r="L13" s="70"/>
      <c r="M13" s="70"/>
      <c r="N13" s="70"/>
      <c r="O13" s="70"/>
      <c r="P13" s="70"/>
      <c r="Q13" s="70"/>
      <c r="R13" s="70"/>
      <c r="S13" s="70"/>
      <c r="T13" s="70"/>
      <c r="U13" s="70"/>
      <c r="V13" s="70"/>
      <c r="W13" s="70"/>
      <c r="X13" s="70"/>
      <c r="Y13" s="70"/>
      <c r="Z13" s="70"/>
      <c r="AA13" s="70"/>
    </row>
    <row r="14" spans="1:27" x14ac:dyDescent="0.25">
      <c r="A14" s="47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row>
    <row r="15" spans="1:27" ht="15.75" customHeight="1" x14ac:dyDescent="0.25">
      <c r="A15" s="470" t="s">
        <v>6</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row>
    <row r="16" spans="1:27"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row>
    <row r="18" spans="1:29" x14ac:dyDescent="0.25">
      <c r="A18" s="478" t="s">
        <v>420</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row>
    <row r="20" spans="1:29" ht="33" customHeight="1" x14ac:dyDescent="0.25">
      <c r="A20" s="474" t="s">
        <v>186</v>
      </c>
      <c r="B20" s="474" t="s">
        <v>185</v>
      </c>
      <c r="C20" s="467" t="s">
        <v>184</v>
      </c>
      <c r="D20" s="467"/>
      <c r="E20" s="477" t="s">
        <v>183</v>
      </c>
      <c r="F20" s="477"/>
      <c r="G20" s="474" t="s">
        <v>518</v>
      </c>
      <c r="H20" s="468" t="s">
        <v>459</v>
      </c>
      <c r="I20" s="469"/>
      <c r="J20" s="469"/>
      <c r="K20" s="469"/>
      <c r="L20" s="468" t="s">
        <v>460</v>
      </c>
      <c r="M20" s="469"/>
      <c r="N20" s="469"/>
      <c r="O20" s="469"/>
      <c r="P20" s="468" t="s">
        <v>461</v>
      </c>
      <c r="Q20" s="469"/>
      <c r="R20" s="469"/>
      <c r="S20" s="469"/>
      <c r="T20" s="468" t="s">
        <v>462</v>
      </c>
      <c r="U20" s="469"/>
      <c r="V20" s="469"/>
      <c r="W20" s="469"/>
      <c r="X20" s="468" t="s">
        <v>519</v>
      </c>
      <c r="Y20" s="469"/>
      <c r="Z20" s="469"/>
      <c r="AA20" s="469"/>
      <c r="AB20" s="463" t="s">
        <v>182</v>
      </c>
      <c r="AC20" s="464"/>
    </row>
    <row r="21" spans="1:29" ht="99.75" customHeight="1" x14ac:dyDescent="0.25">
      <c r="A21" s="475"/>
      <c r="B21" s="475"/>
      <c r="C21" s="467"/>
      <c r="D21" s="467"/>
      <c r="E21" s="477"/>
      <c r="F21" s="477"/>
      <c r="G21" s="475"/>
      <c r="H21" s="479" t="s">
        <v>503</v>
      </c>
      <c r="I21" s="480"/>
      <c r="J21" s="479" t="s">
        <v>180</v>
      </c>
      <c r="K21" s="480"/>
      <c r="L21" s="467" t="s">
        <v>2</v>
      </c>
      <c r="M21" s="467"/>
      <c r="N21" s="467" t="s">
        <v>180</v>
      </c>
      <c r="O21" s="467"/>
      <c r="P21" s="467" t="s">
        <v>2</v>
      </c>
      <c r="Q21" s="467"/>
      <c r="R21" s="467" t="s">
        <v>180</v>
      </c>
      <c r="S21" s="467"/>
      <c r="T21" s="467" t="s">
        <v>2</v>
      </c>
      <c r="U21" s="467"/>
      <c r="V21" s="467" t="s">
        <v>180</v>
      </c>
      <c r="W21" s="467"/>
      <c r="X21" s="467" t="s">
        <v>2</v>
      </c>
      <c r="Y21" s="467"/>
      <c r="Z21" s="467" t="s">
        <v>180</v>
      </c>
      <c r="AA21" s="467"/>
      <c r="AB21" s="465"/>
      <c r="AC21" s="466"/>
    </row>
    <row r="22" spans="1:29" ht="89.25" customHeight="1" x14ac:dyDescent="0.25">
      <c r="A22" s="476"/>
      <c r="B22" s="476"/>
      <c r="C22" s="275" t="s">
        <v>2</v>
      </c>
      <c r="D22" s="275" t="s">
        <v>180</v>
      </c>
      <c r="E22" s="170" t="s">
        <v>516</v>
      </c>
      <c r="F22" s="170" t="s">
        <v>517</v>
      </c>
      <c r="G22" s="476"/>
      <c r="H22" s="171" t="s">
        <v>402</v>
      </c>
      <c r="I22" s="171" t="s">
        <v>403</v>
      </c>
      <c r="J22" s="171" t="s">
        <v>402</v>
      </c>
      <c r="K22" s="171" t="s">
        <v>403</v>
      </c>
      <c r="L22" s="171" t="s">
        <v>402</v>
      </c>
      <c r="M22" s="171" t="s">
        <v>403</v>
      </c>
      <c r="N22" s="171" t="s">
        <v>402</v>
      </c>
      <c r="O22" s="171" t="s">
        <v>403</v>
      </c>
      <c r="P22" s="171" t="s">
        <v>402</v>
      </c>
      <c r="Q22" s="171" t="s">
        <v>403</v>
      </c>
      <c r="R22" s="171" t="s">
        <v>402</v>
      </c>
      <c r="S22" s="171" t="s">
        <v>403</v>
      </c>
      <c r="T22" s="171" t="s">
        <v>402</v>
      </c>
      <c r="U22" s="171" t="s">
        <v>403</v>
      </c>
      <c r="V22" s="171" t="s">
        <v>402</v>
      </c>
      <c r="W22" s="171" t="s">
        <v>403</v>
      </c>
      <c r="X22" s="171" t="s">
        <v>402</v>
      </c>
      <c r="Y22" s="171" t="s">
        <v>403</v>
      </c>
      <c r="Z22" s="171" t="s">
        <v>402</v>
      </c>
      <c r="AA22" s="171" t="s">
        <v>403</v>
      </c>
      <c r="AB22" s="275" t="s">
        <v>181</v>
      </c>
      <c r="AC22" s="275" t="s">
        <v>180</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79" customFormat="1" ht="47.25" customHeight="1" x14ac:dyDescent="0.25">
      <c r="A24" s="172" t="s">
        <v>65</v>
      </c>
      <c r="B24" s="173" t="s">
        <v>179</v>
      </c>
      <c r="C24" s="294" t="s">
        <v>467</v>
      </c>
      <c r="D24" s="294">
        <v>2.4306659180799999</v>
      </c>
      <c r="E24" s="294">
        <v>2.4306659180799999</v>
      </c>
      <c r="F24" s="294">
        <v>2.4306659180799999</v>
      </c>
      <c r="G24" s="294">
        <v>0</v>
      </c>
      <c r="H24" s="294" t="s">
        <v>467</v>
      </c>
      <c r="I24" s="294"/>
      <c r="J24" s="294">
        <v>0.69238247999999991</v>
      </c>
      <c r="K24" s="294"/>
      <c r="L24" s="294" t="s">
        <v>467</v>
      </c>
      <c r="M24" s="294"/>
      <c r="N24" s="294">
        <v>1.7382834380799999</v>
      </c>
      <c r="O24" s="294"/>
      <c r="P24" s="294" t="s">
        <v>467</v>
      </c>
      <c r="Q24" s="294"/>
      <c r="R24" s="294">
        <v>0</v>
      </c>
      <c r="S24" s="294"/>
      <c r="T24" s="294" t="s">
        <v>467</v>
      </c>
      <c r="U24" s="294"/>
      <c r="V24" s="294">
        <v>0</v>
      </c>
      <c r="W24" s="294"/>
      <c r="X24" s="294">
        <v>0</v>
      </c>
      <c r="Y24" s="294"/>
      <c r="Z24" s="294" t="s">
        <v>467</v>
      </c>
      <c r="AA24" s="294"/>
      <c r="AB24" s="294">
        <v>0</v>
      </c>
      <c r="AC24" s="294">
        <v>2.4306659180799999</v>
      </c>
    </row>
    <row r="25" spans="1:29" ht="24" customHeight="1" x14ac:dyDescent="0.25">
      <c r="A25" s="174" t="s">
        <v>178</v>
      </c>
      <c r="B25" s="175" t="s">
        <v>177</v>
      </c>
      <c r="C25" s="294"/>
      <c r="D25" s="294"/>
      <c r="E25" s="294"/>
      <c r="F25" s="294"/>
      <c r="G25" s="294">
        <v>0</v>
      </c>
      <c r="H25" s="294" t="s">
        <v>467</v>
      </c>
      <c r="I25" s="294"/>
      <c r="J25" s="294">
        <v>0</v>
      </c>
      <c r="K25" s="294"/>
      <c r="L25" s="294" t="s">
        <v>467</v>
      </c>
      <c r="M25" s="294"/>
      <c r="N25" s="294">
        <v>0</v>
      </c>
      <c r="O25" s="294"/>
      <c r="P25" s="294" t="s">
        <v>467</v>
      </c>
      <c r="Q25" s="294"/>
      <c r="R25" s="294">
        <v>0</v>
      </c>
      <c r="S25" s="294"/>
      <c r="T25" s="294" t="s">
        <v>467</v>
      </c>
      <c r="U25" s="294"/>
      <c r="V25" s="294">
        <v>0</v>
      </c>
      <c r="W25" s="294"/>
      <c r="X25" s="294">
        <v>0</v>
      </c>
      <c r="Y25" s="294"/>
      <c r="Z25" s="294" t="s">
        <v>467</v>
      </c>
      <c r="AA25" s="294"/>
      <c r="AB25" s="294">
        <v>0</v>
      </c>
      <c r="AC25" s="294">
        <v>0</v>
      </c>
    </row>
    <row r="26" spans="1:29" x14ac:dyDescent="0.25">
      <c r="A26" s="174" t="s">
        <v>176</v>
      </c>
      <c r="B26" s="175" t="s">
        <v>175</v>
      </c>
      <c r="C26" s="294"/>
      <c r="D26" s="294"/>
      <c r="E26" s="294"/>
      <c r="F26" s="294"/>
      <c r="G26" s="294">
        <v>0</v>
      </c>
      <c r="H26" s="294" t="s">
        <v>467</v>
      </c>
      <c r="I26" s="294"/>
      <c r="J26" s="294">
        <v>0</v>
      </c>
      <c r="K26" s="294"/>
      <c r="L26" s="294" t="s">
        <v>467</v>
      </c>
      <c r="M26" s="294"/>
      <c r="N26" s="294">
        <v>0</v>
      </c>
      <c r="O26" s="294"/>
      <c r="P26" s="294" t="s">
        <v>467</v>
      </c>
      <c r="Q26" s="294"/>
      <c r="R26" s="294">
        <v>0</v>
      </c>
      <c r="S26" s="294"/>
      <c r="T26" s="294" t="s">
        <v>467</v>
      </c>
      <c r="U26" s="294"/>
      <c r="V26" s="294">
        <v>0</v>
      </c>
      <c r="W26" s="294"/>
      <c r="X26" s="294">
        <v>0</v>
      </c>
      <c r="Y26" s="294"/>
      <c r="Z26" s="294" t="s">
        <v>467</v>
      </c>
      <c r="AA26" s="294"/>
      <c r="AB26" s="294">
        <v>0</v>
      </c>
      <c r="AC26" s="294">
        <v>0</v>
      </c>
    </row>
    <row r="27" spans="1:29" ht="31.5" x14ac:dyDescent="0.25">
      <c r="A27" s="174" t="s">
        <v>174</v>
      </c>
      <c r="B27" s="175" t="s">
        <v>359</v>
      </c>
      <c r="C27" s="294"/>
      <c r="D27" s="294"/>
      <c r="E27" s="294"/>
      <c r="F27" s="294"/>
      <c r="G27" s="294">
        <v>0</v>
      </c>
      <c r="H27" s="294" t="s">
        <v>467</v>
      </c>
      <c r="I27" s="294"/>
      <c r="J27" s="294">
        <v>0</v>
      </c>
      <c r="K27" s="294"/>
      <c r="L27" s="294" t="s">
        <v>467</v>
      </c>
      <c r="M27" s="294"/>
      <c r="N27" s="294">
        <v>0</v>
      </c>
      <c r="O27" s="294"/>
      <c r="P27" s="294" t="s">
        <v>467</v>
      </c>
      <c r="Q27" s="294"/>
      <c r="R27" s="294">
        <v>0</v>
      </c>
      <c r="S27" s="294"/>
      <c r="T27" s="294" t="s">
        <v>467</v>
      </c>
      <c r="U27" s="294"/>
      <c r="V27" s="294">
        <v>0</v>
      </c>
      <c r="W27" s="294"/>
      <c r="X27" s="294">
        <v>0</v>
      </c>
      <c r="Y27" s="294"/>
      <c r="Z27" s="294" t="s">
        <v>467</v>
      </c>
      <c r="AA27" s="294"/>
      <c r="AB27" s="294">
        <v>0</v>
      </c>
      <c r="AC27" s="294">
        <v>0</v>
      </c>
    </row>
    <row r="28" spans="1:29" x14ac:dyDescent="0.25">
      <c r="A28" s="174" t="s">
        <v>173</v>
      </c>
      <c r="B28" s="175" t="s">
        <v>172</v>
      </c>
      <c r="C28" s="294"/>
      <c r="D28" s="294"/>
      <c r="E28" s="294"/>
      <c r="F28" s="294"/>
      <c r="G28" s="294">
        <v>0</v>
      </c>
      <c r="H28" s="294" t="s">
        <v>467</v>
      </c>
      <c r="I28" s="294"/>
      <c r="J28" s="294">
        <v>0.69238247999999991</v>
      </c>
      <c r="K28" s="294"/>
      <c r="L28" s="294" t="s">
        <v>467</v>
      </c>
      <c r="M28" s="294"/>
      <c r="N28" s="294">
        <v>1.2371575200000002</v>
      </c>
      <c r="O28" s="294"/>
      <c r="P28" s="294" t="s">
        <v>467</v>
      </c>
      <c r="Q28" s="294"/>
      <c r="R28" s="294">
        <v>0</v>
      </c>
      <c r="S28" s="294"/>
      <c r="T28" s="294" t="s">
        <v>467</v>
      </c>
      <c r="U28" s="294"/>
      <c r="V28" s="294">
        <v>0</v>
      </c>
      <c r="W28" s="294"/>
      <c r="X28" s="294">
        <v>0</v>
      </c>
      <c r="Y28" s="294"/>
      <c r="Z28" s="294">
        <v>0</v>
      </c>
      <c r="AA28" s="294"/>
      <c r="AB28" s="294" t="s">
        <v>467</v>
      </c>
      <c r="AC28" s="294">
        <v>1.9295400000000003</v>
      </c>
    </row>
    <row r="29" spans="1:29" x14ac:dyDescent="0.25">
      <c r="A29" s="174" t="s">
        <v>171</v>
      </c>
      <c r="B29" s="176" t="s">
        <v>170</v>
      </c>
      <c r="C29" s="294"/>
      <c r="D29" s="294"/>
      <c r="E29" s="294"/>
      <c r="F29" s="294"/>
      <c r="G29" s="294">
        <v>0</v>
      </c>
      <c r="H29" s="294" t="s">
        <v>467</v>
      </c>
      <c r="I29" s="294"/>
      <c r="J29" s="294">
        <v>0</v>
      </c>
      <c r="K29" s="294"/>
      <c r="L29" s="294" t="s">
        <v>467</v>
      </c>
      <c r="M29" s="294"/>
      <c r="N29" s="294">
        <v>0.50112591807999962</v>
      </c>
      <c r="O29" s="294"/>
      <c r="P29" s="294" t="s">
        <v>467</v>
      </c>
      <c r="Q29" s="294"/>
      <c r="R29" s="294">
        <v>0</v>
      </c>
      <c r="S29" s="294"/>
      <c r="T29" s="294" t="s">
        <v>467</v>
      </c>
      <c r="U29" s="294"/>
      <c r="V29" s="294">
        <v>0</v>
      </c>
      <c r="W29" s="294"/>
      <c r="X29" s="294">
        <v>0</v>
      </c>
      <c r="Y29" s="294"/>
      <c r="Z29" s="294" t="s">
        <v>467</v>
      </c>
      <c r="AA29" s="294"/>
      <c r="AB29" s="294">
        <v>0</v>
      </c>
      <c r="AC29" s="294">
        <v>0.50112591807999962</v>
      </c>
    </row>
    <row r="30" spans="1:29" s="279" customFormat="1" ht="47.25" x14ac:dyDescent="0.25">
      <c r="A30" s="172" t="s">
        <v>63</v>
      </c>
      <c r="B30" s="173" t="s">
        <v>169</v>
      </c>
      <c r="C30" s="294" t="s">
        <v>467</v>
      </c>
      <c r="D30" s="294">
        <v>2.0387934255999998</v>
      </c>
      <c r="E30" s="294">
        <v>2.0387934255999998</v>
      </c>
      <c r="F30" s="294">
        <v>2.0387934255999998</v>
      </c>
      <c r="G30" s="294">
        <v>0</v>
      </c>
      <c r="H30" s="294" t="s">
        <v>467</v>
      </c>
      <c r="I30" s="294"/>
      <c r="J30" s="294">
        <v>0.57698539999999987</v>
      </c>
      <c r="K30" s="294"/>
      <c r="L30" s="294" t="s">
        <v>467</v>
      </c>
      <c r="M30" s="294"/>
      <c r="N30" s="294">
        <v>1.4618080255999999</v>
      </c>
      <c r="O30" s="294"/>
      <c r="P30" s="294" t="s">
        <v>467</v>
      </c>
      <c r="Q30" s="294"/>
      <c r="R30" s="294">
        <v>0</v>
      </c>
      <c r="S30" s="294"/>
      <c r="T30" s="294" t="s">
        <v>467</v>
      </c>
      <c r="U30" s="294"/>
      <c r="V30" s="294">
        <v>0</v>
      </c>
      <c r="W30" s="294"/>
      <c r="X30" s="294">
        <v>0</v>
      </c>
      <c r="Y30" s="294"/>
      <c r="Z30" s="294" t="s">
        <v>467</v>
      </c>
      <c r="AA30" s="294"/>
      <c r="AB30" s="294">
        <v>0</v>
      </c>
      <c r="AC30" s="294">
        <v>2.0387934255999998</v>
      </c>
    </row>
    <row r="31" spans="1:29" x14ac:dyDescent="0.25">
      <c r="A31" s="172" t="s">
        <v>168</v>
      </c>
      <c r="B31" s="175" t="s">
        <v>167</v>
      </c>
      <c r="C31" s="294" t="s">
        <v>467</v>
      </c>
      <c r="D31" s="294">
        <v>0.57698539999999987</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29" ht="31.5" x14ac:dyDescent="0.25">
      <c r="A32" s="172" t="s">
        <v>166</v>
      </c>
      <c r="B32" s="175" t="s">
        <v>165</v>
      </c>
      <c r="C32" s="294" t="s">
        <v>467</v>
      </c>
      <c r="D32" s="294">
        <v>1.2611686400000002</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172" t="s">
        <v>164</v>
      </c>
      <c r="B33" s="175" t="s">
        <v>163</v>
      </c>
      <c r="C33" s="294" t="s">
        <v>467</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172" t="s">
        <v>162</v>
      </c>
      <c r="B34" s="175" t="s">
        <v>161</v>
      </c>
      <c r="C34" s="294" t="s">
        <v>467</v>
      </c>
      <c r="D34" s="294">
        <v>0.2006393856</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79" customFormat="1" ht="31.5" x14ac:dyDescent="0.25">
      <c r="A35" s="172" t="s">
        <v>62</v>
      </c>
      <c r="B35" s="173" t="s">
        <v>160</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x14ac:dyDescent="0.25">
      <c r="A36" s="174" t="s">
        <v>159</v>
      </c>
      <c r="B36" s="175" t="s">
        <v>494</v>
      </c>
      <c r="C36" s="294"/>
      <c r="D36" s="294"/>
      <c r="E36" s="294"/>
      <c r="F36" s="294"/>
      <c r="G36" s="294">
        <v>0</v>
      </c>
      <c r="H36" s="294" t="s">
        <v>467</v>
      </c>
      <c r="I36" s="294" t="s">
        <v>467</v>
      </c>
      <c r="J36" s="294">
        <v>0</v>
      </c>
      <c r="K36" s="294" t="s">
        <v>465</v>
      </c>
      <c r="L36" s="294" t="s">
        <v>467</v>
      </c>
      <c r="M36" s="294" t="s">
        <v>467</v>
      </c>
      <c r="N36" s="294">
        <v>0</v>
      </c>
      <c r="O36" s="294" t="s">
        <v>465</v>
      </c>
      <c r="P36" s="294" t="s">
        <v>467</v>
      </c>
      <c r="Q36" s="294" t="s">
        <v>467</v>
      </c>
      <c r="R36" s="294">
        <v>0</v>
      </c>
      <c r="S36" s="294" t="s">
        <v>465</v>
      </c>
      <c r="T36" s="294" t="s">
        <v>467</v>
      </c>
      <c r="U36" s="294" t="s">
        <v>467</v>
      </c>
      <c r="V36" s="294">
        <v>0</v>
      </c>
      <c r="W36" s="294" t="s">
        <v>465</v>
      </c>
      <c r="X36" s="294">
        <v>0</v>
      </c>
      <c r="Y36" s="294" t="s">
        <v>465</v>
      </c>
      <c r="Z36" s="294" t="s">
        <v>467</v>
      </c>
      <c r="AA36" s="294" t="s">
        <v>467</v>
      </c>
      <c r="AB36" s="294">
        <v>0</v>
      </c>
      <c r="AC36" s="294">
        <v>0</v>
      </c>
    </row>
    <row r="37" spans="1:29" ht="31.5" x14ac:dyDescent="0.25">
      <c r="A37" s="174" t="s">
        <v>158</v>
      </c>
      <c r="B37" s="177" t="s">
        <v>492</v>
      </c>
      <c r="C37" s="294"/>
      <c r="D37" s="294"/>
      <c r="E37" s="294"/>
      <c r="F37" s="294"/>
      <c r="G37" s="294">
        <v>0</v>
      </c>
      <c r="H37" s="294" t="s">
        <v>467</v>
      </c>
      <c r="I37" s="294" t="s">
        <v>467</v>
      </c>
      <c r="J37" s="294">
        <v>0</v>
      </c>
      <c r="K37" s="294" t="s">
        <v>465</v>
      </c>
      <c r="L37" s="294" t="s">
        <v>467</v>
      </c>
      <c r="M37" s="294" t="s">
        <v>467</v>
      </c>
      <c r="N37" s="294">
        <v>0</v>
      </c>
      <c r="O37" s="294" t="s">
        <v>465</v>
      </c>
      <c r="P37" s="294" t="s">
        <v>467</v>
      </c>
      <c r="Q37" s="294" t="s">
        <v>467</v>
      </c>
      <c r="R37" s="294">
        <v>0</v>
      </c>
      <c r="S37" s="294" t="s">
        <v>465</v>
      </c>
      <c r="T37" s="294" t="s">
        <v>467</v>
      </c>
      <c r="U37" s="294" t="s">
        <v>467</v>
      </c>
      <c r="V37" s="294">
        <v>0</v>
      </c>
      <c r="W37" s="294" t="s">
        <v>465</v>
      </c>
      <c r="X37" s="294">
        <v>0</v>
      </c>
      <c r="Y37" s="294" t="s">
        <v>465</v>
      </c>
      <c r="Z37" s="294" t="s">
        <v>467</v>
      </c>
      <c r="AA37" s="294" t="s">
        <v>467</v>
      </c>
      <c r="AB37" s="294">
        <v>0</v>
      </c>
      <c r="AC37" s="294">
        <v>0</v>
      </c>
    </row>
    <row r="38" spans="1:29" x14ac:dyDescent="0.25">
      <c r="A38" s="174" t="s">
        <v>157</v>
      </c>
      <c r="B38" s="177" t="s">
        <v>148</v>
      </c>
      <c r="C38" s="294"/>
      <c r="D38" s="294"/>
      <c r="E38" s="294"/>
      <c r="F38" s="294"/>
      <c r="G38" s="294">
        <v>0</v>
      </c>
      <c r="H38" s="294" t="s">
        <v>467</v>
      </c>
      <c r="I38" s="294" t="s">
        <v>467</v>
      </c>
      <c r="J38" s="294">
        <v>0</v>
      </c>
      <c r="K38" s="294" t="s">
        <v>465</v>
      </c>
      <c r="L38" s="294" t="s">
        <v>467</v>
      </c>
      <c r="M38" s="294" t="s">
        <v>467</v>
      </c>
      <c r="N38" s="294">
        <v>0</v>
      </c>
      <c r="O38" s="294" t="s">
        <v>465</v>
      </c>
      <c r="P38" s="294" t="s">
        <v>467</v>
      </c>
      <c r="Q38" s="294" t="s">
        <v>467</v>
      </c>
      <c r="R38" s="294">
        <v>0</v>
      </c>
      <c r="S38" s="294" t="s">
        <v>465</v>
      </c>
      <c r="T38" s="294" t="s">
        <v>467</v>
      </c>
      <c r="U38" s="294" t="s">
        <v>467</v>
      </c>
      <c r="V38" s="294">
        <v>0</v>
      </c>
      <c r="W38" s="294" t="s">
        <v>465</v>
      </c>
      <c r="X38" s="294">
        <v>0</v>
      </c>
      <c r="Y38" s="294" t="s">
        <v>465</v>
      </c>
      <c r="Z38" s="294" t="s">
        <v>467</v>
      </c>
      <c r="AA38" s="294" t="s">
        <v>467</v>
      </c>
      <c r="AB38" s="294">
        <v>0</v>
      </c>
      <c r="AC38" s="294">
        <v>0</v>
      </c>
    </row>
    <row r="39" spans="1:29" x14ac:dyDescent="0.25">
      <c r="A39" s="174" t="s">
        <v>156</v>
      </c>
      <c r="B39" s="175" t="s">
        <v>493</v>
      </c>
      <c r="C39" s="294"/>
      <c r="D39" s="294"/>
      <c r="E39" s="294"/>
      <c r="F39" s="294"/>
      <c r="G39" s="294">
        <v>0</v>
      </c>
      <c r="H39" s="294" t="s">
        <v>467</v>
      </c>
      <c r="I39" s="294" t="s">
        <v>467</v>
      </c>
      <c r="J39" s="294">
        <v>0</v>
      </c>
      <c r="K39" s="294" t="s">
        <v>465</v>
      </c>
      <c r="L39" s="294" t="s">
        <v>467</v>
      </c>
      <c r="M39" s="294" t="s">
        <v>467</v>
      </c>
      <c r="N39" s="294">
        <v>0.3</v>
      </c>
      <c r="O39" s="295">
        <v>4</v>
      </c>
      <c r="P39" s="294" t="s">
        <v>467</v>
      </c>
      <c r="Q39" s="294" t="s">
        <v>467</v>
      </c>
      <c r="R39" s="294">
        <v>0</v>
      </c>
      <c r="S39" s="294" t="s">
        <v>465</v>
      </c>
      <c r="T39" s="294" t="s">
        <v>467</v>
      </c>
      <c r="U39" s="294" t="s">
        <v>467</v>
      </c>
      <c r="V39" s="294">
        <v>0</v>
      </c>
      <c r="W39" s="294" t="s">
        <v>465</v>
      </c>
      <c r="X39" s="294">
        <v>0</v>
      </c>
      <c r="Y39" s="294" t="s">
        <v>465</v>
      </c>
      <c r="Z39" s="294" t="s">
        <v>467</v>
      </c>
      <c r="AA39" s="294" t="s">
        <v>467</v>
      </c>
      <c r="AB39" s="294">
        <v>0</v>
      </c>
      <c r="AC39" s="294">
        <v>0.3</v>
      </c>
    </row>
    <row r="40" spans="1:29" x14ac:dyDescent="0.25">
      <c r="A40" s="174" t="s">
        <v>155</v>
      </c>
      <c r="B40" s="175" t="s">
        <v>495</v>
      </c>
      <c r="C40" s="294"/>
      <c r="D40" s="294"/>
      <c r="E40" s="294"/>
      <c r="F40" s="294"/>
      <c r="G40" s="294">
        <v>0</v>
      </c>
      <c r="H40" s="294" t="s">
        <v>467</v>
      </c>
      <c r="I40" s="294" t="s">
        <v>467</v>
      </c>
      <c r="J40" s="294">
        <v>0</v>
      </c>
      <c r="K40" s="294" t="s">
        <v>465</v>
      </c>
      <c r="L40" s="294" t="s">
        <v>467</v>
      </c>
      <c r="M40" s="294" t="s">
        <v>467</v>
      </c>
      <c r="N40" s="294">
        <v>0</v>
      </c>
      <c r="O40" s="294" t="s">
        <v>465</v>
      </c>
      <c r="P40" s="294" t="s">
        <v>467</v>
      </c>
      <c r="Q40" s="294" t="s">
        <v>467</v>
      </c>
      <c r="R40" s="294">
        <v>0</v>
      </c>
      <c r="S40" s="294" t="s">
        <v>465</v>
      </c>
      <c r="T40" s="294" t="s">
        <v>467</v>
      </c>
      <c r="U40" s="294" t="s">
        <v>467</v>
      </c>
      <c r="V40" s="294">
        <v>0</v>
      </c>
      <c r="W40" s="294" t="s">
        <v>465</v>
      </c>
      <c r="X40" s="294">
        <v>0</v>
      </c>
      <c r="Y40" s="294" t="s">
        <v>465</v>
      </c>
      <c r="Z40" s="294" t="s">
        <v>467</v>
      </c>
      <c r="AA40" s="294" t="s">
        <v>467</v>
      </c>
      <c r="AB40" s="294">
        <v>0</v>
      </c>
      <c r="AC40" s="294">
        <v>0</v>
      </c>
    </row>
    <row r="41" spans="1:29" x14ac:dyDescent="0.25">
      <c r="A41" s="174" t="s">
        <v>154</v>
      </c>
      <c r="B41" s="175" t="s">
        <v>496</v>
      </c>
      <c r="C41" s="294"/>
      <c r="D41" s="294"/>
      <c r="E41" s="294"/>
      <c r="F41" s="294"/>
      <c r="G41" s="294">
        <v>0</v>
      </c>
      <c r="H41" s="294" t="s">
        <v>467</v>
      </c>
      <c r="I41" s="294" t="s">
        <v>467</v>
      </c>
      <c r="J41" s="294">
        <v>0</v>
      </c>
      <c r="K41" s="294" t="s">
        <v>465</v>
      </c>
      <c r="L41" s="294" t="s">
        <v>467</v>
      </c>
      <c r="M41" s="294" t="s">
        <v>467</v>
      </c>
      <c r="N41" s="294">
        <v>0</v>
      </c>
      <c r="O41" s="294" t="s">
        <v>465</v>
      </c>
      <c r="P41" s="294" t="s">
        <v>467</v>
      </c>
      <c r="Q41" s="294" t="s">
        <v>467</v>
      </c>
      <c r="R41" s="294">
        <v>0</v>
      </c>
      <c r="S41" s="294" t="s">
        <v>465</v>
      </c>
      <c r="T41" s="294" t="s">
        <v>467</v>
      </c>
      <c r="U41" s="294" t="s">
        <v>467</v>
      </c>
      <c r="V41" s="294">
        <v>0</v>
      </c>
      <c r="W41" s="294" t="s">
        <v>465</v>
      </c>
      <c r="X41" s="294">
        <v>0</v>
      </c>
      <c r="Y41" s="294" t="s">
        <v>465</v>
      </c>
      <c r="Z41" s="294" t="s">
        <v>467</v>
      </c>
      <c r="AA41" s="294" t="s">
        <v>467</v>
      </c>
      <c r="AB41" s="294">
        <v>0</v>
      </c>
      <c r="AC41" s="294">
        <v>0</v>
      </c>
    </row>
    <row r="42" spans="1:29" x14ac:dyDescent="0.25">
      <c r="A42" s="174" t="s">
        <v>153</v>
      </c>
      <c r="B42" s="175" t="s">
        <v>497</v>
      </c>
      <c r="C42" s="294"/>
      <c r="D42" s="294"/>
      <c r="E42" s="294"/>
      <c r="F42" s="294"/>
      <c r="G42" s="294">
        <v>0</v>
      </c>
      <c r="H42" s="294" t="s">
        <v>467</v>
      </c>
      <c r="I42" s="294" t="s">
        <v>467</v>
      </c>
      <c r="J42" s="294">
        <v>0</v>
      </c>
      <c r="K42" s="294" t="s">
        <v>465</v>
      </c>
      <c r="L42" s="294" t="s">
        <v>467</v>
      </c>
      <c r="M42" s="294" t="s">
        <v>467</v>
      </c>
      <c r="N42" s="294">
        <v>0</v>
      </c>
      <c r="O42" s="294" t="s">
        <v>465</v>
      </c>
      <c r="P42" s="294" t="s">
        <v>467</v>
      </c>
      <c r="Q42" s="294" t="s">
        <v>467</v>
      </c>
      <c r="R42" s="294">
        <v>0</v>
      </c>
      <c r="S42" s="294" t="s">
        <v>465</v>
      </c>
      <c r="T42" s="294" t="s">
        <v>467</v>
      </c>
      <c r="U42" s="294" t="s">
        <v>467</v>
      </c>
      <c r="V42" s="294">
        <v>0</v>
      </c>
      <c r="W42" s="294" t="s">
        <v>465</v>
      </c>
      <c r="X42" s="294">
        <v>0</v>
      </c>
      <c r="Y42" s="294" t="s">
        <v>465</v>
      </c>
      <c r="Z42" s="294" t="s">
        <v>467</v>
      </c>
      <c r="AA42" s="294" t="s">
        <v>467</v>
      </c>
      <c r="AB42" s="294">
        <v>0</v>
      </c>
      <c r="AC42" s="294">
        <v>0</v>
      </c>
    </row>
    <row r="43" spans="1:29" x14ac:dyDescent="0.25">
      <c r="A43" s="174" t="s">
        <v>470</v>
      </c>
      <c r="B43" s="175" t="s">
        <v>498</v>
      </c>
      <c r="C43" s="294"/>
      <c r="D43" s="294"/>
      <c r="E43" s="294"/>
      <c r="F43" s="294"/>
      <c r="G43" s="294">
        <v>0</v>
      </c>
      <c r="H43" s="294" t="s">
        <v>467</v>
      </c>
      <c r="I43" s="294" t="s">
        <v>467</v>
      </c>
      <c r="J43" s="294">
        <v>0</v>
      </c>
      <c r="K43" s="294" t="s">
        <v>465</v>
      </c>
      <c r="L43" s="294" t="s">
        <v>467</v>
      </c>
      <c r="M43" s="294" t="s">
        <v>467</v>
      </c>
      <c r="N43" s="294">
        <v>0</v>
      </c>
      <c r="O43" s="294" t="s">
        <v>465</v>
      </c>
      <c r="P43" s="294" t="s">
        <v>467</v>
      </c>
      <c r="Q43" s="294" t="s">
        <v>467</v>
      </c>
      <c r="R43" s="294">
        <v>0</v>
      </c>
      <c r="S43" s="294" t="s">
        <v>465</v>
      </c>
      <c r="T43" s="294" t="s">
        <v>467</v>
      </c>
      <c r="U43" s="294" t="s">
        <v>467</v>
      </c>
      <c r="V43" s="294">
        <v>0</v>
      </c>
      <c r="W43" s="294" t="s">
        <v>465</v>
      </c>
      <c r="X43" s="294">
        <v>0</v>
      </c>
      <c r="Y43" s="294" t="s">
        <v>465</v>
      </c>
      <c r="Z43" s="294" t="s">
        <v>467</v>
      </c>
      <c r="AA43" s="294" t="s">
        <v>467</v>
      </c>
      <c r="AB43" s="294">
        <v>0</v>
      </c>
      <c r="AC43" s="294">
        <v>0</v>
      </c>
    </row>
    <row r="44" spans="1:29" x14ac:dyDescent="0.25">
      <c r="A44" s="174" t="s">
        <v>471</v>
      </c>
      <c r="B44" s="175" t="s">
        <v>499</v>
      </c>
      <c r="C44" s="294"/>
      <c r="D44" s="294"/>
      <c r="E44" s="294"/>
      <c r="F44" s="294"/>
      <c r="G44" s="294">
        <v>0</v>
      </c>
      <c r="H44" s="294" t="s">
        <v>467</v>
      </c>
      <c r="I44" s="294" t="s">
        <v>467</v>
      </c>
      <c r="J44" s="294">
        <v>0</v>
      </c>
      <c r="K44" s="294" t="s">
        <v>465</v>
      </c>
      <c r="L44" s="294" t="s">
        <v>467</v>
      </c>
      <c r="M44" s="294" t="s">
        <v>467</v>
      </c>
      <c r="N44" s="294">
        <v>0</v>
      </c>
      <c r="O44" s="294" t="s">
        <v>465</v>
      </c>
      <c r="P44" s="294" t="s">
        <v>467</v>
      </c>
      <c r="Q44" s="294" t="s">
        <v>467</v>
      </c>
      <c r="R44" s="294">
        <v>0</v>
      </c>
      <c r="S44" s="294" t="s">
        <v>465</v>
      </c>
      <c r="T44" s="294" t="s">
        <v>467</v>
      </c>
      <c r="U44" s="294" t="s">
        <v>467</v>
      </c>
      <c r="V44" s="294">
        <v>0</v>
      </c>
      <c r="W44" s="294" t="s">
        <v>465</v>
      </c>
      <c r="X44" s="294">
        <v>0</v>
      </c>
      <c r="Y44" s="294" t="s">
        <v>465</v>
      </c>
      <c r="Z44" s="294" t="s">
        <v>467</v>
      </c>
      <c r="AA44" s="294" t="s">
        <v>467</v>
      </c>
      <c r="AB44" s="294">
        <v>0</v>
      </c>
      <c r="AC44" s="294">
        <v>0</v>
      </c>
    </row>
    <row r="45" spans="1:29" x14ac:dyDescent="0.25">
      <c r="A45" s="174" t="s">
        <v>472</v>
      </c>
      <c r="B45" s="175" t="s">
        <v>500</v>
      </c>
      <c r="C45" s="294"/>
      <c r="D45" s="294"/>
      <c r="E45" s="294"/>
      <c r="F45" s="294"/>
      <c r="G45" s="294">
        <v>0</v>
      </c>
      <c r="H45" s="294" t="s">
        <v>467</v>
      </c>
      <c r="I45" s="294" t="s">
        <v>467</v>
      </c>
      <c r="J45" s="294">
        <v>0</v>
      </c>
      <c r="K45" s="294" t="s">
        <v>465</v>
      </c>
      <c r="L45" s="294" t="s">
        <v>467</v>
      </c>
      <c r="M45" s="294" t="s">
        <v>467</v>
      </c>
      <c r="N45" s="294">
        <v>0</v>
      </c>
      <c r="O45" s="294" t="s">
        <v>465</v>
      </c>
      <c r="P45" s="294" t="s">
        <v>467</v>
      </c>
      <c r="Q45" s="294" t="s">
        <v>467</v>
      </c>
      <c r="R45" s="294">
        <v>0</v>
      </c>
      <c r="S45" s="294" t="s">
        <v>465</v>
      </c>
      <c r="T45" s="294" t="s">
        <v>467</v>
      </c>
      <c r="U45" s="294" t="s">
        <v>467</v>
      </c>
      <c r="V45" s="294">
        <v>0</v>
      </c>
      <c r="W45" s="294" t="s">
        <v>465</v>
      </c>
      <c r="X45" s="294">
        <v>0</v>
      </c>
      <c r="Y45" s="294" t="s">
        <v>465</v>
      </c>
      <c r="Z45" s="294" t="s">
        <v>467</v>
      </c>
      <c r="AA45" s="294" t="s">
        <v>467</v>
      </c>
      <c r="AB45" s="294">
        <v>0</v>
      </c>
      <c r="AC45" s="294">
        <v>0</v>
      </c>
    </row>
    <row r="46" spans="1:29" x14ac:dyDescent="0.25">
      <c r="A46" s="174" t="s">
        <v>473</v>
      </c>
      <c r="B46" s="175" t="s">
        <v>501</v>
      </c>
      <c r="C46" s="294"/>
      <c r="D46" s="294"/>
      <c r="E46" s="294"/>
      <c r="F46" s="294"/>
      <c r="G46" s="294">
        <v>0</v>
      </c>
      <c r="H46" s="294" t="s">
        <v>467</v>
      </c>
      <c r="I46" s="294" t="s">
        <v>467</v>
      </c>
      <c r="J46" s="294">
        <v>0</v>
      </c>
      <c r="K46" s="294" t="s">
        <v>465</v>
      </c>
      <c r="L46" s="294" t="s">
        <v>467</v>
      </c>
      <c r="M46" s="294" t="s">
        <v>467</v>
      </c>
      <c r="N46" s="294">
        <v>0</v>
      </c>
      <c r="O46" s="294" t="s">
        <v>465</v>
      </c>
      <c r="P46" s="294" t="s">
        <v>467</v>
      </c>
      <c r="Q46" s="294" t="s">
        <v>467</v>
      </c>
      <c r="R46" s="294">
        <v>0</v>
      </c>
      <c r="S46" s="294" t="s">
        <v>465</v>
      </c>
      <c r="T46" s="294" t="s">
        <v>467</v>
      </c>
      <c r="U46" s="294" t="s">
        <v>467</v>
      </c>
      <c r="V46" s="294">
        <v>0</v>
      </c>
      <c r="W46" s="294" t="s">
        <v>465</v>
      </c>
      <c r="X46" s="294">
        <v>0</v>
      </c>
      <c r="Y46" s="294" t="s">
        <v>465</v>
      </c>
      <c r="Z46" s="294" t="s">
        <v>467</v>
      </c>
      <c r="AA46" s="294" t="s">
        <v>467</v>
      </c>
      <c r="AB46" s="294">
        <v>0</v>
      </c>
      <c r="AC46" s="294">
        <v>0</v>
      </c>
    </row>
    <row r="47" spans="1:29" s="279" customFormat="1" x14ac:dyDescent="0.25">
      <c r="A47" s="172" t="s">
        <v>61</v>
      </c>
      <c r="B47" s="173" t="s">
        <v>152</v>
      </c>
      <c r="C47" s="294"/>
      <c r="D47" s="294"/>
      <c r="E47" s="294"/>
      <c r="F47" s="294"/>
      <c r="G47" s="294"/>
      <c r="H47" s="294"/>
      <c r="I47" s="294"/>
      <c r="J47" s="294"/>
      <c r="K47" s="294"/>
      <c r="L47" s="294"/>
      <c r="M47" s="294"/>
      <c r="N47" s="294"/>
      <c r="O47" s="294"/>
      <c r="P47" s="294"/>
      <c r="Q47" s="294"/>
      <c r="R47" s="294"/>
      <c r="S47" s="294"/>
      <c r="T47" s="294"/>
      <c r="U47" s="294"/>
      <c r="V47" s="294"/>
      <c r="W47" s="296"/>
      <c r="X47" s="294"/>
      <c r="Y47" s="294"/>
      <c r="Z47" s="294"/>
      <c r="AA47" s="294"/>
      <c r="AB47" s="294"/>
      <c r="AC47" s="294"/>
    </row>
    <row r="48" spans="1:29" x14ac:dyDescent="0.25">
      <c r="A48" s="174" t="s">
        <v>151</v>
      </c>
      <c r="B48" s="175" t="s">
        <v>494</v>
      </c>
      <c r="C48" s="294" t="s">
        <v>467</v>
      </c>
      <c r="D48" s="294">
        <v>0</v>
      </c>
      <c r="E48" s="294"/>
      <c r="F48" s="294"/>
      <c r="G48" s="294">
        <v>0</v>
      </c>
      <c r="H48" s="294" t="s">
        <v>467</v>
      </c>
      <c r="I48" s="294"/>
      <c r="J48" s="294">
        <v>0</v>
      </c>
      <c r="K48" s="294"/>
      <c r="L48" s="294" t="s">
        <v>467</v>
      </c>
      <c r="M48" s="294"/>
      <c r="N48" s="294">
        <v>0</v>
      </c>
      <c r="O48" s="294"/>
      <c r="P48" s="294" t="s">
        <v>467</v>
      </c>
      <c r="Q48" s="294"/>
      <c r="R48" s="294">
        <v>0</v>
      </c>
      <c r="S48" s="294"/>
      <c r="T48" s="294" t="s">
        <v>467</v>
      </c>
      <c r="U48" s="294"/>
      <c r="V48" s="294">
        <v>0</v>
      </c>
      <c r="W48" s="294"/>
      <c r="X48" s="294">
        <v>0</v>
      </c>
      <c r="Y48" s="294"/>
      <c r="Z48" s="294" t="s">
        <v>467</v>
      </c>
      <c r="AA48" s="294"/>
      <c r="AB48" s="294">
        <v>0</v>
      </c>
      <c r="AC48" s="294">
        <v>0</v>
      </c>
    </row>
    <row r="49" spans="1:29" ht="31.5" x14ac:dyDescent="0.25">
      <c r="A49" s="174" t="s">
        <v>150</v>
      </c>
      <c r="B49" s="177" t="s">
        <v>492</v>
      </c>
      <c r="C49" s="294" t="s">
        <v>467</v>
      </c>
      <c r="D49" s="294">
        <v>0</v>
      </c>
      <c r="E49" s="294"/>
      <c r="F49" s="294"/>
      <c r="G49" s="294">
        <v>0</v>
      </c>
      <c r="H49" s="294" t="s">
        <v>467</v>
      </c>
      <c r="I49" s="294"/>
      <c r="J49" s="294">
        <v>0</v>
      </c>
      <c r="K49" s="294"/>
      <c r="L49" s="294" t="s">
        <v>467</v>
      </c>
      <c r="M49" s="294"/>
      <c r="N49" s="294">
        <v>0</v>
      </c>
      <c r="O49" s="294"/>
      <c r="P49" s="294" t="s">
        <v>467</v>
      </c>
      <c r="Q49" s="294"/>
      <c r="R49" s="294">
        <v>0</v>
      </c>
      <c r="S49" s="294"/>
      <c r="T49" s="294" t="s">
        <v>467</v>
      </c>
      <c r="U49" s="294"/>
      <c r="V49" s="294">
        <v>0</v>
      </c>
      <c r="W49" s="294"/>
      <c r="X49" s="294">
        <v>0</v>
      </c>
      <c r="Y49" s="294"/>
      <c r="Z49" s="294" t="s">
        <v>467</v>
      </c>
      <c r="AA49" s="294"/>
      <c r="AB49" s="294">
        <v>0</v>
      </c>
      <c r="AC49" s="294">
        <v>0</v>
      </c>
    </row>
    <row r="50" spans="1:29" x14ac:dyDescent="0.25">
      <c r="A50" s="174" t="s">
        <v>149</v>
      </c>
      <c r="B50" s="177" t="s">
        <v>148</v>
      </c>
      <c r="C50" s="294" t="s">
        <v>467</v>
      </c>
      <c r="D50" s="294">
        <v>0</v>
      </c>
      <c r="E50" s="294"/>
      <c r="F50" s="294"/>
      <c r="G50" s="294">
        <v>0</v>
      </c>
      <c r="H50" s="294" t="s">
        <v>467</v>
      </c>
      <c r="I50" s="294"/>
      <c r="J50" s="294">
        <v>0</v>
      </c>
      <c r="K50" s="294"/>
      <c r="L50" s="294" t="s">
        <v>467</v>
      </c>
      <c r="M50" s="294"/>
      <c r="N50" s="294">
        <v>0</v>
      </c>
      <c r="O50" s="294"/>
      <c r="P50" s="294" t="s">
        <v>467</v>
      </c>
      <c r="Q50" s="294"/>
      <c r="R50" s="294">
        <v>0</v>
      </c>
      <c r="S50" s="294"/>
      <c r="T50" s="294" t="s">
        <v>467</v>
      </c>
      <c r="U50" s="294"/>
      <c r="V50" s="294">
        <v>0</v>
      </c>
      <c r="W50" s="294"/>
      <c r="X50" s="294">
        <v>0</v>
      </c>
      <c r="Y50" s="294"/>
      <c r="Z50" s="294" t="s">
        <v>467</v>
      </c>
      <c r="AA50" s="294"/>
      <c r="AB50" s="294">
        <v>0</v>
      </c>
      <c r="AC50" s="294">
        <v>0</v>
      </c>
    </row>
    <row r="51" spans="1:29" ht="35.25" customHeight="1" x14ac:dyDescent="0.25">
      <c r="A51" s="174" t="s">
        <v>147</v>
      </c>
      <c r="B51" s="175" t="s">
        <v>146</v>
      </c>
      <c r="C51" s="294" t="s">
        <v>467</v>
      </c>
      <c r="D51" s="294">
        <v>0</v>
      </c>
      <c r="E51" s="294"/>
      <c r="F51" s="294"/>
      <c r="G51" s="294">
        <v>0</v>
      </c>
      <c r="H51" s="294" t="s">
        <v>467</v>
      </c>
      <c r="I51" s="294"/>
      <c r="J51" s="294">
        <v>0</v>
      </c>
      <c r="K51" s="294"/>
      <c r="L51" s="294" t="s">
        <v>467</v>
      </c>
      <c r="M51" s="294"/>
      <c r="N51" s="294">
        <v>0</v>
      </c>
      <c r="O51" s="294"/>
      <c r="P51" s="294" t="s">
        <v>467</v>
      </c>
      <c r="Q51" s="294"/>
      <c r="R51" s="294">
        <v>0</v>
      </c>
      <c r="S51" s="294"/>
      <c r="T51" s="294" t="s">
        <v>467</v>
      </c>
      <c r="U51" s="294"/>
      <c r="V51" s="294">
        <v>0</v>
      </c>
      <c r="W51" s="294"/>
      <c r="X51" s="294">
        <v>0</v>
      </c>
      <c r="Y51" s="294"/>
      <c r="Z51" s="294" t="s">
        <v>467</v>
      </c>
      <c r="AA51" s="294"/>
      <c r="AB51" s="294">
        <v>0</v>
      </c>
      <c r="AC51" s="294">
        <v>0</v>
      </c>
    </row>
    <row r="52" spans="1:29" ht="31.5" x14ac:dyDescent="0.25">
      <c r="A52" s="174" t="s">
        <v>145</v>
      </c>
      <c r="B52" s="175" t="s">
        <v>144</v>
      </c>
      <c r="C52" s="294" t="s">
        <v>467</v>
      </c>
      <c r="D52" s="294">
        <v>0</v>
      </c>
      <c r="E52" s="294"/>
      <c r="F52" s="294"/>
      <c r="G52" s="294">
        <v>0</v>
      </c>
      <c r="H52" s="294" t="s">
        <v>467</v>
      </c>
      <c r="I52" s="294"/>
      <c r="J52" s="294">
        <v>0</v>
      </c>
      <c r="K52" s="294"/>
      <c r="L52" s="294" t="s">
        <v>467</v>
      </c>
      <c r="M52" s="294"/>
      <c r="N52" s="294">
        <v>0</v>
      </c>
      <c r="O52" s="294"/>
      <c r="P52" s="294" t="s">
        <v>467</v>
      </c>
      <c r="Q52" s="294"/>
      <c r="R52" s="294">
        <v>0</v>
      </c>
      <c r="S52" s="294"/>
      <c r="T52" s="294" t="s">
        <v>467</v>
      </c>
      <c r="U52" s="294"/>
      <c r="V52" s="294">
        <v>0</v>
      </c>
      <c r="W52" s="294"/>
      <c r="X52" s="294">
        <v>0</v>
      </c>
      <c r="Y52" s="294"/>
      <c r="Z52" s="294" t="s">
        <v>467</v>
      </c>
      <c r="AA52" s="294"/>
      <c r="AB52" s="294">
        <v>0</v>
      </c>
      <c r="AC52" s="294">
        <v>0</v>
      </c>
    </row>
    <row r="53" spans="1:29" x14ac:dyDescent="0.25">
      <c r="A53" s="174" t="s">
        <v>143</v>
      </c>
      <c r="B53" s="175" t="s">
        <v>142</v>
      </c>
      <c r="C53" s="294" t="s">
        <v>467</v>
      </c>
      <c r="D53" s="294">
        <v>0.3</v>
      </c>
      <c r="E53" s="294"/>
      <c r="F53" s="294"/>
      <c r="G53" s="294">
        <v>0</v>
      </c>
      <c r="H53" s="294" t="s">
        <v>467</v>
      </c>
      <c r="I53" s="294"/>
      <c r="J53" s="294">
        <v>0</v>
      </c>
      <c r="K53" s="294"/>
      <c r="L53" s="294" t="s">
        <v>467</v>
      </c>
      <c r="M53" s="294"/>
      <c r="N53" s="294">
        <v>0.3</v>
      </c>
      <c r="O53" s="295"/>
      <c r="P53" s="294" t="s">
        <v>467</v>
      </c>
      <c r="Q53" s="294"/>
      <c r="R53" s="294">
        <v>0</v>
      </c>
      <c r="S53" s="294"/>
      <c r="T53" s="294" t="s">
        <v>467</v>
      </c>
      <c r="U53" s="294"/>
      <c r="V53" s="294">
        <v>0</v>
      </c>
      <c r="W53" s="294"/>
      <c r="X53" s="294">
        <v>0</v>
      </c>
      <c r="Y53" s="294"/>
      <c r="Z53" s="294" t="s">
        <v>467</v>
      </c>
      <c r="AA53" s="294"/>
      <c r="AB53" s="294">
        <v>0</v>
      </c>
      <c r="AC53" s="294">
        <v>0.3</v>
      </c>
    </row>
    <row r="54" spans="1:29" x14ac:dyDescent="0.25">
      <c r="A54" s="174" t="s">
        <v>141</v>
      </c>
      <c r="B54" s="175" t="s">
        <v>495</v>
      </c>
      <c r="C54" s="294" t="s">
        <v>467</v>
      </c>
      <c r="D54" s="294">
        <v>0</v>
      </c>
      <c r="E54" s="294"/>
      <c r="F54" s="294"/>
      <c r="G54" s="294">
        <v>0</v>
      </c>
      <c r="H54" s="294" t="s">
        <v>467</v>
      </c>
      <c r="I54" s="294"/>
      <c r="J54" s="294">
        <v>0</v>
      </c>
      <c r="K54" s="294"/>
      <c r="L54" s="294" t="s">
        <v>467</v>
      </c>
      <c r="M54" s="294"/>
      <c r="N54" s="294">
        <v>0</v>
      </c>
      <c r="O54" s="294"/>
      <c r="P54" s="294" t="s">
        <v>467</v>
      </c>
      <c r="Q54" s="294"/>
      <c r="R54" s="294">
        <v>0</v>
      </c>
      <c r="S54" s="294"/>
      <c r="T54" s="294" t="s">
        <v>467</v>
      </c>
      <c r="U54" s="294"/>
      <c r="V54" s="294">
        <v>0</v>
      </c>
      <c r="W54" s="294"/>
      <c r="X54" s="294">
        <v>0</v>
      </c>
      <c r="Y54" s="294"/>
      <c r="Z54" s="294" t="s">
        <v>467</v>
      </c>
      <c r="AA54" s="294"/>
      <c r="AB54" s="294">
        <v>0</v>
      </c>
      <c r="AC54" s="294">
        <v>0</v>
      </c>
    </row>
    <row r="55" spans="1:29" x14ac:dyDescent="0.25">
      <c r="A55" s="174" t="s">
        <v>474</v>
      </c>
      <c r="B55" s="175" t="s">
        <v>496</v>
      </c>
      <c r="C55" s="294" t="s">
        <v>467</v>
      </c>
      <c r="D55" s="294">
        <v>0</v>
      </c>
      <c r="E55" s="294"/>
      <c r="F55" s="294"/>
      <c r="G55" s="294">
        <v>0</v>
      </c>
      <c r="H55" s="294" t="s">
        <v>467</v>
      </c>
      <c r="I55" s="294"/>
      <c r="J55" s="294">
        <v>0</v>
      </c>
      <c r="K55" s="294"/>
      <c r="L55" s="294" t="s">
        <v>467</v>
      </c>
      <c r="M55" s="294"/>
      <c r="N55" s="294">
        <v>0</v>
      </c>
      <c r="O55" s="294"/>
      <c r="P55" s="294" t="s">
        <v>467</v>
      </c>
      <c r="Q55" s="294"/>
      <c r="R55" s="294">
        <v>0</v>
      </c>
      <c r="S55" s="294"/>
      <c r="T55" s="294" t="s">
        <v>467</v>
      </c>
      <c r="U55" s="294"/>
      <c r="V55" s="294">
        <v>0</v>
      </c>
      <c r="W55" s="294"/>
      <c r="X55" s="294">
        <v>0</v>
      </c>
      <c r="Y55" s="294"/>
      <c r="Z55" s="294" t="s">
        <v>467</v>
      </c>
      <c r="AA55" s="294"/>
      <c r="AB55" s="294">
        <v>0</v>
      </c>
      <c r="AC55" s="294">
        <v>0</v>
      </c>
    </row>
    <row r="56" spans="1:29" x14ac:dyDescent="0.25">
      <c r="A56" s="174" t="s">
        <v>475</v>
      </c>
      <c r="B56" s="175" t="s">
        <v>497</v>
      </c>
      <c r="C56" s="294" t="s">
        <v>467</v>
      </c>
      <c r="D56" s="294">
        <v>0</v>
      </c>
      <c r="E56" s="294"/>
      <c r="F56" s="294"/>
      <c r="G56" s="294">
        <v>0</v>
      </c>
      <c r="H56" s="294" t="s">
        <v>467</v>
      </c>
      <c r="I56" s="294"/>
      <c r="J56" s="294">
        <v>0</v>
      </c>
      <c r="K56" s="294"/>
      <c r="L56" s="294" t="s">
        <v>467</v>
      </c>
      <c r="M56" s="294"/>
      <c r="N56" s="294">
        <v>0</v>
      </c>
      <c r="O56" s="294"/>
      <c r="P56" s="294" t="s">
        <v>467</v>
      </c>
      <c r="Q56" s="294"/>
      <c r="R56" s="294">
        <v>0</v>
      </c>
      <c r="S56" s="294"/>
      <c r="T56" s="294" t="s">
        <v>467</v>
      </c>
      <c r="U56" s="294"/>
      <c r="V56" s="294">
        <v>0</v>
      </c>
      <c r="W56" s="294"/>
      <c r="X56" s="294">
        <v>0</v>
      </c>
      <c r="Y56" s="294"/>
      <c r="Z56" s="294" t="s">
        <v>467</v>
      </c>
      <c r="AA56" s="294"/>
      <c r="AB56" s="294">
        <v>0</v>
      </c>
      <c r="AC56" s="294">
        <v>0</v>
      </c>
    </row>
    <row r="57" spans="1:29" x14ac:dyDescent="0.25">
      <c r="A57" s="174" t="s">
        <v>476</v>
      </c>
      <c r="B57" s="175" t="s">
        <v>498</v>
      </c>
      <c r="C57" s="294" t="s">
        <v>467</v>
      </c>
      <c r="D57" s="294">
        <v>0</v>
      </c>
      <c r="E57" s="294"/>
      <c r="F57" s="294"/>
      <c r="G57" s="294">
        <v>0</v>
      </c>
      <c r="H57" s="294" t="s">
        <v>467</v>
      </c>
      <c r="I57" s="294"/>
      <c r="J57" s="294">
        <v>0</v>
      </c>
      <c r="K57" s="294"/>
      <c r="L57" s="294" t="s">
        <v>467</v>
      </c>
      <c r="M57" s="294"/>
      <c r="N57" s="294">
        <v>0</v>
      </c>
      <c r="O57" s="294"/>
      <c r="P57" s="294" t="s">
        <v>467</v>
      </c>
      <c r="Q57" s="294"/>
      <c r="R57" s="294">
        <v>0</v>
      </c>
      <c r="S57" s="294"/>
      <c r="T57" s="294" t="s">
        <v>467</v>
      </c>
      <c r="U57" s="294"/>
      <c r="V57" s="294">
        <v>0</v>
      </c>
      <c r="W57" s="294"/>
      <c r="X57" s="294">
        <v>0</v>
      </c>
      <c r="Y57" s="294"/>
      <c r="Z57" s="294" t="s">
        <v>467</v>
      </c>
      <c r="AA57" s="294"/>
      <c r="AB57" s="294">
        <v>0</v>
      </c>
      <c r="AC57" s="294">
        <v>0</v>
      </c>
    </row>
    <row r="58" spans="1:29" ht="36.75" customHeight="1" x14ac:dyDescent="0.25">
      <c r="A58" s="174" t="s">
        <v>477</v>
      </c>
      <c r="B58" s="175" t="s">
        <v>499</v>
      </c>
      <c r="C58" s="294" t="s">
        <v>467</v>
      </c>
      <c r="D58" s="294">
        <v>0</v>
      </c>
      <c r="E58" s="294"/>
      <c r="F58" s="294"/>
      <c r="G58" s="294">
        <v>0</v>
      </c>
      <c r="H58" s="294" t="s">
        <v>467</v>
      </c>
      <c r="I58" s="294"/>
      <c r="J58" s="294">
        <v>0</v>
      </c>
      <c r="K58" s="294"/>
      <c r="L58" s="294" t="s">
        <v>467</v>
      </c>
      <c r="M58" s="294"/>
      <c r="N58" s="294">
        <v>0</v>
      </c>
      <c r="O58" s="294"/>
      <c r="P58" s="294" t="s">
        <v>467</v>
      </c>
      <c r="Q58" s="294"/>
      <c r="R58" s="294">
        <v>0</v>
      </c>
      <c r="S58" s="294"/>
      <c r="T58" s="294" t="s">
        <v>467</v>
      </c>
      <c r="U58" s="294"/>
      <c r="V58" s="294">
        <v>0</v>
      </c>
      <c r="W58" s="294"/>
      <c r="X58" s="294">
        <v>0</v>
      </c>
      <c r="Y58" s="294"/>
      <c r="Z58" s="294" t="s">
        <v>467</v>
      </c>
      <c r="AA58" s="294"/>
      <c r="AB58" s="294">
        <v>0</v>
      </c>
      <c r="AC58" s="294">
        <v>0</v>
      </c>
    </row>
    <row r="59" spans="1:29" x14ac:dyDescent="0.25">
      <c r="A59" s="174" t="s">
        <v>478</v>
      </c>
      <c r="B59" s="175" t="s">
        <v>500</v>
      </c>
      <c r="C59" s="294" t="s">
        <v>467</v>
      </c>
      <c r="D59" s="294">
        <v>0</v>
      </c>
      <c r="E59" s="294"/>
      <c r="F59" s="294"/>
      <c r="G59" s="294">
        <v>0</v>
      </c>
      <c r="H59" s="294" t="s">
        <v>467</v>
      </c>
      <c r="I59" s="294"/>
      <c r="J59" s="294">
        <v>0</v>
      </c>
      <c r="K59" s="294"/>
      <c r="L59" s="294" t="s">
        <v>467</v>
      </c>
      <c r="M59" s="294"/>
      <c r="N59" s="294">
        <v>0</v>
      </c>
      <c r="O59" s="294"/>
      <c r="P59" s="294" t="s">
        <v>467</v>
      </c>
      <c r="Q59" s="294"/>
      <c r="R59" s="294">
        <v>0</v>
      </c>
      <c r="S59" s="294"/>
      <c r="T59" s="294" t="s">
        <v>467</v>
      </c>
      <c r="U59" s="294"/>
      <c r="V59" s="294">
        <v>0</v>
      </c>
      <c r="W59" s="294"/>
      <c r="X59" s="294">
        <v>0</v>
      </c>
      <c r="Y59" s="294"/>
      <c r="Z59" s="294" t="s">
        <v>467</v>
      </c>
      <c r="AA59" s="294"/>
      <c r="AB59" s="294">
        <v>0</v>
      </c>
      <c r="AC59" s="294">
        <v>0</v>
      </c>
    </row>
    <row r="60" spans="1:29" x14ac:dyDescent="0.25">
      <c r="A60" s="174" t="s">
        <v>479</v>
      </c>
      <c r="B60" s="175" t="s">
        <v>501</v>
      </c>
      <c r="C60" s="294" t="s">
        <v>467</v>
      </c>
      <c r="D60" s="294">
        <v>0</v>
      </c>
      <c r="E60" s="294"/>
      <c r="F60" s="294"/>
      <c r="G60" s="294">
        <v>0</v>
      </c>
      <c r="H60" s="294" t="s">
        <v>467</v>
      </c>
      <c r="I60" s="294"/>
      <c r="J60" s="294">
        <v>0</v>
      </c>
      <c r="K60" s="294"/>
      <c r="L60" s="294" t="s">
        <v>467</v>
      </c>
      <c r="M60" s="294"/>
      <c r="N60" s="294">
        <v>0</v>
      </c>
      <c r="O60" s="294"/>
      <c r="P60" s="294" t="s">
        <v>467</v>
      </c>
      <c r="Q60" s="294"/>
      <c r="R60" s="294">
        <v>0</v>
      </c>
      <c r="S60" s="294"/>
      <c r="T60" s="294" t="s">
        <v>467</v>
      </c>
      <c r="U60" s="294"/>
      <c r="V60" s="294">
        <v>0</v>
      </c>
      <c r="W60" s="294"/>
      <c r="X60" s="294">
        <v>0</v>
      </c>
      <c r="Y60" s="294"/>
      <c r="Z60" s="294" t="s">
        <v>467</v>
      </c>
      <c r="AA60" s="294"/>
      <c r="AB60" s="294">
        <v>0</v>
      </c>
      <c r="AC60" s="294">
        <v>0</v>
      </c>
    </row>
    <row r="61" spans="1:29" s="279" customFormat="1" ht="31.5" x14ac:dyDescent="0.25">
      <c r="A61" s="172" t="s">
        <v>59</v>
      </c>
      <c r="B61" s="173" t="s">
        <v>140</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174" t="s">
        <v>139</v>
      </c>
      <c r="B62" s="175" t="s">
        <v>138</v>
      </c>
      <c r="C62" s="294" t="s">
        <v>467</v>
      </c>
      <c r="D62" s="294">
        <v>2.0387934255999998</v>
      </c>
      <c r="E62" s="294"/>
      <c r="F62" s="294"/>
      <c r="G62" s="294">
        <v>0</v>
      </c>
      <c r="H62" s="294" t="s">
        <v>467</v>
      </c>
      <c r="I62" s="294"/>
      <c r="J62" s="294">
        <v>0</v>
      </c>
      <c r="K62" s="294"/>
      <c r="L62" s="294" t="s">
        <v>467</v>
      </c>
      <c r="M62" s="294"/>
      <c r="N62" s="294">
        <v>2.0387934255999998</v>
      </c>
      <c r="O62" s="295"/>
      <c r="P62" s="294" t="s">
        <v>467</v>
      </c>
      <c r="Q62" s="294"/>
      <c r="R62" s="294">
        <v>0</v>
      </c>
      <c r="S62" s="294"/>
      <c r="T62" s="294" t="s">
        <v>467</v>
      </c>
      <c r="U62" s="294"/>
      <c r="V62" s="294">
        <v>0</v>
      </c>
      <c r="W62" s="294"/>
      <c r="X62" s="294">
        <v>0</v>
      </c>
      <c r="Y62" s="294"/>
      <c r="Z62" s="294" t="s">
        <v>467</v>
      </c>
      <c r="AA62" s="294"/>
      <c r="AB62" s="294">
        <v>0</v>
      </c>
      <c r="AC62" s="294">
        <v>2.0387934255999998</v>
      </c>
    </row>
    <row r="63" spans="1:29" x14ac:dyDescent="0.25">
      <c r="A63" s="174" t="s">
        <v>137</v>
      </c>
      <c r="B63" s="177" t="s">
        <v>131</v>
      </c>
      <c r="C63" s="294"/>
      <c r="D63" s="294"/>
      <c r="E63" s="294"/>
      <c r="F63" s="294"/>
      <c r="G63" s="294">
        <v>0</v>
      </c>
      <c r="H63" s="294" t="s">
        <v>467</v>
      </c>
      <c r="I63" s="294"/>
      <c r="J63" s="294">
        <v>0</v>
      </c>
      <c r="K63" s="294"/>
      <c r="L63" s="294" t="s">
        <v>467</v>
      </c>
      <c r="M63" s="294"/>
      <c r="N63" s="294">
        <v>0</v>
      </c>
      <c r="O63" s="294"/>
      <c r="P63" s="294" t="s">
        <v>467</v>
      </c>
      <c r="Q63" s="294"/>
      <c r="R63" s="294">
        <v>0</v>
      </c>
      <c r="S63" s="294"/>
      <c r="T63" s="294" t="s">
        <v>467</v>
      </c>
      <c r="U63" s="294"/>
      <c r="V63" s="294">
        <v>0</v>
      </c>
      <c r="W63" s="294"/>
      <c r="X63" s="294">
        <v>0</v>
      </c>
      <c r="Y63" s="294"/>
      <c r="Z63" s="294" t="s">
        <v>467</v>
      </c>
      <c r="AA63" s="294"/>
      <c r="AB63" s="294">
        <v>0</v>
      </c>
      <c r="AC63" s="294">
        <v>0</v>
      </c>
    </row>
    <row r="64" spans="1:29" x14ac:dyDescent="0.25">
      <c r="A64" s="174" t="s">
        <v>136</v>
      </c>
      <c r="B64" s="175" t="s">
        <v>130</v>
      </c>
      <c r="C64" s="294"/>
      <c r="D64" s="294"/>
      <c r="E64" s="294"/>
      <c r="F64" s="294"/>
      <c r="G64" s="294">
        <v>0</v>
      </c>
      <c r="H64" s="294" t="s">
        <v>467</v>
      </c>
      <c r="I64" s="294"/>
      <c r="J64" s="294">
        <v>0</v>
      </c>
      <c r="K64" s="294"/>
      <c r="L64" s="294" t="s">
        <v>467</v>
      </c>
      <c r="M64" s="294"/>
      <c r="N64" s="294">
        <v>0</v>
      </c>
      <c r="O64" s="294"/>
      <c r="P64" s="294" t="s">
        <v>467</v>
      </c>
      <c r="Q64" s="294"/>
      <c r="R64" s="294">
        <v>0</v>
      </c>
      <c r="S64" s="294"/>
      <c r="T64" s="294" t="s">
        <v>467</v>
      </c>
      <c r="U64" s="294"/>
      <c r="V64" s="294">
        <v>0</v>
      </c>
      <c r="W64" s="294"/>
      <c r="X64" s="294">
        <v>0</v>
      </c>
      <c r="Y64" s="294"/>
      <c r="Z64" s="294" t="s">
        <v>467</v>
      </c>
      <c r="AA64" s="294"/>
      <c r="AB64" s="294">
        <v>0</v>
      </c>
      <c r="AC64" s="294">
        <v>0</v>
      </c>
    </row>
    <row r="65" spans="1:29" x14ac:dyDescent="0.25">
      <c r="A65" s="174" t="s">
        <v>135</v>
      </c>
      <c r="B65" s="177" t="s">
        <v>129</v>
      </c>
      <c r="C65" s="294"/>
      <c r="D65" s="294"/>
      <c r="E65" s="294"/>
      <c r="F65" s="294"/>
      <c r="G65" s="294">
        <v>0</v>
      </c>
      <c r="H65" s="294" t="s">
        <v>467</v>
      </c>
      <c r="I65" s="294"/>
      <c r="J65" s="294">
        <v>0</v>
      </c>
      <c r="K65" s="294"/>
      <c r="L65" s="294" t="s">
        <v>467</v>
      </c>
      <c r="M65" s="294"/>
      <c r="N65" s="294">
        <v>0</v>
      </c>
      <c r="O65" s="294"/>
      <c r="P65" s="294" t="s">
        <v>467</v>
      </c>
      <c r="Q65" s="294"/>
      <c r="R65" s="294">
        <v>0</v>
      </c>
      <c r="S65" s="294"/>
      <c r="T65" s="294" t="s">
        <v>467</v>
      </c>
      <c r="U65" s="294"/>
      <c r="V65" s="294">
        <v>0</v>
      </c>
      <c r="W65" s="294"/>
      <c r="X65" s="294">
        <v>0</v>
      </c>
      <c r="Y65" s="294"/>
      <c r="Z65" s="294" t="s">
        <v>467</v>
      </c>
      <c r="AA65" s="294"/>
      <c r="AB65" s="294">
        <v>0</v>
      </c>
      <c r="AC65" s="294">
        <v>0</v>
      </c>
    </row>
    <row r="66" spans="1:29" ht="25.5" customHeight="1" x14ac:dyDescent="0.25">
      <c r="A66" s="174" t="s">
        <v>134</v>
      </c>
      <c r="B66" s="177" t="s">
        <v>128</v>
      </c>
      <c r="C66" s="294"/>
      <c r="D66" s="294"/>
      <c r="E66" s="294"/>
      <c r="F66" s="294"/>
      <c r="G66" s="294">
        <v>0</v>
      </c>
      <c r="H66" s="294" t="s">
        <v>467</v>
      </c>
      <c r="I66" s="294"/>
      <c r="J66" s="294">
        <v>0</v>
      </c>
      <c r="K66" s="294"/>
      <c r="L66" s="294" t="s">
        <v>467</v>
      </c>
      <c r="M66" s="294"/>
      <c r="N66" s="294">
        <v>0.3</v>
      </c>
      <c r="O66" s="295"/>
      <c r="P66" s="294" t="s">
        <v>467</v>
      </c>
      <c r="Q66" s="294"/>
      <c r="R66" s="294">
        <v>0</v>
      </c>
      <c r="S66" s="294"/>
      <c r="T66" s="294" t="s">
        <v>467</v>
      </c>
      <c r="U66" s="294"/>
      <c r="V66" s="294">
        <v>0</v>
      </c>
      <c r="W66" s="294"/>
      <c r="X66" s="294">
        <v>0</v>
      </c>
      <c r="Y66" s="294"/>
      <c r="Z66" s="294" t="s">
        <v>467</v>
      </c>
      <c r="AA66" s="294"/>
      <c r="AB66" s="294">
        <v>0</v>
      </c>
      <c r="AC66" s="294">
        <v>0.3</v>
      </c>
    </row>
    <row r="67" spans="1:29" x14ac:dyDescent="0.25">
      <c r="A67" s="174" t="s">
        <v>133</v>
      </c>
      <c r="B67" s="177" t="s">
        <v>495</v>
      </c>
      <c r="C67" s="294"/>
      <c r="D67" s="294"/>
      <c r="E67" s="294"/>
      <c r="F67" s="294"/>
      <c r="G67" s="294">
        <v>0</v>
      </c>
      <c r="H67" s="294" t="s">
        <v>467</v>
      </c>
      <c r="I67" s="294"/>
      <c r="J67" s="294">
        <v>0</v>
      </c>
      <c r="K67" s="294"/>
      <c r="L67" s="294" t="s">
        <v>467</v>
      </c>
      <c r="M67" s="294"/>
      <c r="N67" s="294">
        <v>0</v>
      </c>
      <c r="O67" s="294"/>
      <c r="P67" s="294" t="s">
        <v>467</v>
      </c>
      <c r="Q67" s="294"/>
      <c r="R67" s="294">
        <v>0</v>
      </c>
      <c r="S67" s="294"/>
      <c r="T67" s="294" t="s">
        <v>467</v>
      </c>
      <c r="U67" s="294"/>
      <c r="V67" s="294">
        <v>0</v>
      </c>
      <c r="W67" s="294"/>
      <c r="X67" s="294">
        <v>0</v>
      </c>
      <c r="Y67" s="294"/>
      <c r="Z67" s="294" t="s">
        <v>467</v>
      </c>
      <c r="AA67" s="294"/>
      <c r="AB67" s="294">
        <v>0</v>
      </c>
      <c r="AC67" s="294">
        <v>0</v>
      </c>
    </row>
    <row r="68" spans="1:29" ht="22.5" customHeight="1" x14ac:dyDescent="0.25">
      <c r="A68" s="174" t="s">
        <v>480</v>
      </c>
      <c r="B68" s="177" t="s">
        <v>496</v>
      </c>
      <c r="C68" s="294"/>
      <c r="D68" s="294"/>
      <c r="E68" s="294"/>
      <c r="F68" s="294"/>
      <c r="G68" s="294">
        <v>0</v>
      </c>
      <c r="H68" s="294" t="s">
        <v>467</v>
      </c>
      <c r="I68" s="294"/>
      <c r="J68" s="294">
        <v>0</v>
      </c>
      <c r="K68" s="294"/>
      <c r="L68" s="294" t="s">
        <v>467</v>
      </c>
      <c r="M68" s="294"/>
      <c r="N68" s="294">
        <v>0</v>
      </c>
      <c r="O68" s="294"/>
      <c r="P68" s="294" t="s">
        <v>467</v>
      </c>
      <c r="Q68" s="294"/>
      <c r="R68" s="294">
        <v>0</v>
      </c>
      <c r="S68" s="294"/>
      <c r="T68" s="294" t="s">
        <v>467</v>
      </c>
      <c r="U68" s="294"/>
      <c r="V68" s="294">
        <v>0</v>
      </c>
      <c r="W68" s="294"/>
      <c r="X68" s="294">
        <v>0</v>
      </c>
      <c r="Y68" s="294"/>
      <c r="Z68" s="294" t="s">
        <v>467</v>
      </c>
      <c r="AA68" s="294"/>
      <c r="AB68" s="294">
        <v>0</v>
      </c>
      <c r="AC68" s="294">
        <v>0</v>
      </c>
    </row>
    <row r="69" spans="1:29" x14ac:dyDescent="0.25">
      <c r="A69" s="174" t="s">
        <v>481</v>
      </c>
      <c r="B69" s="177" t="s">
        <v>497</v>
      </c>
      <c r="C69" s="294"/>
      <c r="D69" s="294"/>
      <c r="E69" s="294"/>
      <c r="F69" s="294"/>
      <c r="G69" s="294">
        <v>0</v>
      </c>
      <c r="H69" s="294" t="s">
        <v>467</v>
      </c>
      <c r="I69" s="294"/>
      <c r="J69" s="294">
        <v>0</v>
      </c>
      <c r="K69" s="294"/>
      <c r="L69" s="294" t="s">
        <v>467</v>
      </c>
      <c r="M69" s="294"/>
      <c r="N69" s="294">
        <v>0</v>
      </c>
      <c r="O69" s="294"/>
      <c r="P69" s="294" t="s">
        <v>467</v>
      </c>
      <c r="Q69" s="294"/>
      <c r="R69" s="294">
        <v>0</v>
      </c>
      <c r="S69" s="294"/>
      <c r="T69" s="294" t="s">
        <v>467</v>
      </c>
      <c r="U69" s="294"/>
      <c r="V69" s="294">
        <v>0</v>
      </c>
      <c r="W69" s="294"/>
      <c r="X69" s="294">
        <v>0</v>
      </c>
      <c r="Y69" s="294"/>
      <c r="Z69" s="294" t="s">
        <v>467</v>
      </c>
      <c r="AA69" s="294"/>
      <c r="AB69" s="294">
        <v>0</v>
      </c>
      <c r="AC69" s="294">
        <v>0</v>
      </c>
    </row>
    <row r="70" spans="1:29" ht="19.5" customHeight="1" x14ac:dyDescent="0.25">
      <c r="A70" s="174" t="s">
        <v>482</v>
      </c>
      <c r="B70" s="177" t="s">
        <v>498</v>
      </c>
      <c r="C70" s="294"/>
      <c r="D70" s="294"/>
      <c r="E70" s="294"/>
      <c r="F70" s="294"/>
      <c r="G70" s="294">
        <v>0</v>
      </c>
      <c r="H70" s="294" t="s">
        <v>467</v>
      </c>
      <c r="I70" s="294"/>
      <c r="J70" s="294">
        <v>0</v>
      </c>
      <c r="K70" s="294"/>
      <c r="L70" s="294" t="s">
        <v>467</v>
      </c>
      <c r="M70" s="294"/>
      <c r="N70" s="294">
        <v>0</v>
      </c>
      <c r="O70" s="294"/>
      <c r="P70" s="294" t="s">
        <v>467</v>
      </c>
      <c r="Q70" s="294"/>
      <c r="R70" s="294">
        <v>0</v>
      </c>
      <c r="S70" s="294"/>
      <c r="T70" s="294" t="s">
        <v>467</v>
      </c>
      <c r="U70" s="294"/>
      <c r="V70" s="294">
        <v>0</v>
      </c>
      <c r="W70" s="294"/>
      <c r="X70" s="294">
        <v>0</v>
      </c>
      <c r="Y70" s="294"/>
      <c r="Z70" s="294" t="s">
        <v>467</v>
      </c>
      <c r="AA70" s="294"/>
      <c r="AB70" s="294">
        <v>0</v>
      </c>
      <c r="AC70" s="294">
        <v>0</v>
      </c>
    </row>
    <row r="71" spans="1:29" x14ac:dyDescent="0.25">
      <c r="A71" s="174" t="s">
        <v>483</v>
      </c>
      <c r="B71" s="177" t="s">
        <v>499</v>
      </c>
      <c r="C71" s="294"/>
      <c r="D71" s="294"/>
      <c r="E71" s="294"/>
      <c r="F71" s="294"/>
      <c r="G71" s="294">
        <v>0</v>
      </c>
      <c r="H71" s="294" t="s">
        <v>467</v>
      </c>
      <c r="I71" s="294"/>
      <c r="J71" s="294">
        <v>0</v>
      </c>
      <c r="K71" s="294"/>
      <c r="L71" s="294" t="s">
        <v>467</v>
      </c>
      <c r="M71" s="294"/>
      <c r="N71" s="294">
        <v>0</v>
      </c>
      <c r="O71" s="294"/>
      <c r="P71" s="294" t="s">
        <v>467</v>
      </c>
      <c r="Q71" s="294"/>
      <c r="R71" s="294">
        <v>0</v>
      </c>
      <c r="S71" s="294"/>
      <c r="T71" s="294" t="s">
        <v>467</v>
      </c>
      <c r="U71" s="294"/>
      <c r="V71" s="294">
        <v>0</v>
      </c>
      <c r="W71" s="294"/>
      <c r="X71" s="294">
        <v>0</v>
      </c>
      <c r="Y71" s="294"/>
      <c r="Z71" s="294" t="s">
        <v>467</v>
      </c>
      <c r="AA71" s="294"/>
      <c r="AB71" s="294">
        <v>0</v>
      </c>
      <c r="AC71" s="294">
        <v>0</v>
      </c>
    </row>
    <row r="72" spans="1:29" ht="15.75" customHeight="1" x14ac:dyDescent="0.25">
      <c r="A72" s="174" t="s">
        <v>484</v>
      </c>
      <c r="B72" s="177" t="s">
        <v>500</v>
      </c>
      <c r="C72" s="294"/>
      <c r="D72" s="294"/>
      <c r="E72" s="294"/>
      <c r="F72" s="294"/>
      <c r="G72" s="294">
        <v>0</v>
      </c>
      <c r="H72" s="294" t="s">
        <v>467</v>
      </c>
      <c r="I72" s="294"/>
      <c r="J72" s="294">
        <v>0</v>
      </c>
      <c r="K72" s="294"/>
      <c r="L72" s="294" t="s">
        <v>467</v>
      </c>
      <c r="M72" s="294"/>
      <c r="N72" s="294">
        <v>0</v>
      </c>
      <c r="O72" s="294"/>
      <c r="P72" s="294" t="s">
        <v>467</v>
      </c>
      <c r="Q72" s="294"/>
      <c r="R72" s="294">
        <v>0</v>
      </c>
      <c r="S72" s="294"/>
      <c r="T72" s="294" t="s">
        <v>467</v>
      </c>
      <c r="U72" s="294"/>
      <c r="V72" s="294">
        <v>0</v>
      </c>
      <c r="W72" s="294"/>
      <c r="X72" s="294">
        <v>0</v>
      </c>
      <c r="Y72" s="294"/>
      <c r="Z72" s="294" t="s">
        <v>467</v>
      </c>
      <c r="AA72" s="294"/>
      <c r="AB72" s="294">
        <v>0</v>
      </c>
      <c r="AC72" s="294">
        <v>0</v>
      </c>
    </row>
    <row r="73" spans="1:29" ht="26.25" customHeight="1" x14ac:dyDescent="0.25">
      <c r="A73" s="174" t="s">
        <v>485</v>
      </c>
      <c r="B73" s="177" t="s">
        <v>501</v>
      </c>
      <c r="C73" s="294"/>
      <c r="D73" s="294"/>
      <c r="E73" s="294"/>
      <c r="F73" s="294"/>
      <c r="G73" s="294">
        <v>0</v>
      </c>
      <c r="H73" s="294" t="s">
        <v>467</v>
      </c>
      <c r="I73" s="294"/>
      <c r="J73" s="294">
        <v>0</v>
      </c>
      <c r="K73" s="294"/>
      <c r="L73" s="294" t="s">
        <v>467</v>
      </c>
      <c r="M73" s="294"/>
      <c r="N73" s="294">
        <v>0</v>
      </c>
      <c r="O73" s="294"/>
      <c r="P73" s="294" t="s">
        <v>467</v>
      </c>
      <c r="Q73" s="294"/>
      <c r="R73" s="294">
        <v>0</v>
      </c>
      <c r="S73" s="294"/>
      <c r="T73" s="294" t="s">
        <v>467</v>
      </c>
      <c r="U73" s="294"/>
      <c r="V73" s="294">
        <v>0</v>
      </c>
      <c r="W73" s="294"/>
      <c r="X73" s="294">
        <v>0</v>
      </c>
      <c r="Y73" s="294"/>
      <c r="Z73" s="294" t="s">
        <v>467</v>
      </c>
      <c r="AA73" s="294"/>
      <c r="AB73" s="294">
        <v>0</v>
      </c>
      <c r="AC73" s="294">
        <v>0</v>
      </c>
    </row>
    <row r="74" spans="1:29" s="279" customFormat="1" ht="51.75" customHeight="1" x14ac:dyDescent="0.25">
      <c r="A74" s="172" t="s">
        <v>58</v>
      </c>
      <c r="B74" s="178" t="s">
        <v>227</v>
      </c>
      <c r="C74" s="294"/>
      <c r="D74" s="294"/>
      <c r="E74" s="294"/>
      <c r="F74" s="294"/>
      <c r="G74" s="294">
        <v>0</v>
      </c>
      <c r="H74" s="294" t="s">
        <v>467</v>
      </c>
      <c r="I74" s="294"/>
      <c r="J74" s="294">
        <v>0</v>
      </c>
      <c r="K74" s="294"/>
      <c r="L74" s="294" t="s">
        <v>467</v>
      </c>
      <c r="M74" s="294"/>
      <c r="N74" s="294">
        <v>0</v>
      </c>
      <c r="O74" s="294"/>
      <c r="P74" s="294" t="s">
        <v>467</v>
      </c>
      <c r="Q74" s="294"/>
      <c r="R74" s="294">
        <v>0</v>
      </c>
      <c r="S74" s="294"/>
      <c r="T74" s="294" t="s">
        <v>467</v>
      </c>
      <c r="U74" s="294"/>
      <c r="V74" s="294">
        <v>0</v>
      </c>
      <c r="W74" s="294"/>
      <c r="X74" s="294">
        <v>0</v>
      </c>
      <c r="Y74" s="294"/>
      <c r="Z74" s="294" t="s">
        <v>467</v>
      </c>
      <c r="AA74" s="294"/>
      <c r="AB74" s="294">
        <v>0</v>
      </c>
      <c r="AC74" s="294">
        <v>0</v>
      </c>
    </row>
    <row r="75" spans="1:29" s="279" customFormat="1" ht="21.75" customHeight="1" x14ac:dyDescent="0.25">
      <c r="A75" s="172" t="s">
        <v>56</v>
      </c>
      <c r="B75" s="173" t="s">
        <v>132</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23.25" customHeight="1" x14ac:dyDescent="0.25">
      <c r="A76" s="174" t="s">
        <v>222</v>
      </c>
      <c r="B76" s="175" t="s">
        <v>494</v>
      </c>
      <c r="C76" s="294"/>
      <c r="D76" s="179"/>
      <c r="E76" s="179"/>
      <c r="F76" s="179"/>
      <c r="G76" s="294">
        <v>0</v>
      </c>
      <c r="H76" s="294" t="s">
        <v>467</v>
      </c>
      <c r="I76" s="294"/>
      <c r="J76" s="294">
        <v>0</v>
      </c>
      <c r="K76" s="294"/>
      <c r="L76" s="294" t="s">
        <v>467</v>
      </c>
      <c r="M76" s="294"/>
      <c r="N76" s="294">
        <v>0</v>
      </c>
      <c r="O76" s="179"/>
      <c r="P76" s="294" t="s">
        <v>467</v>
      </c>
      <c r="Q76" s="294"/>
      <c r="R76" s="294">
        <v>0</v>
      </c>
      <c r="S76" s="179"/>
      <c r="T76" s="294" t="s">
        <v>467</v>
      </c>
      <c r="U76" s="294"/>
      <c r="V76" s="294">
        <v>0</v>
      </c>
      <c r="W76" s="179"/>
      <c r="X76" s="294">
        <v>0</v>
      </c>
      <c r="Y76" s="294"/>
      <c r="Z76" s="294" t="s">
        <v>467</v>
      </c>
      <c r="AA76" s="179"/>
      <c r="AB76" s="294">
        <v>0</v>
      </c>
      <c r="AC76" s="294">
        <v>0</v>
      </c>
    </row>
    <row r="77" spans="1:29" ht="18.75" customHeight="1" x14ac:dyDescent="0.25">
      <c r="A77" s="174" t="s">
        <v>223</v>
      </c>
      <c r="B77" s="177" t="s">
        <v>492</v>
      </c>
      <c r="C77" s="294"/>
      <c r="D77" s="294"/>
      <c r="E77" s="294"/>
      <c r="F77" s="294"/>
      <c r="G77" s="294">
        <v>0</v>
      </c>
      <c r="H77" s="294" t="s">
        <v>467</v>
      </c>
      <c r="I77" s="294"/>
      <c r="J77" s="294">
        <v>0</v>
      </c>
      <c r="K77" s="294"/>
      <c r="L77" s="294" t="s">
        <v>467</v>
      </c>
      <c r="M77" s="294"/>
      <c r="N77" s="294">
        <v>0</v>
      </c>
      <c r="O77" s="294"/>
      <c r="P77" s="294" t="s">
        <v>467</v>
      </c>
      <c r="Q77" s="294"/>
      <c r="R77" s="294">
        <v>0</v>
      </c>
      <c r="S77" s="294"/>
      <c r="T77" s="294" t="s">
        <v>467</v>
      </c>
      <c r="U77" s="294"/>
      <c r="V77" s="294">
        <v>0</v>
      </c>
      <c r="W77" s="294"/>
      <c r="X77" s="294">
        <v>0</v>
      </c>
      <c r="Y77" s="294"/>
      <c r="Z77" s="294" t="s">
        <v>467</v>
      </c>
      <c r="AA77" s="294"/>
      <c r="AB77" s="294">
        <v>0</v>
      </c>
      <c r="AC77" s="294">
        <v>0</v>
      </c>
    </row>
    <row r="78" spans="1:29" x14ac:dyDescent="0.25">
      <c r="A78" s="174" t="s">
        <v>224</v>
      </c>
      <c r="B78" s="177" t="s">
        <v>148</v>
      </c>
      <c r="C78" s="294"/>
      <c r="D78" s="294"/>
      <c r="E78" s="294"/>
      <c r="F78" s="294"/>
      <c r="G78" s="294">
        <v>0</v>
      </c>
      <c r="H78" s="294" t="s">
        <v>467</v>
      </c>
      <c r="I78" s="294"/>
      <c r="J78" s="294">
        <v>0</v>
      </c>
      <c r="K78" s="294"/>
      <c r="L78" s="294" t="s">
        <v>467</v>
      </c>
      <c r="M78" s="294"/>
      <c r="N78" s="294">
        <v>0</v>
      </c>
      <c r="O78" s="294"/>
      <c r="P78" s="294" t="s">
        <v>467</v>
      </c>
      <c r="Q78" s="294"/>
      <c r="R78" s="294">
        <v>0</v>
      </c>
      <c r="S78" s="294"/>
      <c r="T78" s="294" t="s">
        <v>467</v>
      </c>
      <c r="U78" s="294"/>
      <c r="V78" s="294">
        <v>0</v>
      </c>
      <c r="W78" s="294"/>
      <c r="X78" s="294">
        <v>0</v>
      </c>
      <c r="Y78" s="294"/>
      <c r="Z78" s="294" t="s">
        <v>467</v>
      </c>
      <c r="AA78" s="294"/>
      <c r="AB78" s="294">
        <v>0</v>
      </c>
      <c r="AC78" s="294">
        <v>0</v>
      </c>
    </row>
    <row r="79" spans="1:29" x14ac:dyDescent="0.25">
      <c r="A79" s="174" t="s">
        <v>225</v>
      </c>
      <c r="B79" s="175" t="s">
        <v>502</v>
      </c>
      <c r="C79" s="294"/>
      <c r="D79" s="294"/>
      <c r="E79" s="294"/>
      <c r="F79" s="294"/>
      <c r="G79" s="294">
        <v>0</v>
      </c>
      <c r="H79" s="294" t="s">
        <v>467</v>
      </c>
      <c r="I79" s="294"/>
      <c r="J79" s="294">
        <v>0</v>
      </c>
      <c r="K79" s="294"/>
      <c r="L79" s="294" t="s">
        <v>467</v>
      </c>
      <c r="M79" s="294"/>
      <c r="N79" s="294">
        <v>0</v>
      </c>
      <c r="O79" s="294"/>
      <c r="P79" s="294" t="s">
        <v>467</v>
      </c>
      <c r="Q79" s="294"/>
      <c r="R79" s="294">
        <v>0</v>
      </c>
      <c r="S79" s="294"/>
      <c r="T79" s="294" t="s">
        <v>467</v>
      </c>
      <c r="U79" s="294"/>
      <c r="V79" s="294">
        <v>0</v>
      </c>
      <c r="W79" s="294"/>
      <c r="X79" s="294">
        <v>0</v>
      </c>
      <c r="Y79" s="294"/>
      <c r="Z79" s="294" t="s">
        <v>467</v>
      </c>
      <c r="AA79" s="294"/>
      <c r="AB79" s="294">
        <v>0</v>
      </c>
      <c r="AC79" s="294">
        <v>0</v>
      </c>
    </row>
    <row r="80" spans="1:29" x14ac:dyDescent="0.25">
      <c r="A80" s="174" t="s">
        <v>226</v>
      </c>
      <c r="B80" s="175" t="s">
        <v>495</v>
      </c>
      <c r="C80" s="294"/>
      <c r="D80" s="179"/>
      <c r="E80" s="179"/>
      <c r="F80" s="179"/>
      <c r="G80" s="294">
        <v>0</v>
      </c>
      <c r="H80" s="294" t="s">
        <v>467</v>
      </c>
      <c r="I80" s="294"/>
      <c r="J80" s="294">
        <v>0</v>
      </c>
      <c r="K80" s="294"/>
      <c r="L80" s="294" t="s">
        <v>467</v>
      </c>
      <c r="M80" s="294"/>
      <c r="N80" s="294">
        <v>0</v>
      </c>
      <c r="O80" s="179"/>
      <c r="P80" s="294" t="s">
        <v>467</v>
      </c>
      <c r="Q80" s="294"/>
      <c r="R80" s="294">
        <v>0</v>
      </c>
      <c r="S80" s="179"/>
      <c r="T80" s="294" t="s">
        <v>467</v>
      </c>
      <c r="U80" s="294"/>
      <c r="V80" s="294">
        <v>0</v>
      </c>
      <c r="W80" s="179"/>
      <c r="X80" s="294">
        <v>0</v>
      </c>
      <c r="Y80" s="294"/>
      <c r="Z80" s="294" t="s">
        <v>467</v>
      </c>
      <c r="AA80" s="179"/>
      <c r="AB80" s="294">
        <v>0</v>
      </c>
      <c r="AC80" s="294">
        <v>0</v>
      </c>
    </row>
    <row r="81" spans="1:29" x14ac:dyDescent="0.25">
      <c r="A81" s="174" t="s">
        <v>486</v>
      </c>
      <c r="B81" s="175" t="s">
        <v>496</v>
      </c>
      <c r="C81" s="294"/>
      <c r="D81" s="179"/>
      <c r="E81" s="179"/>
      <c r="F81" s="179"/>
      <c r="G81" s="294">
        <v>0</v>
      </c>
      <c r="H81" s="294" t="s">
        <v>467</v>
      </c>
      <c r="I81" s="294"/>
      <c r="J81" s="294">
        <v>0</v>
      </c>
      <c r="K81" s="294"/>
      <c r="L81" s="294" t="s">
        <v>467</v>
      </c>
      <c r="M81" s="294"/>
      <c r="N81" s="294">
        <v>0</v>
      </c>
      <c r="O81" s="179"/>
      <c r="P81" s="294" t="s">
        <v>467</v>
      </c>
      <c r="Q81" s="294"/>
      <c r="R81" s="294">
        <v>0</v>
      </c>
      <c r="S81" s="179"/>
      <c r="T81" s="294" t="s">
        <v>467</v>
      </c>
      <c r="U81" s="294"/>
      <c r="V81" s="294">
        <v>0</v>
      </c>
      <c r="W81" s="179"/>
      <c r="X81" s="294">
        <v>0</v>
      </c>
      <c r="Y81" s="294"/>
      <c r="Z81" s="294" t="s">
        <v>467</v>
      </c>
      <c r="AA81" s="179"/>
      <c r="AB81" s="294">
        <v>0</v>
      </c>
      <c r="AC81" s="294">
        <v>0</v>
      </c>
    </row>
    <row r="82" spans="1:29" x14ac:dyDescent="0.25">
      <c r="A82" s="174" t="s">
        <v>487</v>
      </c>
      <c r="B82" s="175" t="s">
        <v>497</v>
      </c>
      <c r="C82" s="294"/>
      <c r="D82" s="179"/>
      <c r="E82" s="179"/>
      <c r="F82" s="179"/>
      <c r="G82" s="294">
        <v>0</v>
      </c>
      <c r="H82" s="294" t="s">
        <v>467</v>
      </c>
      <c r="I82" s="294"/>
      <c r="J82" s="294">
        <v>0</v>
      </c>
      <c r="K82" s="294"/>
      <c r="L82" s="294" t="s">
        <v>467</v>
      </c>
      <c r="M82" s="294"/>
      <c r="N82" s="294">
        <v>0</v>
      </c>
      <c r="O82" s="179"/>
      <c r="P82" s="294" t="s">
        <v>467</v>
      </c>
      <c r="Q82" s="294"/>
      <c r="R82" s="294">
        <v>0</v>
      </c>
      <c r="S82" s="179"/>
      <c r="T82" s="294" t="s">
        <v>467</v>
      </c>
      <c r="U82" s="294"/>
      <c r="V82" s="294">
        <v>0</v>
      </c>
      <c r="W82" s="179"/>
      <c r="X82" s="294">
        <v>0</v>
      </c>
      <c r="Y82" s="294"/>
      <c r="Z82" s="294" t="s">
        <v>467</v>
      </c>
      <c r="AA82" s="179"/>
      <c r="AB82" s="294">
        <v>0</v>
      </c>
      <c r="AC82" s="294">
        <v>0</v>
      </c>
    </row>
    <row r="83" spans="1:29" x14ac:dyDescent="0.25">
      <c r="A83" s="174" t="s">
        <v>488</v>
      </c>
      <c r="B83" s="175" t="s">
        <v>498</v>
      </c>
      <c r="C83" s="294"/>
      <c r="D83" s="179"/>
      <c r="E83" s="179"/>
      <c r="F83" s="179"/>
      <c r="G83" s="294">
        <v>0</v>
      </c>
      <c r="H83" s="294" t="s">
        <v>467</v>
      </c>
      <c r="I83" s="294"/>
      <c r="J83" s="294">
        <v>0</v>
      </c>
      <c r="K83" s="294"/>
      <c r="L83" s="294" t="s">
        <v>467</v>
      </c>
      <c r="M83" s="294"/>
      <c r="N83" s="294">
        <v>0</v>
      </c>
      <c r="O83" s="179"/>
      <c r="P83" s="294" t="s">
        <v>467</v>
      </c>
      <c r="Q83" s="294"/>
      <c r="R83" s="294">
        <v>0</v>
      </c>
      <c r="S83" s="179"/>
      <c r="T83" s="294" t="s">
        <v>467</v>
      </c>
      <c r="U83" s="294"/>
      <c r="V83" s="294">
        <v>0</v>
      </c>
      <c r="W83" s="179"/>
      <c r="X83" s="294">
        <v>0</v>
      </c>
      <c r="Y83" s="294"/>
      <c r="Z83" s="294" t="s">
        <v>467</v>
      </c>
      <c r="AA83" s="179"/>
      <c r="AB83" s="294">
        <v>0</v>
      </c>
      <c r="AC83" s="294">
        <v>0</v>
      </c>
    </row>
    <row r="84" spans="1:29" x14ac:dyDescent="0.25">
      <c r="A84" s="174" t="s">
        <v>489</v>
      </c>
      <c r="B84" s="175" t="s">
        <v>499</v>
      </c>
      <c r="C84" s="294"/>
      <c r="D84" s="179"/>
      <c r="E84" s="179"/>
      <c r="F84" s="179"/>
      <c r="G84" s="294">
        <v>0</v>
      </c>
      <c r="H84" s="294" t="s">
        <v>467</v>
      </c>
      <c r="I84" s="294"/>
      <c r="J84" s="294">
        <v>0</v>
      </c>
      <c r="K84" s="294"/>
      <c r="L84" s="294" t="s">
        <v>467</v>
      </c>
      <c r="M84" s="294"/>
      <c r="N84" s="294">
        <v>0</v>
      </c>
      <c r="O84" s="179"/>
      <c r="P84" s="294" t="s">
        <v>467</v>
      </c>
      <c r="Q84" s="294"/>
      <c r="R84" s="294">
        <v>0</v>
      </c>
      <c r="S84" s="179"/>
      <c r="T84" s="294" t="s">
        <v>467</v>
      </c>
      <c r="U84" s="294"/>
      <c r="V84" s="294">
        <v>0</v>
      </c>
      <c r="W84" s="179"/>
      <c r="X84" s="294">
        <v>0</v>
      </c>
      <c r="Y84" s="294"/>
      <c r="Z84" s="294" t="s">
        <v>467</v>
      </c>
      <c r="AA84" s="179"/>
      <c r="AB84" s="294">
        <v>0</v>
      </c>
      <c r="AC84" s="294">
        <v>0</v>
      </c>
    </row>
    <row r="85" spans="1:29" x14ac:dyDescent="0.25">
      <c r="A85" s="174" t="s">
        <v>490</v>
      </c>
      <c r="B85" s="175" t="s">
        <v>500</v>
      </c>
      <c r="C85" s="294"/>
      <c r="D85" s="179"/>
      <c r="E85" s="179"/>
      <c r="F85" s="179"/>
      <c r="G85" s="294">
        <v>0</v>
      </c>
      <c r="H85" s="294" t="s">
        <v>467</v>
      </c>
      <c r="I85" s="294"/>
      <c r="J85" s="294">
        <v>0</v>
      </c>
      <c r="K85" s="294"/>
      <c r="L85" s="294" t="s">
        <v>467</v>
      </c>
      <c r="M85" s="294"/>
      <c r="N85" s="294">
        <v>0</v>
      </c>
      <c r="O85" s="179"/>
      <c r="P85" s="294" t="s">
        <v>467</v>
      </c>
      <c r="Q85" s="294"/>
      <c r="R85" s="294">
        <v>0</v>
      </c>
      <c r="S85" s="179"/>
      <c r="T85" s="294" t="s">
        <v>467</v>
      </c>
      <c r="U85" s="294"/>
      <c r="V85" s="294">
        <v>0</v>
      </c>
      <c r="W85" s="179"/>
      <c r="X85" s="294">
        <v>0</v>
      </c>
      <c r="Y85" s="294"/>
      <c r="Z85" s="294" t="s">
        <v>467</v>
      </c>
      <c r="AA85" s="179"/>
      <c r="AB85" s="294">
        <v>0</v>
      </c>
      <c r="AC85" s="294">
        <v>0</v>
      </c>
    </row>
    <row r="86" spans="1:29" x14ac:dyDescent="0.25">
      <c r="A86" s="174" t="s">
        <v>491</v>
      </c>
      <c r="B86" s="175" t="s">
        <v>501</v>
      </c>
      <c r="C86" s="294"/>
      <c r="D86" s="179"/>
      <c r="E86" s="179"/>
      <c r="F86" s="179"/>
      <c r="G86" s="294">
        <v>0</v>
      </c>
      <c r="H86" s="294" t="s">
        <v>467</v>
      </c>
      <c r="I86" s="294"/>
      <c r="J86" s="294">
        <v>0</v>
      </c>
      <c r="K86" s="294"/>
      <c r="L86" s="294" t="s">
        <v>467</v>
      </c>
      <c r="M86" s="294"/>
      <c r="N86" s="294">
        <v>0</v>
      </c>
      <c r="O86" s="179"/>
      <c r="P86" s="294" t="s">
        <v>467</v>
      </c>
      <c r="Q86" s="294"/>
      <c r="R86" s="294">
        <v>0</v>
      </c>
      <c r="S86" s="179"/>
      <c r="T86" s="294" t="s">
        <v>467</v>
      </c>
      <c r="U86" s="294"/>
      <c r="V86" s="294">
        <v>0</v>
      </c>
      <c r="W86" s="179"/>
      <c r="X86" s="294">
        <v>0</v>
      </c>
      <c r="Y86" s="294"/>
      <c r="Z86" s="294" t="s">
        <v>467</v>
      </c>
      <c r="AA86" s="179"/>
      <c r="AB86" s="294">
        <v>0</v>
      </c>
      <c r="AC86" s="294">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31" t="str">
        <f>'6.2. Паспорт фин осв ввод'!A11:AA11</f>
        <v>O_NS2000.KL.0003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31"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95" t="s">
        <v>433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6" customFormat="1" ht="58.5" customHeight="1" x14ac:dyDescent="0.25">
      <c r="A22" s="486" t="s">
        <v>52</v>
      </c>
      <c r="B22" s="497" t="s">
        <v>24</v>
      </c>
      <c r="C22" s="486" t="s">
        <v>51</v>
      </c>
      <c r="D22" s="486" t="s">
        <v>50</v>
      </c>
      <c r="E22" s="500" t="s">
        <v>444</v>
      </c>
      <c r="F22" s="501"/>
      <c r="G22" s="501"/>
      <c r="H22" s="501"/>
      <c r="I22" s="501"/>
      <c r="J22" s="501"/>
      <c r="K22" s="501"/>
      <c r="L22" s="502"/>
      <c r="M22" s="486" t="s">
        <v>49</v>
      </c>
      <c r="N22" s="486" t="s">
        <v>48</v>
      </c>
      <c r="O22" s="486" t="s">
        <v>47</v>
      </c>
      <c r="P22" s="481" t="s">
        <v>235</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8" s="26" customFormat="1" ht="64.5" customHeight="1" x14ac:dyDescent="0.25">
      <c r="A23" s="496"/>
      <c r="B23" s="498"/>
      <c r="C23" s="496"/>
      <c r="D23" s="496"/>
      <c r="E23" s="491" t="s">
        <v>23</v>
      </c>
      <c r="F23" s="482" t="s">
        <v>131</v>
      </c>
      <c r="G23" s="482" t="s">
        <v>130</v>
      </c>
      <c r="H23" s="482" t="s">
        <v>129</v>
      </c>
      <c r="I23" s="484" t="s">
        <v>356</v>
      </c>
      <c r="J23" s="484" t="s">
        <v>357</v>
      </c>
      <c r="K23" s="484" t="s">
        <v>358</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8" s="26"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36" t="s">
        <v>13</v>
      </c>
      <c r="AG24" s="136" t="s">
        <v>12</v>
      </c>
      <c r="AH24" s="137" t="s">
        <v>2</v>
      </c>
      <c r="AI24" s="137" t="s">
        <v>11</v>
      </c>
      <c r="AJ24" s="487"/>
      <c r="AK24" s="487"/>
      <c r="AL24" s="487"/>
      <c r="AM24" s="487"/>
      <c r="AN24" s="487"/>
      <c r="AO24" s="487"/>
      <c r="AP24" s="487"/>
      <c r="AQ24" s="505"/>
      <c r="AR24" s="481"/>
      <c r="AS24" s="481"/>
      <c r="AT24" s="481"/>
      <c r="AU24" s="481"/>
      <c r="AV24" s="4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1" t="s">
        <v>69</v>
      </c>
    </row>
    <row r="2" spans="1:8" ht="18.75" x14ac:dyDescent="0.3">
      <c r="B2" s="182" t="s">
        <v>10</v>
      </c>
    </row>
    <row r="3" spans="1:8" ht="18.75" x14ac:dyDescent="0.3">
      <c r="B3" s="182" t="s">
        <v>452</v>
      </c>
    </row>
    <row r="4" spans="1:8" x14ac:dyDescent="0.25">
      <c r="B4" s="45"/>
    </row>
    <row r="5" spans="1:8" ht="18.75" x14ac:dyDescent="0.3">
      <c r="A5" s="512" t="str">
        <f>'1. паспорт местоположение'!A5:C5</f>
        <v>Год раскрытия информации: 2024 год</v>
      </c>
      <c r="B5" s="512"/>
      <c r="C5" s="72"/>
      <c r="D5" s="72"/>
      <c r="E5" s="72"/>
      <c r="F5" s="72"/>
      <c r="G5" s="72"/>
      <c r="H5" s="72"/>
    </row>
    <row r="6" spans="1:8" ht="18.75" x14ac:dyDescent="0.3">
      <c r="A6" s="180"/>
      <c r="B6" s="180"/>
      <c r="C6" s="180"/>
      <c r="D6" s="180"/>
      <c r="E6" s="180"/>
      <c r="F6" s="180"/>
      <c r="G6" s="180"/>
      <c r="H6" s="180"/>
    </row>
    <row r="7" spans="1:8" ht="18.75" x14ac:dyDescent="0.25">
      <c r="A7" s="472" t="s">
        <v>9</v>
      </c>
      <c r="B7" s="472"/>
      <c r="C7" s="183"/>
      <c r="D7" s="183"/>
      <c r="E7" s="183"/>
      <c r="F7" s="183"/>
      <c r="G7" s="183"/>
      <c r="H7" s="183"/>
    </row>
    <row r="8" spans="1:8" ht="18.75" x14ac:dyDescent="0.25">
      <c r="A8" s="183"/>
      <c r="B8" s="183"/>
      <c r="C8" s="183"/>
      <c r="D8" s="183"/>
      <c r="E8" s="183"/>
      <c r="F8" s="183"/>
      <c r="G8" s="183"/>
      <c r="H8" s="183"/>
    </row>
    <row r="9" spans="1:8" x14ac:dyDescent="0.25">
      <c r="A9" s="471" t="str">
        <f>'1. паспорт местоположение'!A9:C9</f>
        <v>АО "Россети Тюмень"</v>
      </c>
      <c r="B9" s="471"/>
      <c r="C9" s="184"/>
      <c r="D9" s="184"/>
      <c r="E9" s="184"/>
      <c r="F9" s="184"/>
      <c r="G9" s="184"/>
      <c r="H9" s="184"/>
    </row>
    <row r="10" spans="1:8" x14ac:dyDescent="0.25">
      <c r="A10" s="470" t="s">
        <v>8</v>
      </c>
      <c r="B10" s="470"/>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71" t="str">
        <f>'7. Паспорт отчет о закупке'!A12:AV12</f>
        <v>O_NS2000.KL.0003</v>
      </c>
      <c r="B12" s="471"/>
      <c r="C12" s="184"/>
      <c r="D12" s="184"/>
      <c r="E12" s="184"/>
      <c r="F12" s="184"/>
      <c r="G12" s="184"/>
      <c r="H12" s="184"/>
    </row>
    <row r="13" spans="1:8" x14ac:dyDescent="0.25">
      <c r="A13" s="470" t="s">
        <v>7</v>
      </c>
      <c r="B13" s="470"/>
      <c r="C13" s="185"/>
      <c r="D13" s="185"/>
      <c r="E13" s="185"/>
      <c r="F13" s="185"/>
      <c r="G13" s="185"/>
      <c r="H13" s="185"/>
    </row>
    <row r="14" spans="1:8" ht="18.75" x14ac:dyDescent="0.25">
      <c r="A14" s="11"/>
      <c r="B14" s="11"/>
      <c r="C14" s="11"/>
      <c r="D14" s="11"/>
      <c r="E14" s="11"/>
      <c r="F14" s="11"/>
      <c r="G14" s="11"/>
      <c r="H14" s="11"/>
    </row>
    <row r="15" spans="1:8" ht="49.5" customHeight="1" x14ac:dyDescent="0.25">
      <c r="A15" s="509"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509"/>
      <c r="C15" s="184"/>
      <c r="D15" s="184"/>
      <c r="E15" s="184"/>
      <c r="F15" s="184"/>
      <c r="G15" s="184"/>
      <c r="H15" s="184"/>
    </row>
    <row r="16" spans="1:8" x14ac:dyDescent="0.25">
      <c r="A16" s="470" t="s">
        <v>6</v>
      </c>
      <c r="B16" s="470"/>
      <c r="C16" s="185"/>
      <c r="D16" s="185"/>
      <c r="E16" s="185"/>
      <c r="F16" s="185"/>
      <c r="G16" s="185"/>
      <c r="H16" s="185"/>
    </row>
    <row r="17" spans="1:3" x14ac:dyDescent="0.25">
      <c r="B17" s="113"/>
    </row>
    <row r="18" spans="1:3" ht="33.75" customHeight="1" x14ac:dyDescent="0.25">
      <c r="A18" s="510" t="s">
        <v>434</v>
      </c>
      <c r="B18" s="511"/>
    </row>
    <row r="19" spans="1:3" x14ac:dyDescent="0.25">
      <c r="B19" s="45"/>
    </row>
    <row r="20" spans="1:3" ht="16.5" thickBot="1" x14ac:dyDescent="0.3">
      <c r="B20" s="114"/>
    </row>
    <row r="21" spans="1:3" ht="60.75" thickBot="1" x14ac:dyDescent="0.3">
      <c r="A21" s="193" t="s">
        <v>307</v>
      </c>
      <c r="B21" s="194"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row>
    <row r="22" spans="1:3" ht="16.5" thickBot="1" x14ac:dyDescent="0.3">
      <c r="A22" s="115" t="s">
        <v>308</v>
      </c>
      <c r="B22" s="186" t="s">
        <v>455</v>
      </c>
    </row>
    <row r="23" spans="1:3" ht="16.5" thickBot="1" x14ac:dyDescent="0.3">
      <c r="A23" s="115" t="s">
        <v>288</v>
      </c>
      <c r="B23" s="187" t="s">
        <v>504</v>
      </c>
    </row>
    <row r="24" spans="1:3" ht="16.5" thickBot="1" x14ac:dyDescent="0.3">
      <c r="A24" s="115" t="s">
        <v>309</v>
      </c>
      <c r="B24" s="187" t="s">
        <v>547</v>
      </c>
      <c r="C24" s="269"/>
    </row>
    <row r="25" spans="1:3" ht="16.5" thickBot="1" x14ac:dyDescent="0.3">
      <c r="A25" s="116" t="s">
        <v>310</v>
      </c>
      <c r="B25" s="196">
        <v>2025</v>
      </c>
    </row>
    <row r="26" spans="1:3" ht="16.5" thickBot="1" x14ac:dyDescent="0.3">
      <c r="A26" s="117" t="s">
        <v>311</v>
      </c>
      <c r="B26" s="186" t="s">
        <v>463</v>
      </c>
    </row>
    <row r="27" spans="1:3" ht="29.25" thickBot="1" x14ac:dyDescent="0.3">
      <c r="A27" s="197" t="s">
        <v>545</v>
      </c>
      <c r="B27" s="159">
        <f>'6.2. Паспорт фин осв ввод'!D24</f>
        <v>2.4306659180799999</v>
      </c>
    </row>
    <row r="28" spans="1:3" ht="16.5" thickBot="1" x14ac:dyDescent="0.3">
      <c r="A28" s="119" t="s">
        <v>312</v>
      </c>
      <c r="B28" s="119" t="s">
        <v>466</v>
      </c>
    </row>
    <row r="29" spans="1:3" ht="29.25" thickBot="1" x14ac:dyDescent="0.3">
      <c r="A29" s="124" t="s">
        <v>313</v>
      </c>
      <c r="B29" s="159">
        <v>0</v>
      </c>
    </row>
    <row r="30" spans="1:3" ht="29.25" thickBot="1" x14ac:dyDescent="0.3">
      <c r="A30" s="124" t="s">
        <v>314</v>
      </c>
      <c r="B30" s="159">
        <v>0</v>
      </c>
    </row>
    <row r="31" spans="1:3" ht="16.5" thickBot="1" x14ac:dyDescent="0.3">
      <c r="A31" s="119" t="s">
        <v>315</v>
      </c>
      <c r="B31" s="119"/>
    </row>
    <row r="32" spans="1:3" ht="29.25" thickBot="1" x14ac:dyDescent="0.3">
      <c r="A32" s="124" t="s">
        <v>316</v>
      </c>
      <c r="B32" s="159">
        <v>0</v>
      </c>
    </row>
    <row r="33" spans="1:3" ht="16.5" thickBot="1" x14ac:dyDescent="0.3">
      <c r="A33" s="119" t="s">
        <v>317</v>
      </c>
      <c r="B33" s="159">
        <v>0</v>
      </c>
    </row>
    <row r="34" spans="1:3" ht="16.5" thickBot="1" x14ac:dyDescent="0.3">
      <c r="A34" s="119" t="s">
        <v>318</v>
      </c>
      <c r="B34" s="161">
        <v>0</v>
      </c>
      <c r="C34" s="160"/>
    </row>
    <row r="35" spans="1:3" ht="16.5" thickBot="1" x14ac:dyDescent="0.3">
      <c r="A35" s="119" t="s">
        <v>319</v>
      </c>
      <c r="B35" s="159">
        <v>0</v>
      </c>
    </row>
    <row r="36" spans="1:3" ht="16.5" thickBot="1" x14ac:dyDescent="0.3">
      <c r="A36" s="119" t="s">
        <v>320</v>
      </c>
      <c r="B36" s="159">
        <v>0</v>
      </c>
    </row>
    <row r="37" spans="1:3" ht="29.25" thickBot="1" x14ac:dyDescent="0.3">
      <c r="A37" s="124" t="s">
        <v>321</v>
      </c>
      <c r="B37" s="159">
        <v>0</v>
      </c>
    </row>
    <row r="38" spans="1:3" ht="16.5" thickBot="1" x14ac:dyDescent="0.3">
      <c r="A38" s="119" t="s">
        <v>317</v>
      </c>
      <c r="B38" s="159">
        <v>0</v>
      </c>
    </row>
    <row r="39" spans="1:3" ht="16.5" thickBot="1" x14ac:dyDescent="0.3">
      <c r="A39" s="119" t="s">
        <v>318</v>
      </c>
      <c r="B39" s="161">
        <v>0</v>
      </c>
    </row>
    <row r="40" spans="1:3" ht="16.5" thickBot="1" x14ac:dyDescent="0.3">
      <c r="A40" s="119" t="s">
        <v>319</v>
      </c>
      <c r="B40" s="166">
        <v>0</v>
      </c>
    </row>
    <row r="41" spans="1:3" ht="16.5" thickBot="1" x14ac:dyDescent="0.3">
      <c r="A41" s="119" t="s">
        <v>320</v>
      </c>
      <c r="B41" s="166">
        <v>0</v>
      </c>
    </row>
    <row r="42" spans="1:3" ht="29.25" thickBot="1" x14ac:dyDescent="0.3">
      <c r="A42" s="124" t="s">
        <v>322</v>
      </c>
      <c r="B42" s="159">
        <v>0</v>
      </c>
    </row>
    <row r="43" spans="1:3" ht="16.5" thickBot="1" x14ac:dyDescent="0.3">
      <c r="A43" s="119" t="s">
        <v>317</v>
      </c>
      <c r="B43" s="159">
        <v>0</v>
      </c>
    </row>
    <row r="44" spans="1:3" ht="16.5" thickBot="1" x14ac:dyDescent="0.3">
      <c r="A44" s="119" t="s">
        <v>318</v>
      </c>
      <c r="B44" s="161">
        <v>0</v>
      </c>
    </row>
    <row r="45" spans="1:3" ht="16.5" thickBot="1" x14ac:dyDescent="0.3">
      <c r="A45" s="119" t="s">
        <v>319</v>
      </c>
      <c r="B45" s="159">
        <v>0</v>
      </c>
    </row>
    <row r="46" spans="1:3" ht="16.5" thickBot="1" x14ac:dyDescent="0.3">
      <c r="A46" s="119" t="s">
        <v>320</v>
      </c>
      <c r="B46" s="159">
        <v>0</v>
      </c>
    </row>
    <row r="47" spans="1:3" ht="29.25" thickBot="1" x14ac:dyDescent="0.3">
      <c r="A47" s="118" t="s">
        <v>323</v>
      </c>
      <c r="B47" s="162">
        <v>0</v>
      </c>
    </row>
    <row r="48" spans="1:3" ht="16.5" thickBot="1" x14ac:dyDescent="0.3">
      <c r="A48" s="120" t="s">
        <v>315</v>
      </c>
      <c r="B48" s="162">
        <v>0</v>
      </c>
    </row>
    <row r="49" spans="1:3" ht="16.5" thickBot="1" x14ac:dyDescent="0.3">
      <c r="A49" s="120" t="s">
        <v>324</v>
      </c>
      <c r="B49" s="162">
        <v>0</v>
      </c>
    </row>
    <row r="50" spans="1:3" ht="16.5" thickBot="1" x14ac:dyDescent="0.3">
      <c r="A50" s="120" t="s">
        <v>325</v>
      </c>
      <c r="B50" s="162">
        <v>0</v>
      </c>
    </row>
    <row r="51" spans="1:3" ht="16.5" thickBot="1" x14ac:dyDescent="0.3">
      <c r="A51" s="120" t="s">
        <v>326</v>
      </c>
      <c r="B51" s="162">
        <v>0</v>
      </c>
    </row>
    <row r="52" spans="1:3" ht="16.5" thickBot="1" x14ac:dyDescent="0.3">
      <c r="A52" s="116" t="s">
        <v>327</v>
      </c>
      <c r="B52" s="163">
        <v>0</v>
      </c>
    </row>
    <row r="53" spans="1:3" ht="16.5" thickBot="1" x14ac:dyDescent="0.3">
      <c r="A53" s="116" t="s">
        <v>328</v>
      </c>
      <c r="B53" s="164">
        <v>0</v>
      </c>
    </row>
    <row r="54" spans="1:3" ht="16.5" thickBot="1" x14ac:dyDescent="0.3">
      <c r="A54" s="116" t="s">
        <v>329</v>
      </c>
      <c r="B54" s="163">
        <v>0</v>
      </c>
    </row>
    <row r="55" spans="1:3" ht="16.5" thickBot="1" x14ac:dyDescent="0.3">
      <c r="A55" s="117" t="s">
        <v>330</v>
      </c>
      <c r="B55" s="165">
        <v>0</v>
      </c>
    </row>
    <row r="56" spans="1:3" x14ac:dyDescent="0.25">
      <c r="A56" s="118" t="s">
        <v>331</v>
      </c>
      <c r="B56" s="506" t="s">
        <v>464</v>
      </c>
    </row>
    <row r="57" spans="1:3" x14ac:dyDescent="0.25">
      <c r="A57" s="122" t="s">
        <v>332</v>
      </c>
      <c r="B57" s="507"/>
    </row>
    <row r="58" spans="1:3" x14ac:dyDescent="0.25">
      <c r="A58" s="122" t="s">
        <v>333</v>
      </c>
      <c r="B58" s="507"/>
    </row>
    <row r="59" spans="1:3" x14ac:dyDescent="0.25">
      <c r="A59" s="122" t="s">
        <v>334</v>
      </c>
      <c r="B59" s="507"/>
    </row>
    <row r="60" spans="1:3" x14ac:dyDescent="0.25">
      <c r="A60" s="122" t="s">
        <v>335</v>
      </c>
      <c r="B60" s="507"/>
    </row>
    <row r="61" spans="1:3" ht="16.5" thickBot="1" x14ac:dyDescent="0.3">
      <c r="A61" s="123" t="s">
        <v>336</v>
      </c>
      <c r="B61" s="508"/>
    </row>
    <row r="62" spans="1:3" ht="30.75" thickBot="1" x14ac:dyDescent="0.3">
      <c r="A62" s="120" t="s">
        <v>337</v>
      </c>
      <c r="B62" s="121" t="s">
        <v>548</v>
      </c>
      <c r="C62" s="270"/>
    </row>
    <row r="63" spans="1:3" ht="29.25" thickBot="1" x14ac:dyDescent="0.3">
      <c r="A63" s="116" t="s">
        <v>338</v>
      </c>
      <c r="B63" s="121" t="s">
        <v>548</v>
      </c>
      <c r="C63" s="270"/>
    </row>
    <row r="64" spans="1:3" ht="16.5" thickBot="1" x14ac:dyDescent="0.3">
      <c r="A64" s="120" t="s">
        <v>315</v>
      </c>
      <c r="B64" s="125"/>
    </row>
    <row r="65" spans="1:3" ht="16.5" thickBot="1" x14ac:dyDescent="0.3">
      <c r="A65" s="120" t="s">
        <v>339</v>
      </c>
      <c r="B65" s="121"/>
    </row>
    <row r="66" spans="1:3" ht="16.5" thickBot="1" x14ac:dyDescent="0.3">
      <c r="A66" s="120" t="s">
        <v>340</v>
      </c>
      <c r="B66" s="125"/>
    </row>
    <row r="67" spans="1:3" ht="16.5" thickBot="1" x14ac:dyDescent="0.3">
      <c r="A67" s="126" t="s">
        <v>341</v>
      </c>
      <c r="B67" s="256" t="s">
        <v>456</v>
      </c>
      <c r="C67" s="269"/>
    </row>
    <row r="68" spans="1:3" ht="16.5" thickBot="1" x14ac:dyDescent="0.3">
      <c r="A68" s="116" t="s">
        <v>342</v>
      </c>
      <c r="B68" s="188" t="s">
        <v>546</v>
      </c>
    </row>
    <row r="69" spans="1:3" ht="16.5" thickBot="1" x14ac:dyDescent="0.3">
      <c r="A69" s="122" t="s">
        <v>343</v>
      </c>
      <c r="B69" s="127"/>
    </row>
    <row r="70" spans="1:3" ht="16.5" thickBot="1" x14ac:dyDescent="0.3">
      <c r="A70" s="122" t="s">
        <v>344</v>
      </c>
      <c r="B70" s="127"/>
    </row>
    <row r="71" spans="1:3" ht="16.5" thickBot="1" x14ac:dyDescent="0.3">
      <c r="A71" s="122" t="s">
        <v>345</v>
      </c>
      <c r="B71" s="127"/>
    </row>
    <row r="72" spans="1:3" ht="29.25" thickBot="1" x14ac:dyDescent="0.3">
      <c r="A72" s="128" t="s">
        <v>346</v>
      </c>
      <c r="B72" s="188" t="s">
        <v>468</v>
      </c>
    </row>
    <row r="73" spans="1:3" ht="28.5" x14ac:dyDescent="0.25">
      <c r="A73" s="118" t="s">
        <v>347</v>
      </c>
      <c r="B73" s="506"/>
    </row>
    <row r="74" spans="1:3" x14ac:dyDescent="0.25">
      <c r="A74" s="122" t="s">
        <v>348</v>
      </c>
      <c r="B74" s="507"/>
    </row>
    <row r="75" spans="1:3" x14ac:dyDescent="0.25">
      <c r="A75" s="122" t="s">
        <v>349</v>
      </c>
      <c r="B75" s="507"/>
    </row>
    <row r="76" spans="1:3" x14ac:dyDescent="0.25">
      <c r="A76" s="122" t="s">
        <v>350</v>
      </c>
      <c r="B76" s="507"/>
    </row>
    <row r="77" spans="1:3" x14ac:dyDescent="0.25">
      <c r="A77" s="122" t="s">
        <v>351</v>
      </c>
      <c r="B77" s="507"/>
    </row>
    <row r="78" spans="1:3" ht="16.5" thickBot="1" x14ac:dyDescent="0.3">
      <c r="A78" s="129" t="s">
        <v>352</v>
      </c>
      <c r="B78" s="508"/>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2024-11-04T13:34:23Z</dcterms:modified>
</cp:coreProperties>
</file>