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NS2000.KL.0005\"/>
    </mc:Choice>
  </mc:AlternateContent>
  <bookViews>
    <workbookView xWindow="0" yWindow="0" windowWidth="29010" windowHeight="13200"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K26" i="26" l="1"/>
  <c r="A5" i="26" l="1"/>
  <c r="A69" i="26" l="1"/>
  <c r="AK59" i="26"/>
  <c r="AM59" i="26" l="1"/>
  <c r="AN59" i="26" l="1"/>
  <c r="AO59" i="26" l="1"/>
  <c r="AP59" i="26" l="1"/>
  <c r="AQ59" i="26" l="1"/>
  <c r="AR59" i="26" l="1"/>
  <c r="AS59" i="26" l="1"/>
  <c r="AT59" i="26" l="1"/>
  <c r="AU59" i="26" l="1"/>
  <c r="AV59" i="26" l="1"/>
  <c r="AW59" i="26" l="1"/>
  <c r="AX59" i="26" l="1"/>
  <c r="AY59" i="26" l="1"/>
  <c r="AZ59" i="26" l="1"/>
  <c r="BA59" i="26" l="1"/>
  <c r="BB59" i="26" l="1"/>
  <c r="BC59" i="26" l="1"/>
  <c r="BD59" i="26" l="1"/>
  <c r="BE59" i="26" l="1"/>
  <c r="BF59" i="26" l="1"/>
  <c r="BG59" i="26" l="1"/>
  <c r="BH59" i="26" l="1"/>
  <c r="BI59" i="26" l="1"/>
  <c r="BJ59" i="26" l="1"/>
  <c r="BK59" i="26" l="1"/>
  <c r="BL59" i="26" l="1"/>
  <c r="BM59" i="26" l="1"/>
  <c r="BN59" i="26" l="1"/>
  <c r="BO59" i="26" l="1"/>
  <c r="BP59" i="26" l="1"/>
  <c r="BQ59" i="26" l="1"/>
  <c r="BR59" i="26" l="1"/>
  <c r="BS59" i="26" l="1"/>
  <c r="BT59" i="26" l="1"/>
  <c r="BU59" i="26" l="1"/>
  <c r="BV59" i="26" l="1"/>
  <c r="BW59" i="26" l="1"/>
  <c r="BX59" i="26" l="1"/>
  <c r="BY59" i="26" l="1"/>
  <c r="BZ59" i="26" l="1"/>
  <c r="CA59" i="26" l="1"/>
  <c r="CB59" i="26" l="1"/>
  <c r="CC59" i="26" l="1"/>
  <c r="CD59" i="26" l="1"/>
  <c r="CE59" i="26" l="1"/>
  <c r="CF59" i="26" l="1"/>
  <c r="CG59" i="26" l="1"/>
  <c r="CH59" i="26" l="1"/>
  <c r="CI59" i="26" l="1"/>
  <c r="CJ59" i="26" l="1"/>
  <c r="CK59" i="26" l="1"/>
  <c r="CL59" i="26" l="1"/>
  <c r="CM59" i="26" l="1"/>
  <c r="CN59" i="26" l="1"/>
  <c r="CO59" i="26" l="1"/>
  <c r="CP59" i="26" l="1"/>
  <c r="CQ59" i="26" l="1"/>
  <c r="AP29" i="26" l="1"/>
  <c r="AP30" i="26" s="1"/>
  <c r="AP27" i="26" l="1"/>
  <c r="AP28" i="26" l="1"/>
  <c r="C48" i="7" l="1"/>
  <c r="C40" i="7" s="1"/>
  <c r="A16" i="13" l="1"/>
  <c r="E15" i="14" s="1"/>
  <c r="A15" i="6" l="1"/>
  <c r="C24" i="6" s="1"/>
  <c r="E12" i="14"/>
  <c r="A12" i="16" s="1"/>
  <c r="A11" i="15" s="1"/>
  <c r="A12" i="5" s="1"/>
  <c r="A12" i="22" s="1"/>
  <c r="A12" i="10"/>
  <c r="A12" i="26" s="1"/>
  <c r="A11" i="17"/>
  <c r="A12" i="6"/>
  <c r="A13" i="13"/>
  <c r="A11" i="12"/>
  <c r="A15" i="22" l="1"/>
  <c r="B21" i="22" s="1"/>
  <c r="A9" i="22"/>
  <c r="A5" i="22"/>
  <c r="A15" i="5"/>
  <c r="A9" i="5"/>
  <c r="A5" i="5"/>
  <c r="A14" i="15" l="1"/>
  <c r="A8" i="15"/>
  <c r="A4" i="15"/>
  <c r="A15" i="16"/>
  <c r="A9" i="16"/>
  <c r="A5" i="16"/>
  <c r="A15" i="10"/>
  <c r="A15" i="26" s="1"/>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alcChain>
</file>

<file path=xl/sharedStrings.xml><?xml version="1.0" encoding="utf-8"?>
<sst xmlns="http://schemas.openxmlformats.org/spreadsheetml/2006/main" count="1481" uniqueCount="562">
  <si>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</si>
  <si>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</si>
  <si>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</si>
  <si>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</si>
  <si>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</si>
  <si>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</si>
  <si>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</si>
  <si>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</si>
  <si>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</si>
  <si>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</si>
  <si>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</si>
  <si>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</si>
  <si>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</si>
  <si>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</si>
  <si>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</si>
  <si>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</si>
  <si>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</si>
  <si>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</si>
  <si>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</si>
  <si>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</si>
  <si>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</si>
  <si>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</si>
  <si>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</si>
  <si>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</si>
  <si>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</si>
  <si>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</si>
  <si>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</si>
  <si>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</si>
  <si>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</si>
  <si>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</si>
  <si>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</si>
  <si>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</si>
  <si>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</si>
  <si>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</si>
  <si>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</si>
  <si>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</si>
  <si>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</si>
  <si>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</si>
  <si>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</si>
  <si>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</si>
  <si>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</si>
  <si>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</si>
  <si>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</si>
  <si>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</si>
  <si>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</si>
  <si>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</si>
  <si>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</si>
  <si>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</si>
  <si>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</si>
  <si>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</si>
  <si>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</si>
  <si>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</si>
  <si>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</si>
  <si>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</si>
  <si>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</si>
  <si>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</si>
  <si>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</si>
  <si>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</si>
  <si>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</si>
  <si>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</si>
  <si>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</si>
  <si>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</si>
  <si>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</si>
  <si>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</si>
  <si>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</si>
  <si>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</si>
  <si>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</si>
  <si>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</si>
  <si>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</si>
  <si>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</si>
  <si>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</si>
  <si>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</si>
  <si>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</si>
  <si>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</si>
  <si>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</si>
  <si>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</si>
  <si>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</si>
  <si>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</si>
  <si>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</si>
  <si>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</si>
  <si>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</si>
  <si>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</si>
  <si>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</si>
  <si>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</si>
  <si>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</si>
  <si>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</si>
  <si>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</si>
  <si>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</si>
  <si>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</si>
  <si>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</si>
  <si>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</si>
  <si>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</si>
  <si>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</si>
  <si>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</si>
  <si>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</si>
  <si>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</si>
  <si>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</si>
  <si>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</si>
  <si>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</si>
  <si>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</si>
  <si>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</si>
  <si>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</si>
  <si>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</si>
  <si>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</si>
  <si>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</si>
  <si>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</si>
  <si>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</si>
  <si>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</si>
  <si>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</si>
  <si>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</si>
  <si>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</si>
  <si>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</si>
  <si>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</si>
  <si>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</si>
  <si>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</si>
  <si>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</si>
  <si>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</si>
  <si>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</si>
  <si>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</si>
  <si>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</si>
  <si>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</si>
  <si>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</si>
  <si>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</si>
  <si>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</si>
  <si>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</si>
  <si>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</si>
  <si>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</si>
  <si>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</si>
  <si>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</si>
  <si>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</si>
  <si>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</si>
  <si>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</si>
  <si>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</si>
  <si>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</si>
  <si>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</si>
  <si>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</si>
  <si>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</si>
  <si>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</si>
  <si>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</si>
  <si>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</si>
  <si>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</si>
  <si>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</si>
  <si>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</si>
  <si>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</si>
  <si>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</si>
  <si>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</si>
  <si>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</si>
  <si>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</si>
  <si>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</si>
  <si>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</si>
  <si>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</si>
  <si>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</si>
  <si>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</si>
  <si>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</si>
  <si>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</si>
  <si>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</si>
  <si>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</si>
  <si>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</si>
  <si>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</si>
  <si>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</si>
  <si>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</si>
  <si>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</si>
  <si>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</si>
  <si>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</si>
  <si>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</si>
  <si>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</si>
  <si>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</si>
  <si>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</si>
  <si>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</si>
  <si>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</si>
  <si>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</si>
  <si>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</si>
  <si>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</si>
  <si>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</si>
  <si>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</si>
  <si>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</si>
  <si>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</si>
  <si>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</si>
  <si>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</si>
  <si>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</si>
  <si>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</si>
  <si>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</si>
  <si>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</si>
  <si>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</si>
  <si>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</si>
  <si>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</si>
  <si>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</si>
  <si>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</si>
  <si>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</si>
  <si>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</si>
  <si>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</si>
  <si>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</si>
  <si>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</si>
  <si>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</si>
  <si>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</si>
  <si>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</si>
  <si>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</si>
  <si>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</si>
  <si>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</si>
  <si>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</si>
  <si>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</si>
  <si>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</si>
  <si>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</si>
  <si>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</si>
  <si>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</si>
  <si>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</si>
  <si>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</si>
  <si>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</si>
  <si>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</si>
  <si>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</si>
  <si>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</si>
  <si>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</si>
  <si>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</si>
  <si>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</si>
  <si>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</si>
  <si>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</si>
  <si>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</si>
  <si>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</si>
  <si>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</si>
  <si>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</si>
  <si>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</si>
  <si>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</si>
  <si>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</si>
  <si>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</si>
  <si>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</si>
  <si>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</si>
  <si>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</si>
  <si>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</si>
  <si>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</si>
  <si>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</si>
  <si>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</si>
  <si>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</si>
  <si>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</si>
  <si>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</si>
  <si>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</si>
  <si>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</si>
  <si>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</si>
  <si>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</si>
  <si>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</si>
  <si>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</si>
  <si>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</si>
  <si>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</si>
  <si>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</si>
  <si>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</si>
  <si>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</si>
  <si>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</si>
  <si>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</si>
  <si>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</si>
  <si>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</si>
  <si>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</si>
  <si>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</si>
  <si>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</si>
  <si>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</si>
  <si>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</si>
  <si>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</si>
  <si>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</si>
  <si>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</si>
  <si>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</si>
  <si>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</si>
  <si>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</si>
  <si>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</si>
  <si>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</si>
  <si>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</si>
  <si>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</si>
  <si>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</si>
  <si>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</si>
  <si>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</si>
  <si>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</si>
  <si>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</si>
  <si>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</si>
  <si>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</si>
  <si>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</si>
  <si>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</si>
  <si>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</si>
  <si>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</si>
  <si>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</si>
  <si>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</si>
  <si>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</si>
  <si>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</si>
  <si>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</si>
  <si>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</si>
  <si>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</si>
  <si>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</si>
  <si>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</si>
  <si>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</si>
  <si>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</si>
  <si>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</si>
  <si>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</si>
  <si>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</si>
  <si>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</si>
  <si>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</si>
  <si>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</si>
  <si>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</si>
  <si>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</si>
  <si>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</si>
  <si>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</si>
  <si>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</si>
  <si>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</si>
  <si>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</si>
  <si>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</si>
  <si>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</si>
  <si>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</si>
  <si>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</si>
  <si>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</si>
  <si>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</si>
  <si>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</si>
  <si>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</si>
  <si>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</si>
  <si>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</si>
  <si>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</si>
  <si>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</si>
  <si>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</si>
  <si>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</si>
  <si>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</si>
  <si>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</si>
  <si>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</si>
  <si>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</si>
  <si>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</si>
  <si>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</si>
  <si>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</si>
  <si>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</si>
  <si>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</si>
  <si>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</si>
  <si>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</si>
  <si>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</si>
  <si>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</si>
  <si>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</si>
  <si>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</si>
  <si>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</si>
  <si>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</si>
  <si>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</si>
  <si>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</si>
  <si>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</si>
  <si>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</si>
  <si>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</si>
  <si>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</si>
  <si>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</si>
  <si>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</si>
  <si>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</si>
  <si>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</si>
  <si>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</si>
  <si>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</si>
  <si>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</si>
  <si>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</si>
  <si>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</si>
  <si>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</si>
  <si>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</si>
  <si>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</si>
  <si>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</si>
  <si>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</si>
  <si>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</si>
  <si>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</si>
  <si>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</si>
  <si>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</si>
  <si>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</si>
  <si>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</si>
  <si>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</si>
  <si>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</si>
  <si>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</si>
  <si>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</si>
  <si>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</si>
  <si>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</si>
  <si>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</si>
  <si>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</si>
  <si>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</si>
  <si>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</si>
  <si>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</si>
  <si>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</si>
  <si>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</si>
  <si>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</si>
  <si>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</si>
  <si>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</si>
  <si>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</si>
  <si>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</si>
  <si>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</si>
  <si>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</si>
  <si>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</si>
  <si>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</si>
  <si>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</si>
  <si>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</si>
  <si>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</si>
  <si>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</si>
  <si>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</si>
  <si>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</si>
  <si>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</si>
  <si>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</si>
  <si>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</si>
  <si>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</si>
  <si>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</si>
  <si>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</si>
  <si>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</si>
  <si>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</si>
  <si>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</si>
  <si>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</si>
  <si>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</si>
  <si>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</si>
  <si>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</si>
  <si>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</si>
  <si>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</si>
  <si>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</si>
  <si>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</si>
  <si>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</si>
  <si>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</si>
  <si>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</si>
  <si>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</si>
  <si>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</si>
  <si>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</si>
  <si>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</si>
  <si>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</si>
  <si>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</si>
  <si>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</si>
  <si>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</si>
  <si>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</si>
  <si>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</si>
  <si>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</si>
  <si>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</si>
  <si>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</si>
  <si>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</si>
  <si>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</si>
  <si>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</si>
  <si>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</si>
  <si>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</si>
  <si>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</si>
  <si>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</si>
  <si>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</si>
  <si>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</si>
  <si>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</si>
  <si>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</si>
  <si>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</si>
  <si>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</si>
  <si>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</si>
  <si>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</si>
  <si>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</si>
  <si>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</si>
  <si>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</si>
  <si>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</si>
  <si>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</si>
  <si>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</si>
  <si>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</si>
  <si>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</si>
  <si>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</si>
  <si>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</si>
  <si>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</si>
  <si>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</si>
  <si>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</si>
  <si>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</si>
  <si>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</si>
  <si>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</si>
  <si>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</si>
  <si>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</si>
  <si>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</si>
  <si>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</si>
  <si>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</si>
  <si>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</si>
  <si>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</si>
  <si>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</si>
  <si>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</si>
  <si>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</si>
  <si>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</si>
  <si>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</si>
  <si>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</si>
  <si>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</si>
  <si>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</si>
  <si>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</si>
  <si>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</si>
  <si>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</si>
  <si>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</si>
  <si>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</si>
  <si>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</si>
  <si>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</si>
  <si>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</si>
  <si>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</si>
  <si>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</si>
  <si>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</si>
  <si>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</si>
  <si>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</si>
  <si>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</si>
  <si>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</si>
  <si>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</si>
  <si>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</si>
  <si>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</si>
  <si>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</si>
  <si>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</si>
  <si>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</si>
  <si>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</si>
  <si>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</si>
  <si>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</si>
  <si>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</si>
  <si>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</si>
  <si>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</si>
  <si>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</si>
  <si>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</si>
  <si>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</si>
  <si>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</si>
  <si>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</si>
  <si>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</si>
  <si>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</si>
  <si>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</si>
  <si>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</si>
  <si>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</si>
  <si>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</si>
  <si>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</si>
  <si>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</si>
  <si>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</si>
  <si>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новое строительство</t>
  </si>
  <si>
    <t>от «__» _____ 202_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</si>
  <si>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</si>
  <si>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</si>
  <si>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</si>
  <si>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</si>
  <si>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</si>
  <si>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</si>
  <si>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</si>
  <si>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</si>
  <si>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</si>
  <si>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2024 год</t>
  </si>
  <si>
    <t xml:space="preserve"> по состоянию на 01.01.2023</t>
  </si>
  <si>
    <t>по состоянию на 01.01.2024</t>
  </si>
  <si>
    <t xml:space="preserve">Факт 2023 года </t>
  </si>
  <si>
    <t>Год 2028</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</si>
  <si>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</si>
  <si>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</si>
  <si>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Пуровский р-н, г. Новый Уренгой</t>
  </si>
  <si>
    <t>этапность не предусмотрена</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</si>
  <si>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</si>
  <si>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</si>
  <si>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</si>
  <si>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</si>
  <si>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</si>
  <si>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</si>
  <si>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</si>
  <si>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</si>
  <si>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</si>
  <si>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</si>
  <si>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</si>
  <si>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</si>
  <si>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</si>
  <si>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</si>
  <si>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</si>
  <si>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</si>
  <si>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</si>
  <si>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Строительство двух КЛ 10 кВ от существующих ячеек 10 кВ №1.2 и №2.3 ПС 110 кВ Варенга-Яха ориентировочной протяженностью 3000 м каждая и двух трансформаторной ТП 10/0,4 кВ</t>
  </si>
  <si>
    <t>Исполнение договора технологического присоединения №Т6/24/0011-ДТП от 05.04.2024</t>
  </si>
  <si>
    <t>01.05.2026 - 30.11.2026</t>
  </si>
  <si>
    <t>Направлен</t>
  </si>
  <si>
    <t>Договор от 05.04.2024 №Т6/24/0011-ДТП</t>
  </si>
  <si>
    <t>ЯНАО, г.Новый Уренгой</t>
  </si>
  <si>
    <t xml:space="preserve">контакты автоматического выключателя АВ-0,4 кВ вновь сооружаемой ТП 10/0,4 кВ (ВРУ 1 1 секция)– 132 кВт.
- контакты автоматического выключателя АВ-0,4 кВ вновь сооружаемой ТП 10/0,4 кВ (ВРУ 1 2 секция)– 139 кВт.
- контакты автоматического выключателя АВ-0,4 кВ вновь сооружаемой ТП 10/0,4 кВ (ВРУ 2 ГП 1 секция)– 117 кВт.
- контакты автоматического выключателя АВ-0,4 кВ вновь сооружаемой ТП 10/0,4 кВ (ВРУ 2 ГП 2 секция)– 112 кВт.
- контакты автоматического выключателя АВ-0,4 кВ вновь сооружаемой ТП 10/0,4 кВ (ВРУ 2 КПП 1 секция)– 75 кВт.
- контакты автоматического выключателя АВ-0,4 кВ вновь сооружаемой ТП 10/0,4 кВ (ВРУ 2 КПП 2 секция)– 75 кВт.
</t>
  </si>
  <si>
    <t>Сооружения двух КЛ 10 кВ с вновь сооружаемой двух трансформаторной ТП 10/0,4 кВ</t>
  </si>
  <si>
    <t>0,65</t>
  </si>
  <si>
    <t>0,4</t>
  </si>
  <si>
    <t>I</t>
  </si>
  <si>
    <t xml:space="preserve">10.1.1. Строительство двух КЛ 10 кВ ориентировочной протяженностью 3000 м каждая из которых 5980 метров (кабельные линии в траншеях многожильные с бумажной изоляцией сечением провода до 50 квадратных мм включительно с одним кабелем в траншее) и 20 метров (кабельные линии, прокладываемые методом горизонтального наклонного бурения, многожильные с резиновой или пластмассовой изоляцией сечением провода до 50 квадратных мм включительно с одной трубой в скважине) от существующих ячеек 10 кВ №1.2 и №2.3 ПС 110 кВ Варенга-Яха до вновь возводимой двух трансформаторной ТП 10/0,4 кВ (марку, сечение, тип КЛ 10кВ определить проектом. 
10.1.2. Строительство двух трансформаторной ТП 10/0,4 кВ установленной мощностью силовых трансформаторов 2х1000 кВА (двухтрансформаторная и более подстанции (за исключением РТП) мощностью от 630 до 1000 кВА включительно блочного типа), вблизи границ земельного участка Заявителя, с установкой ограждения данной ТП 10/0,4 кВ. Точное место установки ТП 10/0,4 кВ, параметры устанавливаемого оборудования определить проектом.
</t>
  </si>
  <si>
    <t>2 МВА; 6 км КЛ</t>
  </si>
  <si>
    <t>Не наступил срок выполнения СМР.</t>
  </si>
  <si>
    <t>Силовые трансформаторы ТМГ-1000/10/0,4 - 2 шт.;
Кабель 10 кВ типа АПвКП2г 3х50/16-10 - 6000 м.</t>
  </si>
  <si>
    <t/>
  </si>
  <si>
    <t>Сметная стоимость проекта в ценах  2028 года с НДС, млн. руб.</t>
  </si>
  <si>
    <t>O_NS2000.KL.0005</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</si>
  <si>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</si>
  <si>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27,466 млн.руб/км</t>
  </si>
  <si>
    <t>Исполнение обязательств по договору технологического присоединения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</si>
</sst>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u/>
      <sz val="10"/>
      <color theme="1"/>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2"/>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59" fillId="0" borderId="0"/>
    <xf numFmtId="0" fontId="11" fillId="0" borderId="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8"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1" fillId="0" borderId="0" xfId="50"/>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23" xfId="50" applyFont="1" applyFill="1" applyBorder="1" applyAlignment="1">
      <alignment vertical="center"/>
    </xf>
    <xf numFmtId="0" fontId="40" fillId="0" borderId="2" xfId="1" applyFont="1" applyBorder="1" applyAlignment="1">
      <alignment horizontal="center" vertical="center" wrapText="1"/>
    </xf>
    <xf numFmtId="0" fontId="40" fillId="0" borderId="2" xfId="0" applyFont="1" applyBorder="1" applyAlignment="1">
      <alignment horizontal="center" vertical="center"/>
    </xf>
    <xf numFmtId="0" fontId="11" fillId="0" borderId="1" xfId="1" applyFont="1" applyBorder="1" applyAlignment="1">
      <alignment horizontal="center" vertical="center" wrapText="1"/>
    </xf>
    <xf numFmtId="0" fontId="11" fillId="0" borderId="1" xfId="1" applyFont="1" applyBorder="1" applyAlignment="1">
      <alignment vertical="center" wrapText="1"/>
    </xf>
    <xf numFmtId="0" fontId="44" fillId="0" borderId="2" xfId="0" applyFont="1" applyBorder="1" applyAlignment="1">
      <alignment horizontal="center" vertical="center" wrapText="1"/>
    </xf>
    <xf numFmtId="0" fontId="44" fillId="0" borderId="0" xfId="0" applyFont="1" applyAlignment="1">
      <alignment horizontal="center" vertical="center" wrapText="1"/>
    </xf>
    <xf numFmtId="3" fontId="40" fillId="0" borderId="1" xfId="0" applyNumberFormat="1" applyFont="1" applyBorder="1" applyAlignment="1">
      <alignment horizontal="center" vertical="center"/>
    </xf>
    <xf numFmtId="3" fontId="44" fillId="0" borderId="1" xfId="0" applyNumberFormat="1" applyFont="1" applyBorder="1" applyAlignment="1">
      <alignment horizontal="center" vertical="center"/>
    </xf>
    <xf numFmtId="0" fontId="43" fillId="0" borderId="0" xfId="0" applyFont="1" applyAlignment="1" applyProtection="1">
      <alignment horizontal="center" vertical="center" wrapText="1"/>
    </xf>
    <xf numFmtId="0" fontId="11" fillId="0" borderId="1" xfId="2" applyFont="1" applyFill="1" applyBorder="1" applyAlignment="1">
      <alignment horizontal="center"/>
    </xf>
    <xf numFmtId="14" fontId="7" fillId="0" borderId="1" xfId="0"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14" fontId="7" fillId="0" borderId="1" xfId="0" applyNumberFormat="1" applyFont="1" applyBorder="1" applyAlignment="1">
      <alignment horizontal="center" vertical="center" wrapText="1"/>
    </xf>
    <xf numFmtId="0" fontId="7" fillId="0" borderId="0" xfId="2" applyFont="1" applyFill="1"/>
    <xf numFmtId="0" fontId="7" fillId="0" borderId="0" xfId="2" applyFont="1" applyFill="1" applyAlignment="1">
      <alignment vertical="center"/>
    </xf>
    <xf numFmtId="0" fontId="7" fillId="0" borderId="0" xfId="2" applyFont="1" applyFill="1" applyAlignment="1">
      <alignment vertical="center" wrapText="1"/>
    </xf>
    <xf numFmtId="0" fontId="64" fillId="0" borderId="0" xfId="70" applyFont="1" applyAlignment="1" applyProtection="1">
      <alignment horizontal="center" vertical="center" wrapText="1"/>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58"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0"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45"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6"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1" xfId="70" applyNumberFormat="1" applyFont="1" applyBorder="1" applyAlignment="1">
      <alignment vertical="center"/>
    </xf>
    <xf numFmtId="172" fontId="41" fillId="0" borderId="1" xfId="70" applyNumberFormat="1" applyFont="1" applyBorder="1" applyAlignment="1">
      <alignment vertical="center"/>
    </xf>
    <xf numFmtId="172" fontId="42" fillId="0" borderId="23" xfId="70" applyNumberFormat="1" applyFont="1" applyBorder="1" applyAlignment="1">
      <alignment vertical="center"/>
    </xf>
    <xf numFmtId="0" fontId="61" fillId="0" borderId="0" xfId="70" applyFont="1" applyBorder="1" applyAlignment="1">
      <alignment vertical="center"/>
    </xf>
    <xf numFmtId="167" fontId="62" fillId="0" borderId="0" xfId="70" applyNumberFormat="1" applyFont="1" applyBorder="1" applyAlignment="1">
      <alignment horizontal="center" vertical="center"/>
    </xf>
    <xf numFmtId="0" fontId="61" fillId="0" borderId="0" xfId="70" applyFont="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172" fontId="41" fillId="0" borderId="1" xfId="70" applyNumberFormat="1" applyFont="1" applyFill="1" applyBorder="1" applyAlignment="1">
      <alignment vertical="center"/>
    </xf>
    <xf numFmtId="169" fontId="41" fillId="0" borderId="1" xfId="70" applyNumberFormat="1" applyFont="1" applyBorder="1" applyAlignment="1">
      <alignment horizontal="center"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23" xfId="70" applyNumberFormat="1"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 fontId="67" fillId="0" borderId="1"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0" applyFont="1" applyBorder="1" applyAlignment="1">
      <alignment horizontal="left" vertical="center"/>
    </xf>
    <xf numFmtId="0" fontId="42" fillId="0" borderId="1" xfId="70" applyFont="1" applyBorder="1" applyAlignment="1">
      <alignment horizontal="left"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3" fontId="42" fillId="0" borderId="52" xfId="70" applyNumberFormat="1" applyFont="1" applyFill="1" applyBorder="1" applyAlignment="1">
      <alignment horizontal="center" vertical="center"/>
    </xf>
    <xf numFmtId="173"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171" fontId="42" fillId="0" borderId="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2" fontId="42" fillId="0" borderId="4" xfId="70" applyNumberFormat="1" applyFont="1" applyBorder="1" applyAlignment="1">
      <alignment horizontal="center" vertical="center"/>
    </xf>
    <xf numFmtId="172" fontId="42" fillId="0" borderId="3" xfId="70" applyNumberFormat="1" applyFont="1" applyBorder="1" applyAlignment="1">
      <alignment horizontal="center" vertical="center"/>
    </xf>
    <xf numFmtId="169" fontId="41" fillId="0" borderId="4" xfId="70" applyNumberFormat="1" applyFont="1" applyBorder="1" applyAlignment="1">
      <alignment horizontal="center" vertical="center"/>
    </xf>
    <xf numFmtId="169" fontId="41" fillId="0" borderId="3" xfId="70" applyNumberFormat="1" applyFont="1" applyBorder="1" applyAlignment="1">
      <alignment horizontal="center" vertical="center"/>
    </xf>
    <xf numFmtId="172" fontId="41" fillId="0" borderId="4" xfId="70" applyNumberFormat="1" applyFont="1" applyBorder="1" applyAlignment="1">
      <alignment horizontal="center" vertical="center"/>
    </xf>
    <xf numFmtId="172" fontId="41" fillId="0" borderId="3" xfId="70" applyNumberFormat="1" applyFont="1" applyBorder="1" applyAlignment="1">
      <alignment horizontal="center" vertical="center"/>
    </xf>
    <xf numFmtId="172" fontId="41" fillId="0" borderId="4" xfId="70" applyNumberFormat="1" applyFont="1" applyFill="1" applyBorder="1" applyAlignment="1">
      <alignment horizontal="center" vertical="center"/>
    </xf>
    <xf numFmtId="172" fontId="41" fillId="0" borderId="3" xfId="70" applyNumberFormat="1" applyFont="1" applyFill="1" applyBorder="1" applyAlignment="1">
      <alignment horizontal="center" vertical="center"/>
    </xf>
    <xf numFmtId="167" fontId="62" fillId="0" borderId="49"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1" fontId="43" fillId="0" borderId="50" xfId="70" applyNumberFormat="1" applyFont="1" applyFill="1" applyBorder="1" applyAlignment="1">
      <alignment horizontal="center" vertical="center" wrapText="1"/>
    </xf>
    <xf numFmtId="1" fontId="43" fillId="0" borderId="45" xfId="70" applyNumberFormat="1" applyFont="1" applyFill="1" applyBorder="1" applyAlignment="1">
      <alignment horizontal="center" vertical="center" wrapText="1"/>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2" fontId="42" fillId="0" borderId="52" xfId="70" applyNumberFormat="1" applyFont="1" applyBorder="1" applyAlignment="1">
      <alignment horizontal="center" vertical="center"/>
    </xf>
    <xf numFmtId="172" fontId="42" fillId="0" borderId="46" xfId="70" applyNumberFormat="1"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11" fillId="0" borderId="36" xfId="70" applyFont="1" applyBorder="1" applyAlignment="1">
      <alignment horizontal="left" vertical="center"/>
    </xf>
    <xf numFmtId="0" fontId="11" fillId="0" borderId="49" xfId="70" applyFont="1" applyBorder="1" applyAlignment="1">
      <alignment horizontal="left" vertical="center"/>
    </xf>
    <xf numFmtId="0" fontId="11" fillId="0" borderId="1" xfId="7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5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8"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9" xfId="70" applyFont="1" applyBorder="1" applyAlignment="1">
      <alignment horizontal="left"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4"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10" fontId="41" fillId="0" borderId="26" xfId="70" applyNumberFormat="1" applyFont="1" applyBorder="1" applyAlignment="1">
      <alignment horizontal="center" vertical="center"/>
    </xf>
    <xf numFmtId="10" fontId="41" fillId="0" borderId="39" xfId="70" applyNumberFormat="1" applyFont="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4"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27" xfId="70" applyNumberFormat="1" applyFont="1" applyFill="1" applyBorder="1" applyAlignment="1">
      <alignment horizontal="center" vertical="center" wrapText="1"/>
    </xf>
    <xf numFmtId="9" fontId="41" fillId="0" borderId="26" xfId="70" applyNumberFormat="1" applyFont="1" applyBorder="1" applyAlignment="1">
      <alignment horizontal="center" vertical="center"/>
    </xf>
    <xf numFmtId="9" fontId="41" fillId="0" borderId="39"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9" xfId="70" applyFont="1" applyBorder="1" applyAlignment="1">
      <alignment horizontal="center" vertical="center"/>
    </xf>
    <xf numFmtId="3" fontId="41" fillId="0" borderId="26" xfId="70" applyNumberFormat="1" applyFont="1" applyBorder="1" applyAlignment="1">
      <alignment horizontal="center" vertical="center"/>
    </xf>
    <xf numFmtId="3" fontId="41" fillId="0" borderId="39" xfId="70" applyNumberFormat="1" applyFont="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167" fontId="29" fillId="0" borderId="41" xfId="70" applyNumberFormat="1" applyFont="1" applyFill="1" applyBorder="1" applyAlignment="1">
      <alignment horizontal="center" vertical="center"/>
    </xf>
    <xf numFmtId="167" fontId="29" fillId="0" borderId="37" xfId="7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0" xfId="1" applyFont="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4" fontId="11" fillId="0" borderId="1" xfId="68" applyNumberFormat="1" applyFont="1" applyFill="1" applyBorder="1" applyAlignment="1">
      <alignment horizontal="center" vertical="center" wrapText="1"/>
    </xf>
    <xf numFmtId="4" fontId="11" fillId="0" borderId="1" xfId="68" applyNumberFormat="1" applyFont="1" applyFill="1" applyBorder="1" applyAlignment="1">
      <alignment horizontal="right" vertical="center" wrapText="1"/>
    </xf>
    <xf numFmtId="170" fontId="11" fillId="0" borderId="1" xfId="68" applyNumberFormat="1" applyFont="1" applyFill="1" applyBorder="1" applyAlignment="1">
      <alignment horizontal="righ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8741567.8144612946</c:v>
                </c:pt>
                <c:pt idx="1">
                  <c:v>15917632.375811936</c:v>
                </c:pt>
                <c:pt idx="2">
                  <c:v>22478526.829340074</c:v>
                </c:pt>
                <c:pt idx="3">
                  <c:v>28476412.864772275</c:v>
                </c:pt>
                <c:pt idx="4">
                  <c:v>33959105.213585317</c:v>
                </c:pt>
                <c:pt idx="5">
                  <c:v>38970423.773522489</c:v>
                </c:pt>
                <c:pt idx="6">
                  <c:v>43550518.582133397</c:v>
                </c:pt>
                <c:pt idx="7">
                  <c:v>47736169.541900717</c:v>
                </c:pt>
                <c:pt idx="8">
                  <c:v>51561062.694057271</c:v>
                </c:pt>
                <c:pt idx="9">
                  <c:v>55056044.734114774</c:v>
                </c:pt>
                <c:pt idx="10">
                  <c:v>58240751.537964992</c:v>
                </c:pt>
              </c:numCache>
            </c:numRef>
          </c:val>
          <c:smooth val="0"/>
          <c:extLst>
            <c:ext xmlns:c16="http://schemas.microsoft.com/office/drawing/2014/chart" uri="{C3380CC4-5D6E-409C-BE32-E72D297353CC}">
              <c16:uniqueId val="{00000000-F276-429C-97B6-DB4AA009C79C}"/>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9837950.821208287</c:v>
                </c:pt>
                <c:pt idx="1">
                  <c:v>19159056.542825427</c:v>
                </c:pt>
                <c:pt idx="2">
                  <c:v>28871638.489760861</c:v>
                </c:pt>
                <c:pt idx="3">
                  <c:v>38991169.897826061</c:v>
                </c:pt>
                <c:pt idx="4">
                  <c:v>49533742.932264954</c:v>
                </c:pt>
                <c:pt idx="5">
                  <c:v>60516093.444931231</c:v>
                </c:pt>
                <c:pt idx="6">
                  <c:v>71955626.721752733</c:v>
                </c:pt>
                <c:pt idx="7">
                  <c:v>83870444.260094404</c:v>
                </c:pt>
                <c:pt idx="8">
                  <c:v>96279371.617215782</c:v>
                </c:pt>
                <c:pt idx="9">
                  <c:v>109201987.37266681</c:v>
                </c:pt>
                <c:pt idx="10">
                  <c:v>122622388.18858887</c:v>
                </c:pt>
              </c:numCache>
            </c:numRef>
          </c:val>
          <c:smooth val="0"/>
          <c:extLst>
            <c:ext xmlns:c16="http://schemas.microsoft.com/office/drawing/2014/chart" uri="{C3380CC4-5D6E-409C-BE32-E72D297353CC}">
              <c16:uniqueId val="{00000001-F276-429C-97B6-DB4AA009C79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O_NS2000.KL.0005%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ell>
        </row>
        <row r="11">
          <cell r="D11">
            <v>1</v>
          </cell>
        </row>
        <row r="12">
          <cell r="D12">
            <v>0</v>
          </cell>
        </row>
        <row r="13">
          <cell r="D13">
            <v>5</v>
          </cell>
        </row>
        <row r="16">
          <cell r="D16">
            <v>1</v>
          </cell>
        </row>
        <row r="26">
          <cell r="B26">
            <v>45658</v>
          </cell>
        </row>
        <row r="27">
          <cell r="D27">
            <v>54</v>
          </cell>
        </row>
        <row r="28">
          <cell r="D28">
            <v>4</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9" t="s">
        <v>515</v>
      </c>
      <c r="B5" s="289"/>
      <c r="C5" s="289"/>
      <c r="D5" s="150"/>
      <c r="E5" s="150"/>
      <c r="F5" s="150"/>
      <c r="G5" s="150"/>
      <c r="H5" s="150"/>
      <c r="I5" s="150"/>
      <c r="J5" s="150"/>
    </row>
    <row r="6" spans="1:22" s="12" customFormat="1" ht="18.75" x14ac:dyDescent="0.3">
      <c r="A6" s="17"/>
      <c r="F6" s="16"/>
      <c r="G6" s="16"/>
      <c r="H6" s="15"/>
    </row>
    <row r="7" spans="1:22" s="12" customFormat="1" ht="18.75" x14ac:dyDescent="0.2">
      <c r="A7" s="293" t="s">
        <v>9</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453</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0" t="s">
        <v>8</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5" t="s">
        <v>558</v>
      </c>
      <c r="B12" s="295"/>
      <c r="C12" s="295"/>
      <c r="D12" s="8"/>
      <c r="E12" s="8"/>
      <c r="F12" s="8"/>
      <c r="G12" s="8"/>
      <c r="H12" s="8"/>
      <c r="I12" s="13"/>
      <c r="J12" s="13"/>
      <c r="K12" s="13"/>
      <c r="L12" s="13"/>
      <c r="M12" s="13"/>
      <c r="N12" s="13"/>
      <c r="O12" s="13"/>
      <c r="P12" s="13"/>
      <c r="Q12" s="13"/>
      <c r="R12" s="13"/>
      <c r="S12" s="13"/>
      <c r="T12" s="13"/>
      <c r="U12" s="13"/>
      <c r="V12" s="13"/>
    </row>
    <row r="13" spans="1:22" s="12" customFormat="1" ht="18.75" x14ac:dyDescent="0.2">
      <c r="A13" s="290" t="s">
        <v>7</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75" customHeight="1" x14ac:dyDescent="0.2">
      <c r="A15" s="296" t="s">
        <v>559</v>
      </c>
      <c r="B15" s="296"/>
      <c r="C15" s="296"/>
      <c r="D15" s="8"/>
      <c r="E15" s="8"/>
      <c r="F15" s="144"/>
      <c r="G15" s="8"/>
      <c r="H15" s="8"/>
      <c r="I15" s="8"/>
      <c r="J15" s="8"/>
      <c r="K15" s="8"/>
      <c r="L15" s="8"/>
      <c r="M15" s="8"/>
      <c r="N15" s="8"/>
      <c r="O15" s="8"/>
      <c r="P15" s="8"/>
      <c r="Q15" s="8"/>
      <c r="R15" s="8"/>
      <c r="S15" s="8"/>
      <c r="T15" s="8"/>
      <c r="U15" s="8"/>
      <c r="V15" s="8"/>
    </row>
    <row r="16" spans="1:22" s="3" customFormat="1" ht="15" customHeight="1" x14ac:dyDescent="0.2">
      <c r="A16" s="290" t="s">
        <v>6</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435</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289</v>
      </c>
      <c r="C22" s="205" t="s">
        <v>520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0" t="s">
        <v>64</v>
      </c>
      <c r="C23" s="199" t="s">
        <v>521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8"/>
      <c r="B24" s="288"/>
      <c r="C24" s="28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385</v>
      </c>
      <c r="C25" s="158" t="s">
        <v>454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455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386</v>
      </c>
      <c r="C28" s="158" t="s">
        <v>456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387</v>
      </c>
      <c r="C29" s="158" t="s">
        <v>456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388</v>
      </c>
      <c r="C30" s="158" t="s">
        <v>456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389</v>
      </c>
      <c r="C31" s="158" t="s">
        <v>300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390</v>
      </c>
      <c r="C32" s="158" t="s">
        <v>456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391</v>
      </c>
      <c r="C33" s="39" t="s">
        <v>457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405</v>
      </c>
      <c r="B34" s="42" t="s">
        <v>392</v>
      </c>
      <c r="C34" s="39" t="s">
        <v>456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395</v>
      </c>
      <c r="B35" s="42" t="s">
        <v>72</v>
      </c>
      <c r="C35" s="39" t="s">
        <v>456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406</v>
      </c>
      <c r="B36" s="42" t="s">
        <v>393</v>
      </c>
      <c r="C36" s="39" t="s">
        <v>456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396</v>
      </c>
      <c r="B37" s="42" t="s">
        <v>394</v>
      </c>
      <c r="C37" s="39" t="s">
        <v>300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407</v>
      </c>
      <c r="B38" s="42" t="s">
        <v>230</v>
      </c>
      <c r="C38" s="39" t="s">
        <v>456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8"/>
      <c r="B39" s="288"/>
      <c r="C39" s="288"/>
      <c r="D39" s="27"/>
      <c r="E39" s="27"/>
      <c r="F39" s="27"/>
      <c r="G39" s="27"/>
      <c r="H39" s="27"/>
      <c r="I39" s="27"/>
      <c r="J39" s="27"/>
      <c r="K39" s="27"/>
      <c r="L39" s="27"/>
      <c r="M39" s="27"/>
      <c r="N39" s="27"/>
      <c r="O39" s="27"/>
      <c r="P39" s="27"/>
      <c r="Q39" s="27"/>
      <c r="R39" s="27"/>
      <c r="S39" s="27"/>
      <c r="T39" s="27"/>
      <c r="U39" s="27"/>
      <c r="V39" s="27"/>
    </row>
    <row r="40" spans="1:22" ht="63" x14ac:dyDescent="0.25">
      <c r="A40" s="28" t="s">
        <v>397</v>
      </c>
      <c r="B40" s="42" t="s">
        <v>448</v>
      </c>
      <c r="C40" s="39" t="str">
        <f>CONCATENATE('8. Общие сведения'!B24,"; ",(ROUND(C48,2))," ","млн. руб.")</f>
        <v>2 МВА; 6 км КЛ; 32,74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408</v>
      </c>
      <c r="B41" s="42" t="s">
        <v>430</v>
      </c>
      <c r="C41" s="39" t="s">
        <v>458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398</v>
      </c>
      <c r="B42" s="42" t="s">
        <v>445</v>
      </c>
      <c r="C42" s="39" t="s">
        <v>458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411</v>
      </c>
      <c r="B43" s="42" t="s">
        <v>412</v>
      </c>
      <c r="C43" s="39" t="s">
        <v>458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399</v>
      </c>
      <c r="B44" s="42" t="s">
        <v>436</v>
      </c>
      <c r="C44" s="39" t="s">
        <v>458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431</v>
      </c>
      <c r="B45" s="42" t="s">
        <v>437</v>
      </c>
      <c r="C45" s="39" t="s">
        <v>458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400</v>
      </c>
      <c r="B46" s="42" t="s">
        <v>438</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8"/>
      <c r="B47" s="288"/>
      <c r="C47" s="28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432</v>
      </c>
      <c r="B48" s="42" t="s">
        <v>446</v>
      </c>
      <c r="C48" s="287">
        <f>'6.2. Паспорт фин осв ввод'!AC24</f>
        <v>32.744836616473364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401</v>
      </c>
      <c r="B49" s="42" t="s">
        <v>447</v>
      </c>
      <c r="C49" s="287">
        <f>'6.2. Паспорт фин осв ввод'!AC30</f>
        <v>27.466052489771592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4" zoomScale="70" zoomScaleSheetLayoutView="7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5" style="1" customWidth="1"/>
    <col min="6" max="6" width="65.42578125"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9.5703125"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5" t="str">
        <f>'1. паспорт местоположение'!A12:C12</f>
        <v>O_NS2000.KL.0005</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2" x14ac:dyDescent="0.2">
      <c r="A14" s="295"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410</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7" t="s">
        <v>5</v>
      </c>
      <c r="B19" s="297" t="s">
        <v>100</v>
      </c>
      <c r="C19" s="298" t="s">
        <v>306</v>
      </c>
      <c r="D19" s="297" t="s">
        <v>305</v>
      </c>
      <c r="E19" s="297" t="s">
        <v>99</v>
      </c>
      <c r="F19" s="297" t="s">
        <v>98</v>
      </c>
      <c r="G19" s="297" t="s">
        <v>301</v>
      </c>
      <c r="H19" s="297" t="s">
        <v>97</v>
      </c>
      <c r="I19" s="297" t="s">
        <v>96</v>
      </c>
      <c r="J19" s="297" t="s">
        <v>95</v>
      </c>
      <c r="K19" s="297" t="s">
        <v>94</v>
      </c>
      <c r="L19" s="297" t="s">
        <v>93</v>
      </c>
      <c r="M19" s="297" t="s">
        <v>92</v>
      </c>
      <c r="N19" s="297" t="s">
        <v>91</v>
      </c>
      <c r="O19" s="297" t="s">
        <v>90</v>
      </c>
      <c r="P19" s="297" t="s">
        <v>89</v>
      </c>
      <c r="Q19" s="297" t="s">
        <v>304</v>
      </c>
      <c r="R19" s="297"/>
      <c r="S19" s="300" t="s">
        <v>404</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3" t="s">
        <v>302</v>
      </c>
      <c r="R20" s="44" t="s">
        <v>303</v>
      </c>
      <c r="S20" s="300"/>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11.25" customHeight="1" x14ac:dyDescent="0.2">
      <c r="A22" s="212">
        <v>1</v>
      </c>
      <c r="B22" s="212" t="s">
        <v>545</v>
      </c>
      <c r="C22" s="212" t="s">
        <v>300</v>
      </c>
      <c r="D22" s="212" t="s">
        <v>544</v>
      </c>
      <c r="E22" s="213" t="s">
        <v>546</v>
      </c>
      <c r="F22" s="216" t="s">
        <v>547</v>
      </c>
      <c r="G22" s="217" t="s">
        <v>548</v>
      </c>
      <c r="H22" s="218" t="s">
        <v>549</v>
      </c>
      <c r="I22" s="218" t="s">
        <v>300</v>
      </c>
      <c r="J22" s="219" t="s">
        <v>549</v>
      </c>
      <c r="K22" s="212" t="s">
        <v>550</v>
      </c>
      <c r="L22" s="212" t="s">
        <v>551</v>
      </c>
      <c r="M22" s="48" t="s">
        <v>300</v>
      </c>
      <c r="N22" s="48" t="s">
        <v>300</v>
      </c>
      <c r="O22" s="48" t="s">
        <v>300</v>
      </c>
      <c r="P22" s="48" t="s">
        <v>300</v>
      </c>
      <c r="Q22" s="212" t="s">
        <v>552</v>
      </c>
      <c r="R22" s="212" t="s">
        <v>300</v>
      </c>
      <c r="S22" s="220">
        <v>35.927729999999997</v>
      </c>
      <c r="T22" s="32"/>
      <c r="U22" s="32"/>
      <c r="V22" s="32"/>
      <c r="W22" s="32"/>
      <c r="X22" s="32"/>
      <c r="Y22" s="32"/>
      <c r="Z22" s="31"/>
      <c r="AA22" s="31"/>
      <c r="AB22" s="31"/>
    </row>
    <row r="23" spans="1:28" s="3" customFormat="1" ht="18.75" x14ac:dyDescent="0.2">
      <c r="A23" s="43"/>
      <c r="B23" s="48"/>
      <c r="C23" s="48"/>
      <c r="D23" s="48"/>
      <c r="E23" s="48"/>
      <c r="F23" s="48"/>
      <c r="G23" s="48"/>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c r="C24" s="48"/>
      <c r="D24" s="48"/>
      <c r="E24" s="48"/>
      <c r="F24" s="48"/>
      <c r="G24" s="48"/>
      <c r="H24" s="34"/>
      <c r="I24" s="34"/>
      <c r="J24" s="34"/>
      <c r="K24" s="34"/>
      <c r="L24" s="34"/>
      <c r="M24" s="34"/>
      <c r="N24" s="34"/>
      <c r="O24" s="34"/>
      <c r="P24" s="34"/>
      <c r="Q24" s="34"/>
      <c r="R24" s="5"/>
      <c r="S24" s="140"/>
      <c r="T24" s="32"/>
      <c r="U24" s="32"/>
      <c r="V24" s="32"/>
      <c r="W24" s="32"/>
      <c r="X24" s="31"/>
      <c r="Y24" s="31"/>
      <c r="Z24" s="31"/>
      <c r="AA24" s="31"/>
      <c r="AB24" s="31"/>
    </row>
    <row r="25" spans="1:28" s="3" customFormat="1" ht="18.75" x14ac:dyDescent="0.2">
      <c r="A25" s="47"/>
      <c r="B25" s="48"/>
      <c r="C25" s="48"/>
      <c r="D25" s="48"/>
      <c r="E25" s="48"/>
      <c r="F25" s="48"/>
      <c r="G25" s="48"/>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c r="C26" s="48"/>
      <c r="D26" s="48"/>
      <c r="E26" s="48"/>
      <c r="F26" s="48"/>
      <c r="G26" s="48"/>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c r="C27" s="48"/>
      <c r="D27" s="48"/>
      <c r="E27" s="48"/>
      <c r="F27" s="48"/>
      <c r="G27" s="48"/>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40"/>
      <c r="T28" s="32"/>
      <c r="U28" s="32"/>
      <c r="V28" s="32"/>
      <c r="W28" s="32"/>
      <c r="X28" s="31"/>
      <c r="Y28" s="31"/>
      <c r="Z28" s="31"/>
      <c r="AA28" s="31"/>
      <c r="AB28" s="31"/>
    </row>
    <row r="29" spans="1:28" ht="20.25" customHeight="1" x14ac:dyDescent="0.25">
      <c r="A29" s="110"/>
      <c r="B29" s="48" t="s">
        <v>299</v>
      </c>
      <c r="C29" s="48"/>
      <c r="D29" s="48"/>
      <c r="E29" s="110" t="s">
        <v>300</v>
      </c>
      <c r="F29" s="110" t="s">
        <v>300</v>
      </c>
      <c r="G29" s="110" t="s">
        <v>300</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5" t="str">
        <f>'1. паспорт местоположение'!A12:C12</f>
        <v>O_NS2000.KL.0005</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318"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2" t="s">
        <v>415</v>
      </c>
      <c r="B19" s="292"/>
      <c r="C19" s="292"/>
      <c r="D19" s="292"/>
      <c r="E19" s="292"/>
      <c r="F19" s="292"/>
      <c r="G19" s="292"/>
      <c r="H19" s="292"/>
      <c r="I19" s="292"/>
      <c r="J19" s="292"/>
      <c r="K19" s="292"/>
      <c r="L19" s="292"/>
      <c r="M19" s="292"/>
      <c r="N19" s="292"/>
      <c r="O19" s="292"/>
      <c r="P19" s="292"/>
      <c r="Q19" s="292"/>
      <c r="R19" s="292"/>
      <c r="S19" s="292"/>
      <c r="T19" s="292"/>
    </row>
    <row r="20" spans="1:113" s="6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2" t="s">
        <v>5</v>
      </c>
      <c r="B21" s="305" t="s">
        <v>221</v>
      </c>
      <c r="C21" s="306"/>
      <c r="D21" s="309" t="s">
        <v>122</v>
      </c>
      <c r="E21" s="305" t="s">
        <v>443</v>
      </c>
      <c r="F21" s="306"/>
      <c r="G21" s="305" t="s">
        <v>240</v>
      </c>
      <c r="H21" s="306"/>
      <c r="I21" s="305" t="s">
        <v>121</v>
      </c>
      <c r="J21" s="306"/>
      <c r="K21" s="309" t="s">
        <v>120</v>
      </c>
      <c r="L21" s="305" t="s">
        <v>119</v>
      </c>
      <c r="M21" s="306"/>
      <c r="N21" s="305" t="s">
        <v>439</v>
      </c>
      <c r="O21" s="306"/>
      <c r="P21" s="309" t="s">
        <v>118</v>
      </c>
      <c r="Q21" s="315" t="s">
        <v>117</v>
      </c>
      <c r="R21" s="316"/>
      <c r="S21" s="315" t="s">
        <v>116</v>
      </c>
      <c r="T21" s="317"/>
    </row>
    <row r="22" spans="1:113" ht="204.75" customHeight="1" x14ac:dyDescent="0.25">
      <c r="A22" s="313"/>
      <c r="B22" s="307"/>
      <c r="C22" s="308"/>
      <c r="D22" s="311"/>
      <c r="E22" s="307"/>
      <c r="F22" s="308"/>
      <c r="G22" s="307"/>
      <c r="H22" s="308"/>
      <c r="I22" s="307"/>
      <c r="J22" s="308"/>
      <c r="K22" s="310"/>
      <c r="L22" s="307"/>
      <c r="M22" s="308"/>
      <c r="N22" s="307"/>
      <c r="O22" s="308"/>
      <c r="P22" s="310"/>
      <c r="Q22" s="98" t="s">
        <v>115</v>
      </c>
      <c r="R22" s="98" t="s">
        <v>414</v>
      </c>
      <c r="S22" s="98" t="s">
        <v>114</v>
      </c>
      <c r="T22" s="98" t="s">
        <v>113</v>
      </c>
    </row>
    <row r="23" spans="1:113" ht="51.75" customHeight="1" x14ac:dyDescent="0.25">
      <c r="A23" s="314"/>
      <c r="B23" s="148" t="s">
        <v>111</v>
      </c>
      <c r="C23" s="148" t="s">
        <v>112</v>
      </c>
      <c r="D23" s="310"/>
      <c r="E23" s="148" t="s">
        <v>111</v>
      </c>
      <c r="F23" s="148" t="s">
        <v>112</v>
      </c>
      <c r="G23" s="148" t="s">
        <v>111</v>
      </c>
      <c r="H23" s="148" t="s">
        <v>112</v>
      </c>
      <c r="I23" s="148" t="s">
        <v>111</v>
      </c>
      <c r="J23" s="148" t="s">
        <v>112</v>
      </c>
      <c r="K23" s="148" t="s">
        <v>111</v>
      </c>
      <c r="L23" s="148" t="s">
        <v>111</v>
      </c>
      <c r="M23" s="148" t="s">
        <v>112</v>
      </c>
      <c r="N23" s="148" t="s">
        <v>111</v>
      </c>
      <c r="O23" s="148" t="s">
        <v>112</v>
      </c>
      <c r="P23" s="149" t="s">
        <v>111</v>
      </c>
      <c r="Q23" s="98" t="s">
        <v>111</v>
      </c>
      <c r="R23" s="98" t="s">
        <v>111</v>
      </c>
      <c r="S23" s="98" t="s">
        <v>111</v>
      </c>
      <c r="T23" s="98"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110</v>
      </c>
      <c r="C28" s="56"/>
      <c r="D28" s="56"/>
      <c r="E28" s="56"/>
      <c r="F28" s="56"/>
      <c r="G28" s="56"/>
      <c r="H28" s="56"/>
      <c r="I28" s="56"/>
      <c r="J28" s="56"/>
      <c r="K28" s="56"/>
      <c r="L28" s="56"/>
      <c r="M28" s="56"/>
      <c r="N28" s="56"/>
      <c r="O28" s="56"/>
      <c r="P28" s="56"/>
      <c r="Q28" s="56"/>
      <c r="R28" s="56"/>
    </row>
    <row r="29" spans="1:113" x14ac:dyDescent="0.25">
      <c r="B29" s="304" t="s">
        <v>449</v>
      </c>
      <c r="C29" s="304"/>
      <c r="D29" s="304"/>
      <c r="E29" s="304"/>
      <c r="F29" s="304"/>
      <c r="G29" s="304"/>
      <c r="H29" s="304"/>
      <c r="I29" s="304"/>
      <c r="J29" s="304"/>
      <c r="K29" s="304"/>
      <c r="L29" s="304"/>
      <c r="M29" s="304"/>
      <c r="N29" s="304"/>
      <c r="O29" s="304"/>
      <c r="P29" s="304"/>
      <c r="Q29" s="304"/>
      <c r="R29" s="304"/>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413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109</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108</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107</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106</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105</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104</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103</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102</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101</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
        <v>453</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O_NS2000.KL.0005</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7" t="str">
        <f>'3.1. паспорт Техсостояние ПС'!$A$16</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417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20" t="s">
        <v>5</v>
      </c>
      <c r="B21" s="323" t="s">
        <v>423</v>
      </c>
      <c r="C21" s="324"/>
      <c r="D21" s="323" t="s">
        <v>425</v>
      </c>
      <c r="E21" s="324"/>
      <c r="F21" s="315" t="s">
        <v>94</v>
      </c>
      <c r="G21" s="317"/>
      <c r="H21" s="317"/>
      <c r="I21" s="316"/>
      <c r="J21" s="320" t="s">
        <v>426</v>
      </c>
      <c r="K21" s="323" t="s">
        <v>427</v>
      </c>
      <c r="L21" s="324"/>
      <c r="M21" s="323" t="s">
        <v>428</v>
      </c>
      <c r="N21" s="324"/>
      <c r="O21" s="323" t="s">
        <v>416</v>
      </c>
      <c r="P21" s="324"/>
      <c r="Q21" s="323" t="s">
        <v>127</v>
      </c>
      <c r="R21" s="324"/>
      <c r="S21" s="320" t="s">
        <v>126</v>
      </c>
      <c r="T21" s="320" t="s">
        <v>429</v>
      </c>
      <c r="U21" s="320" t="s">
        <v>424</v>
      </c>
      <c r="V21" s="323" t="s">
        <v>125</v>
      </c>
      <c r="W21" s="324"/>
      <c r="X21" s="315" t="s">
        <v>117</v>
      </c>
      <c r="Y21" s="317"/>
      <c r="Z21" s="315" t="s">
        <v>116</v>
      </c>
      <c r="AA21" s="317"/>
    </row>
    <row r="22" spans="1:27" ht="216" customHeight="1" x14ac:dyDescent="0.25">
      <c r="A22" s="321"/>
      <c r="B22" s="325"/>
      <c r="C22" s="326"/>
      <c r="D22" s="325"/>
      <c r="E22" s="326"/>
      <c r="F22" s="315" t="s">
        <v>124</v>
      </c>
      <c r="G22" s="316"/>
      <c r="H22" s="315" t="s">
        <v>123</v>
      </c>
      <c r="I22" s="316"/>
      <c r="J22" s="322"/>
      <c r="K22" s="325"/>
      <c r="L22" s="326"/>
      <c r="M22" s="325"/>
      <c r="N22" s="326"/>
      <c r="O22" s="325"/>
      <c r="P22" s="326"/>
      <c r="Q22" s="325"/>
      <c r="R22" s="326"/>
      <c r="S22" s="322"/>
      <c r="T22" s="322"/>
      <c r="U22" s="322"/>
      <c r="V22" s="325"/>
      <c r="W22" s="326"/>
      <c r="X22" s="98" t="s">
        <v>115</v>
      </c>
      <c r="Y22" s="98" t="s">
        <v>414</v>
      </c>
      <c r="Z22" s="98" t="s">
        <v>114</v>
      </c>
      <c r="AA22" s="98" t="s">
        <v>113</v>
      </c>
    </row>
    <row r="23" spans="1:27" ht="60" customHeight="1" x14ac:dyDescent="0.25">
      <c r="A23" s="322"/>
      <c r="B23" s="146" t="s">
        <v>111</v>
      </c>
      <c r="C23" s="146"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1"/>
      <c r="K25" s="201"/>
      <c r="L25" s="201"/>
      <c r="M25" s="106"/>
      <c r="N25" s="106"/>
      <c r="O25" s="106"/>
      <c r="P25" s="106"/>
      <c r="Q25" s="202"/>
      <c r="R25" s="98"/>
      <c r="S25" s="201"/>
      <c r="T25" s="201"/>
      <c r="U25" s="201"/>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90" zoomScaleSheetLayoutView="9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'3.2 паспорт Техсостояние ЛЭП'!A5:AA5</f>
        <v>Год раскрытия информации: 2024 год</v>
      </c>
      <c r="B5" s="289"/>
      <c r="C5" s="28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18" t="s">
        <v>453</v>
      </c>
      <c r="B9" s="318"/>
      <c r="C9" s="318"/>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O_NS2000.KL.0005</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327" t="str">
        <f>'3.1. паспорт Техсостояние ПС'!$A$16</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27"/>
      <c r="C15" s="327"/>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409</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421</v>
      </c>
      <c r="C22" s="199" t="s">
        <v>561</v>
      </c>
      <c r="D22" s="33"/>
      <c r="E22" s="33"/>
      <c r="F22" s="32"/>
      <c r="G22" s="32"/>
      <c r="H22" s="32"/>
      <c r="I22" s="32"/>
      <c r="J22" s="32"/>
      <c r="K22" s="32"/>
      <c r="L22" s="32"/>
      <c r="M22" s="32"/>
      <c r="N22" s="32"/>
      <c r="O22" s="32"/>
      <c r="P22" s="32"/>
      <c r="Q22" s="31"/>
      <c r="R22" s="31"/>
      <c r="S22" s="31"/>
      <c r="T22" s="31"/>
      <c r="U22" s="31"/>
    </row>
    <row r="23" spans="1:21" ht="57.75" customHeight="1" x14ac:dyDescent="0.25">
      <c r="A23" s="28" t="s">
        <v>63</v>
      </c>
      <c r="B23" s="30" t="s">
        <v>60</v>
      </c>
      <c r="C23" s="199" t="s">
        <v>541</v>
      </c>
      <c r="D23" s="27"/>
      <c r="E23" s="27"/>
      <c r="F23" s="27"/>
      <c r="G23" s="27"/>
      <c r="H23" s="27"/>
      <c r="I23" s="27"/>
      <c r="J23" s="27"/>
      <c r="K23" s="27"/>
      <c r="L23" s="27"/>
      <c r="M23" s="27"/>
      <c r="N23" s="27"/>
      <c r="O23" s="27"/>
      <c r="P23" s="27"/>
      <c r="Q23" s="27"/>
      <c r="R23" s="27"/>
      <c r="S23" s="27"/>
      <c r="T23" s="27"/>
      <c r="U23" s="27"/>
    </row>
    <row r="24" spans="1:21" ht="77.25" customHeight="1" x14ac:dyDescent="0.25">
      <c r="A24" s="28" t="s">
        <v>62</v>
      </c>
      <c r="B24" s="30" t="s">
        <v>441</v>
      </c>
      <c r="C24" s="29" t="str">
        <f>A15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442</v>
      </c>
      <c r="C25" s="214" t="s">
        <v>560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9" t="s">
        <v>523</v>
      </c>
      <c r="D26" s="27"/>
      <c r="E26" s="27"/>
      <c r="F26" s="27"/>
      <c r="G26" s="27"/>
      <c r="H26" s="27"/>
      <c r="I26" s="27"/>
      <c r="J26" s="27"/>
      <c r="K26" s="27"/>
      <c r="L26" s="27"/>
      <c r="M26" s="27"/>
      <c r="N26" s="27"/>
      <c r="O26" s="27"/>
      <c r="P26" s="27"/>
      <c r="Q26" s="27"/>
      <c r="R26" s="27"/>
      <c r="S26" s="27"/>
      <c r="T26" s="27"/>
      <c r="U26" s="27"/>
    </row>
    <row r="27" spans="1:21" ht="111" customHeight="1" x14ac:dyDescent="0.25">
      <c r="A27" s="28" t="s">
        <v>58</v>
      </c>
      <c r="B27" s="30" t="s">
        <v>422</v>
      </c>
      <c r="C27" s="215" t="s">
        <v>542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4">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4">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463</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2" zoomScale="80" zoomScaleNormal="80" zoomScaleSheetLayoutView="80" workbookViewId="0">
      <selection activeCell="A26" sqref="A26:XFD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3"/>
      <c r="AB6" s="143"/>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3"/>
      <c r="AB7" s="143"/>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44"/>
      <c r="AB8" s="144"/>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5"/>
      <c r="AB9" s="145"/>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3"/>
      <c r="AB10" s="143"/>
    </row>
    <row r="11" spans="1:28" x14ac:dyDescent="0.25">
      <c r="A11" s="295" t="str">
        <f>'1. паспорт местоположение'!A12:C12</f>
        <v>O_NS2000.KL.0005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44"/>
      <c r="AB11" s="144"/>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5"/>
      <c r="AB12" s="145"/>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318"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44"/>
      <c r="AB14" s="144"/>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5"/>
      <c r="AB15" s="145"/>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4"/>
      <c r="AB16" s="154"/>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4"/>
      <c r="AB17" s="154"/>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4"/>
      <c r="AB18" s="154"/>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4"/>
      <c r="AB19" s="154"/>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5"/>
      <c r="AB20" s="155"/>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5"/>
      <c r="AB21" s="155"/>
    </row>
    <row r="22" spans="1:28" x14ac:dyDescent="0.25">
      <c r="A22" s="329" t="s">
        <v>440</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6"/>
      <c r="AB22" s="156"/>
    </row>
    <row r="23" spans="1:28" ht="32.25" customHeight="1" x14ac:dyDescent="0.25">
      <c r="A23" s="331" t="s">
        <v>297</v>
      </c>
      <c r="B23" s="332"/>
      <c r="C23" s="332"/>
      <c r="D23" s="332"/>
      <c r="E23" s="332"/>
      <c r="F23" s="332"/>
      <c r="G23" s="332"/>
      <c r="H23" s="332"/>
      <c r="I23" s="332"/>
      <c r="J23" s="332"/>
      <c r="K23" s="332"/>
      <c r="L23" s="333"/>
      <c r="M23" s="330" t="s">
        <v>298</v>
      </c>
      <c r="N23" s="330"/>
      <c r="O23" s="330"/>
      <c r="P23" s="330"/>
      <c r="Q23" s="330"/>
      <c r="R23" s="330"/>
      <c r="S23" s="330"/>
      <c r="T23" s="330"/>
      <c r="U23" s="330"/>
      <c r="V23" s="330"/>
      <c r="W23" s="330"/>
      <c r="X23" s="330"/>
      <c r="Y23" s="330"/>
      <c r="Z23" s="330"/>
    </row>
    <row r="24" spans="1:28" ht="151.5" customHeight="1" x14ac:dyDescent="0.25">
      <c r="A24" s="95" t="s">
        <v>231</v>
      </c>
      <c r="B24" s="96" t="s">
        <v>238</v>
      </c>
      <c r="C24" s="95" t="s">
        <v>291</v>
      </c>
      <c r="D24" s="95" t="s">
        <v>232</v>
      </c>
      <c r="E24" s="95" t="s">
        <v>292</v>
      </c>
      <c r="F24" s="95" t="s">
        <v>294</v>
      </c>
      <c r="G24" s="95" t="s">
        <v>293</v>
      </c>
      <c r="H24" s="95" t="s">
        <v>233</v>
      </c>
      <c r="I24" s="95" t="s">
        <v>295</v>
      </c>
      <c r="J24" s="95" t="s">
        <v>239</v>
      </c>
      <c r="K24" s="96" t="s">
        <v>237</v>
      </c>
      <c r="L24" s="96" t="s">
        <v>234</v>
      </c>
      <c r="M24" s="97" t="s">
        <v>246</v>
      </c>
      <c r="N24" s="96" t="s">
        <v>451</v>
      </c>
      <c r="O24" s="95" t="s">
        <v>244</v>
      </c>
      <c r="P24" s="95" t="s">
        <v>245</v>
      </c>
      <c r="Q24" s="95" t="s">
        <v>243</v>
      </c>
      <c r="R24" s="95" t="s">
        <v>233</v>
      </c>
      <c r="S24" s="95" t="s">
        <v>242</v>
      </c>
      <c r="T24" s="95" t="s">
        <v>241</v>
      </c>
      <c r="U24" s="95" t="s">
        <v>290</v>
      </c>
      <c r="V24" s="95" t="s">
        <v>243</v>
      </c>
      <c r="W24" s="107" t="s">
        <v>236</v>
      </c>
      <c r="X24" s="107" t="s">
        <v>248</v>
      </c>
      <c r="Y24" s="107" t="s">
        <v>249</v>
      </c>
      <c r="Z24" s="109" t="s">
        <v>247</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c r="B26" s="94"/>
      <c r="C26" s="90"/>
      <c r="D26" s="90"/>
      <c r="E26" s="90"/>
      <c r="F26" s="90"/>
      <c r="G26" s="90"/>
      <c r="H26" s="90"/>
      <c r="I26" s="90"/>
      <c r="J26" s="90"/>
      <c r="K26" s="87"/>
      <c r="L26" s="91"/>
      <c r="M26" s="93"/>
      <c r="N26" s="87"/>
      <c r="O26" s="87"/>
      <c r="P26" s="87"/>
      <c r="Q26" s="87"/>
      <c r="R26" s="87"/>
      <c r="S26" s="87"/>
      <c r="T26" s="87"/>
      <c r="U26" s="87"/>
      <c r="V26" s="87"/>
      <c r="W26" s="87"/>
      <c r="X26" s="87"/>
      <c r="Y26" s="87"/>
      <c r="Z26" s="89"/>
    </row>
    <row r="27" spans="1:28" x14ac:dyDescent="0.25">
      <c r="A27" s="87"/>
      <c r="B27" s="87"/>
      <c r="C27" s="87"/>
      <c r="D27" s="87"/>
      <c r="E27" s="87"/>
      <c r="F27" s="90"/>
      <c r="G27" s="90"/>
      <c r="H27" s="87"/>
      <c r="I27" s="90"/>
      <c r="J27" s="90"/>
      <c r="K27" s="91"/>
      <c r="L27" s="87"/>
      <c r="M27" s="91"/>
      <c r="N27" s="87"/>
      <c r="O27" s="87"/>
      <c r="P27" s="87"/>
      <c r="Q27" s="87"/>
      <c r="R27" s="87"/>
      <c r="S27" s="87"/>
      <c r="T27" s="87"/>
      <c r="U27" s="87"/>
      <c r="V27" s="87"/>
      <c r="W27" s="87"/>
      <c r="X27" s="87"/>
      <c r="Y27" s="87"/>
      <c r="Z27" s="87"/>
    </row>
    <row r="28" spans="1:28" x14ac:dyDescent="0.25">
      <c r="A28" s="87"/>
      <c r="B28" s="87"/>
      <c r="C28" s="87"/>
      <c r="D28" s="87"/>
      <c r="E28" s="87"/>
      <c r="F28" s="90"/>
      <c r="G28" s="90"/>
      <c r="H28" s="87"/>
      <c r="I28" s="90"/>
      <c r="J28" s="90"/>
      <c r="K28" s="91"/>
      <c r="L28" s="92"/>
      <c r="M28" s="91"/>
      <c r="N28" s="91"/>
      <c r="O28" s="91"/>
      <c r="P28" s="91"/>
      <c r="Q28" s="91"/>
      <c r="R28" s="91"/>
      <c r="S28" s="91"/>
      <c r="T28" s="91"/>
      <c r="U28" s="91"/>
      <c r="V28" s="91"/>
      <c r="W28" s="91"/>
      <c r="X28" s="91"/>
      <c r="Y28" s="91"/>
      <c r="Z28" s="91"/>
    </row>
    <row r="29" spans="1:28" x14ac:dyDescent="0.25">
      <c r="A29" s="87"/>
      <c r="B29" s="87"/>
      <c r="C29" s="87"/>
      <c r="D29" s="87"/>
      <c r="E29" s="87"/>
      <c r="F29" s="90"/>
      <c r="G29" s="90"/>
      <c r="H29" s="87"/>
      <c r="I29" s="90"/>
      <c r="J29" s="90"/>
      <c r="K29" s="91"/>
      <c r="L29" s="92"/>
      <c r="M29" s="87"/>
      <c r="N29" s="87"/>
      <c r="O29" s="87"/>
      <c r="P29" s="87"/>
      <c r="Q29" s="87"/>
      <c r="R29" s="87"/>
      <c r="S29" s="87"/>
      <c r="T29" s="87"/>
      <c r="U29" s="87"/>
      <c r="V29" s="87"/>
      <c r="W29" s="87"/>
      <c r="X29" s="87"/>
      <c r="Y29" s="87"/>
      <c r="Z29" s="87"/>
    </row>
    <row r="30" spans="1:28" x14ac:dyDescent="0.25">
      <c r="A30" s="87"/>
      <c r="B30" s="87"/>
      <c r="C30" s="87"/>
      <c r="D30" s="87"/>
      <c r="E30" s="87"/>
      <c r="F30" s="90"/>
      <c r="G30" s="90"/>
      <c r="H30" s="87"/>
      <c r="I30" s="90"/>
      <c r="J30" s="90"/>
      <c r="K30" s="91"/>
      <c r="L30" s="92"/>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2"/>
      <c r="M31" s="87"/>
      <c r="N31" s="87"/>
      <c r="O31" s="87"/>
      <c r="P31" s="87"/>
      <c r="Q31" s="87"/>
      <c r="R31" s="87"/>
      <c r="S31" s="87"/>
      <c r="T31" s="87"/>
      <c r="U31" s="87"/>
      <c r="V31" s="87"/>
      <c r="W31" s="87"/>
      <c r="X31" s="87"/>
      <c r="Y31" s="87"/>
      <c r="Z31" s="87"/>
    </row>
    <row r="32" spans="1:28" x14ac:dyDescent="0.25">
      <c r="A32" s="94"/>
      <c r="B32" s="94"/>
      <c r="C32" s="90"/>
      <c r="D32" s="90"/>
      <c r="E32" s="90"/>
      <c r="F32" s="90"/>
      <c r="G32" s="90"/>
      <c r="H32" s="90"/>
      <c r="I32" s="90"/>
      <c r="J32" s="90"/>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5" t="str">
        <f>'1. паспорт местоположение'!A12:C12</f>
        <v>O_NS2000.KL.0005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36.75" customHeight="1" x14ac:dyDescent="0.2">
      <c r="A15" s="318"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5" t="s">
        <v>418</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6" t="s">
        <v>86</v>
      </c>
      <c r="F19" s="337"/>
      <c r="G19" s="337"/>
      <c r="H19" s="337"/>
      <c r="I19" s="338"/>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3" t="s">
        <v>84</v>
      </c>
      <c r="F20" s="43" t="s">
        <v>83</v>
      </c>
      <c r="G20" s="43" t="s">
        <v>82</v>
      </c>
      <c r="H20" s="43" t="s">
        <v>81</v>
      </c>
      <c r="I20" s="43" t="s">
        <v>80</v>
      </c>
      <c r="J20" s="43" t="s">
        <v>79</v>
      </c>
      <c r="K20" s="43" t="s">
        <v>4</v>
      </c>
      <c r="L20" s="51" t="s">
        <v>3</v>
      </c>
      <c r="M20" s="50" t="s">
        <v>229</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5"/>
  <sheetViews>
    <sheetView zoomScale="70" zoomScaleNormal="70" workbookViewId="0">
      <selection activeCell="AK27" sqref="AK27:AL27"/>
    </sheetView>
  </sheetViews>
  <sheetFormatPr defaultRowHeight="15.75" outlineLevelRow="1" x14ac:dyDescent="0.25"/>
  <cols>
    <col min="1" max="1" width="61.7109375" style="229" customWidth="1"/>
    <col min="2" max="3" width="4.140625" style="229" customWidth="1"/>
    <col min="4" max="4" width="4.28515625" style="229" customWidth="1"/>
    <col min="5" max="22" width="4.140625" style="229" hidden="1" customWidth="1"/>
    <col min="23" max="36" width="5" style="229" hidden="1" customWidth="1"/>
    <col min="37" max="37" width="5" style="229" customWidth="1"/>
    <col min="38" max="38" width="11.7109375" style="229" customWidth="1"/>
    <col min="39" max="39" width="16.7109375" style="229" customWidth="1"/>
    <col min="40" max="40" width="22.140625" style="229" customWidth="1"/>
    <col min="41" max="41" width="20.28515625" style="229" customWidth="1"/>
    <col min="42" max="55" width="16.7109375" style="229" customWidth="1"/>
    <col min="56" max="56" width="18.85546875" style="229" customWidth="1"/>
    <col min="57" max="57" width="20.5703125" style="229" customWidth="1"/>
    <col min="58" max="59" width="16.7109375" style="229" customWidth="1"/>
    <col min="60" max="60" width="26.28515625" style="229" customWidth="1"/>
    <col min="61" max="79" width="16.7109375" style="229" customWidth="1"/>
    <col min="80" max="95" width="17.85546875" style="229" customWidth="1"/>
    <col min="96" max="125" width="16.7109375" style="229" customWidth="1"/>
    <col min="126" max="16384" width="9.140625" style="229"/>
  </cols>
  <sheetData>
    <row r="1" spans="1:44" x14ac:dyDescent="0.25">
      <c r="A1" s="228"/>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228"/>
    </row>
    <row r="2" spans="1:44" x14ac:dyDescent="0.25">
      <c r="A2" s="228"/>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c r="AB2" s="228"/>
      <c r="AC2" s="228"/>
      <c r="AD2" s="228"/>
      <c r="AE2" s="228"/>
      <c r="AF2" s="228"/>
      <c r="AG2" s="228"/>
      <c r="AH2" s="228"/>
      <c r="AI2" s="228"/>
      <c r="AJ2" s="228"/>
      <c r="AK2" s="228"/>
    </row>
    <row r="3" spans="1:44" x14ac:dyDescent="0.25">
      <c r="A3" s="228"/>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row>
    <row r="4" spans="1:44" x14ac:dyDescent="0.25">
      <c r="A4" s="228"/>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row>
    <row r="5" spans="1:44" s="12" customFormat="1" ht="18.75" customHeight="1" x14ac:dyDescent="0.2">
      <c r="A5" s="426" t="str">
        <f>'4. паспортбюджет'!A5:O5</f>
        <v>Год раскрытия информации: 2024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row>
    <row r="6" spans="1:44" s="12" customFormat="1" ht="18.75" x14ac:dyDescent="0.3">
      <c r="A6" s="277"/>
      <c r="B6" s="278"/>
      <c r="C6" s="278"/>
      <c r="D6" s="278"/>
      <c r="E6" s="278"/>
      <c r="F6" s="278"/>
      <c r="G6" s="278"/>
      <c r="H6" s="278"/>
      <c r="I6" s="279"/>
      <c r="J6" s="279"/>
      <c r="K6" s="280"/>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row>
    <row r="7" spans="1:44" s="12" customFormat="1" ht="18.75" x14ac:dyDescent="0.2">
      <c r="A7" s="427" t="s">
        <v>9</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row>
    <row r="8" spans="1:44" s="12" customFormat="1" ht="18.75" x14ac:dyDescent="0.2">
      <c r="A8" s="281"/>
      <c r="B8" s="281"/>
      <c r="C8" s="281"/>
      <c r="D8" s="281"/>
      <c r="E8" s="281"/>
      <c r="F8" s="281"/>
      <c r="G8" s="281"/>
      <c r="H8" s="281"/>
      <c r="I8" s="281"/>
      <c r="J8" s="281"/>
      <c r="K8" s="281"/>
      <c r="L8" s="282"/>
      <c r="M8" s="282"/>
      <c r="N8" s="282"/>
      <c r="O8" s="282"/>
      <c r="P8" s="282"/>
      <c r="Q8" s="282"/>
      <c r="R8" s="282"/>
      <c r="S8" s="282"/>
      <c r="T8" s="282"/>
      <c r="U8" s="282"/>
      <c r="V8" s="282"/>
      <c r="W8" s="282"/>
      <c r="X8" s="282"/>
      <c r="Y8" s="282"/>
      <c r="Z8" s="278"/>
      <c r="AA8" s="278"/>
      <c r="AB8" s="278"/>
      <c r="AC8" s="278"/>
      <c r="AD8" s="278"/>
      <c r="AE8" s="278"/>
      <c r="AF8" s="278"/>
      <c r="AG8" s="278"/>
      <c r="AH8" s="278"/>
      <c r="AI8" s="278"/>
      <c r="AJ8" s="278"/>
      <c r="AK8" s="278"/>
      <c r="AL8" s="278"/>
      <c r="AM8" s="278"/>
      <c r="AN8" s="278"/>
      <c r="AO8" s="278"/>
      <c r="AP8" s="278"/>
      <c r="AQ8" s="278"/>
      <c r="AR8" s="278"/>
    </row>
    <row r="9" spans="1:44" s="12" customFormat="1" ht="18.75" customHeight="1" x14ac:dyDescent="0.2">
      <c r="A9" s="428" t="s">
        <v>453</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12" customFormat="1" ht="18.75" customHeight="1" x14ac:dyDescent="0.2">
      <c r="A10" s="429" t="s">
        <v>8</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44" s="12" customFormat="1" ht="18.75" x14ac:dyDescent="0.2">
      <c r="A11" s="281"/>
      <c r="B11" s="281"/>
      <c r="C11" s="281"/>
      <c r="D11" s="281"/>
      <c r="E11" s="281"/>
      <c r="F11" s="281"/>
      <c r="G11" s="281"/>
      <c r="H11" s="281"/>
      <c r="I11" s="281"/>
      <c r="J11" s="281"/>
      <c r="K11" s="281"/>
      <c r="L11" s="282"/>
      <c r="M11" s="282"/>
      <c r="N11" s="282"/>
      <c r="O11" s="282"/>
      <c r="P11" s="282"/>
      <c r="Q11" s="282"/>
      <c r="R11" s="282"/>
      <c r="S11" s="282"/>
      <c r="T11" s="282"/>
      <c r="U11" s="282"/>
      <c r="V11" s="282"/>
      <c r="W11" s="282"/>
      <c r="X11" s="282"/>
      <c r="Y11" s="282"/>
      <c r="Z11" s="278"/>
      <c r="AA11" s="278"/>
      <c r="AB11" s="278"/>
      <c r="AC11" s="278"/>
      <c r="AD11" s="278"/>
      <c r="AE11" s="278"/>
      <c r="AF11" s="278"/>
      <c r="AG11" s="278"/>
      <c r="AH11" s="278"/>
      <c r="AI11" s="278"/>
      <c r="AJ11" s="278"/>
      <c r="AK11" s="278"/>
      <c r="AL11" s="278"/>
      <c r="AM11" s="278"/>
      <c r="AN11" s="278"/>
      <c r="AO11" s="278"/>
      <c r="AP11" s="278"/>
      <c r="AQ11" s="278"/>
      <c r="AR11" s="278"/>
    </row>
    <row r="12" spans="1:44" s="12" customFormat="1" ht="18.75" customHeight="1" x14ac:dyDescent="0.2">
      <c r="A12" s="428" t="str">
        <f>'4. паспортбюджет'!A12:O12</f>
        <v>O_NS2000.KL.0005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12" customFormat="1" ht="18.75" customHeight="1" x14ac:dyDescent="0.2">
      <c r="A13" s="429" t="s">
        <v>7</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44"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4"/>
      <c r="AA14" s="284"/>
      <c r="AB14" s="284"/>
      <c r="AC14" s="284"/>
      <c r="AD14" s="284"/>
      <c r="AE14" s="284"/>
      <c r="AF14" s="284"/>
      <c r="AG14" s="284"/>
      <c r="AH14" s="284"/>
      <c r="AI14" s="284"/>
      <c r="AJ14" s="284"/>
      <c r="AK14" s="284"/>
      <c r="AL14" s="284"/>
      <c r="AM14" s="284"/>
      <c r="AN14" s="284"/>
      <c r="AO14" s="284"/>
      <c r="AP14" s="284"/>
      <c r="AQ14" s="284"/>
      <c r="AR14" s="284"/>
    </row>
    <row r="15" spans="1:44" s="3" customFormat="1" ht="12" x14ac:dyDescent="0.2">
      <c r="A15" s="428" t="str">
        <f>'4. паспортбюджет'!A15:O15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s="3"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61"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row>
    <row r="18" spans="1:61" s="3" customFormat="1" ht="15" customHeight="1" x14ac:dyDescent="0.2">
      <c r="A18" s="432" t="s">
        <v>524</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61" s="12" customFormat="1" ht="18.75" customHeight="1" x14ac:dyDescent="0.2">
      <c r="A19" s="18"/>
      <c r="I19" s="16"/>
      <c r="J19" s="16"/>
      <c r="K19" s="41"/>
      <c r="AR19" s="41"/>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U23" s="231"/>
      <c r="BD23" s="159"/>
      <c r="BE23" s="232"/>
      <c r="BF23" s="232"/>
      <c r="BG23" s="232"/>
      <c r="BH23" s="232"/>
      <c r="BI23" s="232"/>
    </row>
    <row r="24" spans="1:61" ht="27.75" x14ac:dyDescent="0.4">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U24" s="231"/>
      <c r="BD24" s="159"/>
      <c r="BE24" s="232"/>
      <c r="BF24" s="232"/>
      <c r="BG24" s="232"/>
      <c r="BH24" s="232"/>
      <c r="BI24" s="232"/>
    </row>
    <row r="25" spans="1:61" ht="18.75" customHeight="1" thickBot="1" x14ac:dyDescent="0.3">
      <c r="A25" s="233" t="s">
        <v>287</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4"/>
      <c r="AL25" s="234"/>
      <c r="AN25" s="235"/>
      <c r="AO25" s="236"/>
      <c r="AP25" s="236"/>
      <c r="AQ25" s="236"/>
      <c r="AR25" s="236"/>
    </row>
    <row r="26" spans="1:61" ht="18.75" customHeight="1" x14ac:dyDescent="0.25">
      <c r="A26" s="433" t="s">
        <v>506</v>
      </c>
      <c r="B26" s="434"/>
      <c r="C26" s="434"/>
      <c r="D26" s="434"/>
      <c r="E26" s="434"/>
      <c r="F26" s="434"/>
      <c r="G26" s="434"/>
      <c r="H26" s="434"/>
      <c r="I26" s="434"/>
      <c r="J26" s="434"/>
      <c r="K26" s="434"/>
      <c r="L26" s="434"/>
      <c r="M26" s="434"/>
      <c r="N26" s="434"/>
      <c r="O26" s="434"/>
      <c r="P26" s="434"/>
      <c r="Q26" s="434"/>
      <c r="R26" s="434"/>
      <c r="S26" s="434"/>
      <c r="T26" s="434"/>
      <c r="U26" s="434"/>
      <c r="V26" s="434"/>
      <c r="W26" s="434"/>
      <c r="X26" s="434"/>
      <c r="Y26" s="434"/>
      <c r="Z26" s="434"/>
      <c r="AA26" s="434"/>
      <c r="AB26" s="434"/>
      <c r="AC26" s="434"/>
      <c r="AD26" s="434"/>
      <c r="AE26" s="434"/>
      <c r="AF26" s="434"/>
      <c r="AG26" s="434"/>
      <c r="AH26" s="434"/>
      <c r="AI26" s="434"/>
      <c r="AJ26" s="435"/>
      <c r="AK26" s="436">
        <f>'6.2. Паспорт фин осв ввод'!AC30*1000000</f>
        <v>27466052.489771593</v>
      </c>
      <c r="AL26" s="437"/>
      <c r="AN26" s="230" t="s">
        <v>286</v>
      </c>
      <c r="AO26" s="237"/>
      <c r="AP26" s="237"/>
    </row>
    <row r="27" spans="1:61" ht="15.75" customHeight="1" x14ac:dyDescent="0.25">
      <c r="A27" s="393" t="s">
        <v>285</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430"/>
      <c r="AL27" s="431"/>
      <c r="AN27" s="424" t="s">
        <v>284</v>
      </c>
      <c r="AO27" s="425"/>
      <c r="AP27" s="238">
        <f>SUM(AK96:CQ96)</f>
        <v>0</v>
      </c>
    </row>
    <row r="28" spans="1:61" x14ac:dyDescent="0.25">
      <c r="A28" s="393" t="s">
        <v>283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422">
        <v>50</v>
      </c>
      <c r="AL28" s="423"/>
      <c r="AN28" s="424" t="s">
        <v>282</v>
      </c>
      <c r="AO28" s="425"/>
      <c r="AP28" s="238" t="str">
        <f>IF(SUM(AK97:CQ97)=0,"не окупается",SUM(AK97:CQ97))</f>
        <v>не окупается</v>
      </c>
    </row>
    <row r="29" spans="1:61" ht="15" customHeight="1" x14ac:dyDescent="0.25">
      <c r="A29" s="393" t="s">
        <v>281</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422">
        <v>1</v>
      </c>
      <c r="AL29" s="423"/>
      <c r="AN29" s="424" t="s">
        <v>507</v>
      </c>
      <c r="AO29" s="425"/>
      <c r="AP29" s="239">
        <f>AW94</f>
        <v>58240751.537964992</v>
      </c>
      <c r="AU29" s="240"/>
      <c r="AW29" s="241"/>
      <c r="AX29" s="241"/>
    </row>
    <row r="30" spans="1:61" ht="15" customHeight="1" x14ac:dyDescent="0.25">
      <c r="A30" s="393" t="s">
        <v>280</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5"/>
      <c r="AK30" s="420">
        <v>1789883.5968000004</v>
      </c>
      <c r="AL30" s="421"/>
      <c r="AN30" s="424" t="s">
        <v>508</v>
      </c>
      <c r="AO30" s="425"/>
      <c r="AP30" s="242" t="str">
        <f>IF(AP29&gt;0,"да","нет")</f>
        <v>да</v>
      </c>
      <c r="AU30" s="240"/>
    </row>
    <row r="31" spans="1:61" ht="15" customHeight="1" x14ac:dyDescent="0.25">
      <c r="A31" s="393" t="s">
        <v>509</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5"/>
      <c r="AK31" s="420">
        <v>1</v>
      </c>
      <c r="AL31" s="421"/>
      <c r="AU31" s="240"/>
    </row>
    <row r="32" spans="1:61" x14ac:dyDescent="0.25">
      <c r="A32" s="393" t="s">
        <v>279</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5"/>
      <c r="AK32" s="418">
        <v>1</v>
      </c>
      <c r="AL32" s="419"/>
      <c r="AU32" s="240"/>
    </row>
    <row r="33" spans="1:95" x14ac:dyDescent="0.25">
      <c r="A33" s="393" t="s">
        <v>263</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5"/>
      <c r="AK33" s="418">
        <v>0</v>
      </c>
      <c r="AL33" s="419"/>
    </row>
    <row r="34" spans="1:95" x14ac:dyDescent="0.25">
      <c r="A34" s="393" t="s">
        <v>278</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5"/>
      <c r="AK34" s="418">
        <v>1</v>
      </c>
      <c r="AL34" s="419"/>
    </row>
    <row r="35" spans="1:95" x14ac:dyDescent="0.25">
      <c r="A35" s="393" t="s">
        <v>277</v>
      </c>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5"/>
      <c r="AK35" s="418">
        <v>1</v>
      </c>
      <c r="AL35" s="419"/>
    </row>
    <row r="36" spans="1:95" x14ac:dyDescent="0.25">
      <c r="A36" s="393"/>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5"/>
      <c r="AK36" s="416"/>
      <c r="AL36" s="417"/>
    </row>
    <row r="37" spans="1:95" x14ac:dyDescent="0.25">
      <c r="A37" s="393" t="s">
        <v>256</v>
      </c>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5"/>
      <c r="AK37" s="403">
        <v>0.2</v>
      </c>
      <c r="AL37" s="404"/>
    </row>
    <row r="38" spans="1:95" x14ac:dyDescent="0.25">
      <c r="A38" s="393" t="s">
        <v>465</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5"/>
      <c r="AK38" s="418">
        <v>0</v>
      </c>
      <c r="AL38" s="419"/>
    </row>
    <row r="39" spans="1:95" x14ac:dyDescent="0.25">
      <c r="A39" s="393" t="s">
        <v>276</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5"/>
      <c r="AK39" s="416"/>
      <c r="AL39" s="417"/>
    </row>
    <row r="40" spans="1:95" x14ac:dyDescent="0.25">
      <c r="A40" s="393" t="s">
        <v>275</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5"/>
      <c r="AK40" s="414">
        <v>0</v>
      </c>
      <c r="AL40" s="415"/>
    </row>
    <row r="41" spans="1:95" x14ac:dyDescent="0.25">
      <c r="A41" s="393" t="s">
        <v>525</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5"/>
      <c r="AK41" s="416"/>
      <c r="AL41" s="417"/>
    </row>
    <row r="42" spans="1:95" x14ac:dyDescent="0.25">
      <c r="A42" s="393" t="s">
        <v>274</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5"/>
      <c r="AK42" s="403">
        <v>0</v>
      </c>
      <c r="AL42" s="404"/>
    </row>
    <row r="43" spans="1:95" x14ac:dyDescent="0.25">
      <c r="A43" s="393" t="s">
        <v>273</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5"/>
      <c r="AK43" s="403">
        <v>0</v>
      </c>
      <c r="AL43" s="404"/>
    </row>
    <row r="44" spans="1:95" x14ac:dyDescent="0.25">
      <c r="A44" s="393" t="s">
        <v>272</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5"/>
      <c r="AK44" s="403">
        <v>0</v>
      </c>
      <c r="AL44" s="404"/>
      <c r="BJ44" s="243"/>
    </row>
    <row r="45" spans="1:95" x14ac:dyDescent="0.25">
      <c r="A45" s="393" t="s">
        <v>271</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403">
        <v>0.13969999999999999</v>
      </c>
      <c r="AL45" s="404"/>
      <c r="BE45" s="244"/>
      <c r="BF45" s="244"/>
      <c r="BG45" s="244"/>
      <c r="BH45" s="244"/>
      <c r="BI45" s="244"/>
      <c r="BJ45" s="244"/>
    </row>
    <row r="46" spans="1:95" x14ac:dyDescent="0.25">
      <c r="A46" s="393" t="s">
        <v>270</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5"/>
      <c r="AK46" s="403">
        <v>1</v>
      </c>
      <c r="AL46" s="404"/>
    </row>
    <row r="47" spans="1:95" ht="16.5" thickBot="1" x14ac:dyDescent="0.3">
      <c r="A47" s="405" t="s">
        <v>526</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v>0.13969999999999999</v>
      </c>
      <c r="AL47" s="409"/>
    </row>
    <row r="48" spans="1:95" x14ac:dyDescent="0.25">
      <c r="A48" s="410" t="s">
        <v>269</v>
      </c>
      <c r="B48" s="411"/>
      <c r="C48" s="411"/>
      <c r="D48" s="411"/>
      <c r="E48" s="411"/>
      <c r="F48" s="411"/>
      <c r="G48" s="411"/>
      <c r="H48" s="411"/>
      <c r="I48" s="411"/>
      <c r="J48" s="411"/>
      <c r="K48" s="411"/>
      <c r="L48" s="411"/>
      <c r="M48" s="411"/>
      <c r="N48" s="411"/>
      <c r="O48" s="411"/>
      <c r="P48" s="411"/>
      <c r="Q48" s="411"/>
      <c r="R48" s="411"/>
      <c r="S48" s="411"/>
      <c r="T48" s="411"/>
      <c r="U48" s="411"/>
      <c r="V48" s="411"/>
      <c r="W48" s="411"/>
      <c r="X48" s="411"/>
      <c r="Y48" s="411"/>
      <c r="Z48" s="411"/>
      <c r="AA48" s="411"/>
      <c r="AB48" s="411"/>
      <c r="AC48" s="411"/>
      <c r="AD48" s="411"/>
      <c r="AE48" s="411"/>
      <c r="AF48" s="411"/>
      <c r="AG48" s="411"/>
      <c r="AH48" s="411"/>
      <c r="AI48" s="411"/>
      <c r="AJ48" s="412"/>
      <c r="AK48" s="366">
        <v>2028</v>
      </c>
      <c r="AL48" s="413"/>
      <c r="AM48" s="245">
        <v>2029</v>
      </c>
      <c r="AN48" s="270">
        <v>2030</v>
      </c>
      <c r="AO48" s="270">
        <v>2031</v>
      </c>
      <c r="AP48" s="270">
        <v>2032</v>
      </c>
      <c r="AQ48" s="270">
        <v>2033</v>
      </c>
      <c r="AR48" s="270">
        <v>2034</v>
      </c>
      <c r="AS48" s="270">
        <v>2035</v>
      </c>
      <c r="AT48" s="270">
        <v>2036</v>
      </c>
      <c r="AU48" s="270">
        <v>2037</v>
      </c>
      <c r="AV48" s="270">
        <v>2038</v>
      </c>
      <c r="AW48" s="270">
        <v>2039</v>
      </c>
      <c r="AX48" s="270">
        <v>2040</v>
      </c>
      <c r="AY48" s="270">
        <v>2041</v>
      </c>
      <c r="AZ48" s="270">
        <v>2042</v>
      </c>
      <c r="BA48" s="270">
        <v>2043</v>
      </c>
      <c r="BB48" s="270">
        <v>2044</v>
      </c>
      <c r="BC48" s="270">
        <v>2045</v>
      </c>
      <c r="BD48" s="270">
        <v>2046</v>
      </c>
      <c r="BE48" s="270">
        <v>2047</v>
      </c>
      <c r="BF48" s="270">
        <v>2048</v>
      </c>
      <c r="BG48" s="270">
        <v>2049</v>
      </c>
      <c r="BH48" s="270">
        <v>2050</v>
      </c>
      <c r="BI48" s="270">
        <v>2051</v>
      </c>
      <c r="BJ48" s="270">
        <v>2052</v>
      </c>
      <c r="BK48" s="270">
        <v>2053</v>
      </c>
      <c r="BL48" s="270">
        <v>2054</v>
      </c>
      <c r="BM48" s="270">
        <v>2055</v>
      </c>
      <c r="BN48" s="270">
        <v>2056</v>
      </c>
      <c r="BO48" s="270">
        <v>2057</v>
      </c>
      <c r="BP48" s="270">
        <v>2058</v>
      </c>
      <c r="BQ48" s="270">
        <v>2059</v>
      </c>
      <c r="BR48" s="270">
        <v>2060</v>
      </c>
      <c r="BS48" s="270">
        <v>2061</v>
      </c>
      <c r="BT48" s="270">
        <v>2062</v>
      </c>
      <c r="BU48" s="270">
        <v>2063</v>
      </c>
      <c r="BV48" s="270">
        <v>2064</v>
      </c>
      <c r="BW48" s="270">
        <v>2065</v>
      </c>
      <c r="BX48" s="270">
        <v>2066</v>
      </c>
      <c r="BY48" s="270">
        <v>2067</v>
      </c>
      <c r="BZ48" s="270">
        <v>2068</v>
      </c>
      <c r="CA48" s="270">
        <v>2069</v>
      </c>
      <c r="CB48" s="270">
        <v>2070</v>
      </c>
      <c r="CC48" s="270">
        <v>2071</v>
      </c>
      <c r="CD48" s="270">
        <v>2072</v>
      </c>
      <c r="CE48" s="270">
        <v>2073</v>
      </c>
      <c r="CF48" s="270">
        <v>2074</v>
      </c>
      <c r="CG48" s="270">
        <v>2075</v>
      </c>
      <c r="CH48" s="270">
        <v>2076</v>
      </c>
      <c r="CI48" s="270">
        <v>2077</v>
      </c>
      <c r="CJ48" s="270">
        <v>2078</v>
      </c>
      <c r="CK48" s="270" t="s">
        <v>465</v>
      </c>
      <c r="CL48" s="270" t="s">
        <v>465</v>
      </c>
      <c r="CM48" s="270" t="s">
        <v>465</v>
      </c>
      <c r="CN48" s="270" t="s">
        <v>465</v>
      </c>
      <c r="CO48" s="270" t="s">
        <v>465</v>
      </c>
      <c r="CP48" s="270" t="s">
        <v>465</v>
      </c>
      <c r="CQ48" s="270" t="s">
        <v>465</v>
      </c>
    </row>
    <row r="49" spans="1:95" outlineLevel="1" x14ac:dyDescent="0.25">
      <c r="A49" s="393" t="s">
        <v>268</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5"/>
      <c r="AK49" s="396">
        <v>0.04</v>
      </c>
      <c r="AL49" s="397"/>
      <c r="AM49" s="246">
        <v>0.04</v>
      </c>
      <c r="AN49" s="246">
        <v>0.04</v>
      </c>
      <c r="AO49" s="246">
        <v>0.04</v>
      </c>
      <c r="AP49" s="246">
        <v>0.04</v>
      </c>
      <c r="AQ49" s="246">
        <v>0.04</v>
      </c>
      <c r="AR49" s="246">
        <v>0.04</v>
      </c>
      <c r="AS49" s="246">
        <v>0.04</v>
      </c>
      <c r="AT49" s="246">
        <v>0.04</v>
      </c>
      <c r="AU49" s="246">
        <v>0.04</v>
      </c>
      <c r="AV49" s="246">
        <v>0.04</v>
      </c>
      <c r="AW49" s="246">
        <v>0.04</v>
      </c>
      <c r="AX49" s="246">
        <v>0.04</v>
      </c>
      <c r="AY49" s="246">
        <v>0.04</v>
      </c>
      <c r="AZ49" s="246">
        <v>0.04</v>
      </c>
      <c r="BA49" s="246">
        <v>0.04</v>
      </c>
      <c r="BB49" s="246">
        <v>0.04</v>
      </c>
      <c r="BC49" s="246">
        <v>0.04</v>
      </c>
      <c r="BD49" s="246">
        <v>0.04</v>
      </c>
      <c r="BE49" s="246">
        <v>0.04</v>
      </c>
      <c r="BF49" s="246">
        <v>0.04</v>
      </c>
      <c r="BG49" s="246">
        <v>0.04</v>
      </c>
      <c r="BH49" s="246">
        <v>0.04</v>
      </c>
      <c r="BI49" s="246">
        <v>0.04</v>
      </c>
      <c r="BJ49" s="246">
        <v>0.04</v>
      </c>
      <c r="BK49" s="246">
        <v>0.04</v>
      </c>
      <c r="BL49" s="246">
        <v>0.04</v>
      </c>
      <c r="BM49" s="246">
        <v>0.04</v>
      </c>
      <c r="BN49" s="246">
        <v>0.04</v>
      </c>
      <c r="BO49" s="246">
        <v>0.04</v>
      </c>
      <c r="BP49" s="246">
        <v>0.04</v>
      </c>
      <c r="BQ49" s="246">
        <v>0.04</v>
      </c>
      <c r="BR49" s="246">
        <v>0.04</v>
      </c>
      <c r="BS49" s="246">
        <v>0.04</v>
      </c>
      <c r="BT49" s="246">
        <v>0.04</v>
      </c>
      <c r="BU49" s="246">
        <v>0.04</v>
      </c>
      <c r="BV49" s="246">
        <v>0.04</v>
      </c>
      <c r="BW49" s="246">
        <v>0.04</v>
      </c>
      <c r="BX49" s="246">
        <v>0.04</v>
      </c>
      <c r="BY49" s="246">
        <v>0.04</v>
      </c>
      <c r="BZ49" s="246">
        <v>0.04</v>
      </c>
      <c r="CA49" s="246">
        <v>0.04</v>
      </c>
      <c r="CB49" s="246">
        <v>0.04</v>
      </c>
      <c r="CC49" s="246">
        <v>0.04</v>
      </c>
      <c r="CD49" s="246">
        <v>0.04</v>
      </c>
      <c r="CE49" s="246">
        <v>0.04</v>
      </c>
      <c r="CF49" s="246">
        <v>0.04</v>
      </c>
      <c r="CG49" s="246">
        <v>0.04</v>
      </c>
      <c r="CH49" s="246">
        <v>0.04</v>
      </c>
      <c r="CI49" s="246">
        <v>0.04</v>
      </c>
      <c r="CJ49" s="246">
        <v>0.04</v>
      </c>
      <c r="CK49" s="246">
        <v>0.04</v>
      </c>
      <c r="CL49" s="246">
        <v>0.04</v>
      </c>
      <c r="CM49" s="246">
        <v>0.04</v>
      </c>
      <c r="CN49" s="246">
        <v>0.04</v>
      </c>
      <c r="CO49" s="246">
        <v>0.04</v>
      </c>
      <c r="CP49" s="246">
        <v>0.04</v>
      </c>
      <c r="CQ49" s="246">
        <v>0.04</v>
      </c>
    </row>
    <row r="50" spans="1:95" outlineLevel="1" x14ac:dyDescent="0.25">
      <c r="A50" s="393" t="s">
        <v>267</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5"/>
      <c r="AK50" s="396">
        <v>0.04</v>
      </c>
      <c r="AL50" s="397"/>
      <c r="AM50" s="246">
        <v>8.1600000000000117E-2</v>
      </c>
      <c r="AN50" s="247">
        <v>0.12486400000000009</v>
      </c>
      <c r="AO50" s="247">
        <v>0.16985856000000021</v>
      </c>
      <c r="AP50" s="247">
        <v>0.21665290240000035</v>
      </c>
      <c r="AQ50" s="247">
        <v>0.26531901849600037</v>
      </c>
      <c r="AR50" s="247">
        <v>0.31593177923584048</v>
      </c>
      <c r="AS50" s="247">
        <v>0.3685690504052741</v>
      </c>
      <c r="AT50" s="247">
        <v>0.42331181242148519</v>
      </c>
      <c r="AU50" s="247">
        <v>0.48024428491834459</v>
      </c>
      <c r="AV50" s="247">
        <v>0.53945405631507848</v>
      </c>
      <c r="AW50" s="247">
        <v>0.60103221856768174</v>
      </c>
      <c r="AX50" s="247">
        <v>0.66507350731038906</v>
      </c>
      <c r="AY50" s="247">
        <v>0.73167644760280459</v>
      </c>
      <c r="AZ50" s="247">
        <v>0.80094350550691673</v>
      </c>
      <c r="BA50" s="247">
        <v>0.87298124572719349</v>
      </c>
      <c r="BB50" s="247">
        <v>0.94790049555628131</v>
      </c>
      <c r="BC50" s="247">
        <v>1.0258165153785326</v>
      </c>
      <c r="BD50" s="247">
        <v>1.1068491759936738</v>
      </c>
      <c r="BE50" s="247">
        <v>1.1911231430334208</v>
      </c>
      <c r="BF50" s="247">
        <v>1.2787680687547578</v>
      </c>
      <c r="BG50" s="247">
        <v>1.369918791504948</v>
      </c>
      <c r="BH50" s="247">
        <v>1.4647155431651462</v>
      </c>
      <c r="BI50" s="247">
        <v>1.5633041648917523</v>
      </c>
      <c r="BJ50" s="247">
        <v>1.6658363314874225</v>
      </c>
      <c r="BK50" s="247">
        <v>1.7724697847469195</v>
      </c>
      <c r="BL50" s="247">
        <v>1.8833685761367964</v>
      </c>
      <c r="BM50" s="247">
        <v>1.9987033191822685</v>
      </c>
      <c r="BN50" s="247">
        <v>2.1186514519495594</v>
      </c>
      <c r="BO50" s="247">
        <v>2.2433975100275418</v>
      </c>
      <c r="BP50" s="247">
        <v>2.3731334104286437</v>
      </c>
      <c r="BQ50" s="247">
        <v>2.5080587468457893</v>
      </c>
      <c r="BR50" s="247">
        <v>2.6483810967196209</v>
      </c>
      <c r="BS50" s="247">
        <v>2.7943163405884057</v>
      </c>
      <c r="BT50" s="247">
        <v>2.9460889942119421</v>
      </c>
      <c r="BU50" s="247">
        <v>3.1039325539804201</v>
      </c>
      <c r="BV50" s="247">
        <v>3.2680898561396372</v>
      </c>
      <c r="BW50" s="247">
        <v>3.438813450385223</v>
      </c>
      <c r="BX50" s="247">
        <v>3.6163659884006325</v>
      </c>
      <c r="BY50" s="247">
        <v>3.8010206279366576</v>
      </c>
      <c r="BZ50" s="247">
        <v>3.993061453054124</v>
      </c>
      <c r="CA50" s="247">
        <v>4.1927839111762895</v>
      </c>
      <c r="CB50" s="247">
        <v>4.4004952676233415</v>
      </c>
      <c r="CC50" s="247">
        <v>4.6165150783282751</v>
      </c>
      <c r="CD50" s="247">
        <v>4.8411756814614062</v>
      </c>
      <c r="CE50" s="247">
        <v>5.0748227087198625</v>
      </c>
      <c r="CF50" s="247">
        <v>5.317815617068657</v>
      </c>
      <c r="CG50" s="247">
        <v>5.5705282417514033</v>
      </c>
      <c r="CH50" s="247">
        <v>5.8333493714214599</v>
      </c>
      <c r="CI50" s="247">
        <v>6.1066833462783183</v>
      </c>
      <c r="CJ50" s="247">
        <v>6.3909506801294516</v>
      </c>
      <c r="CK50" s="247">
        <v>6.6865887073346295</v>
      </c>
      <c r="CL50" s="247">
        <v>6.9940522556280147</v>
      </c>
      <c r="CM50" s="247">
        <v>7.3138143458531353</v>
      </c>
      <c r="CN50" s="247">
        <v>7.6463669196872601</v>
      </c>
      <c r="CO50" s="247">
        <v>7.9922215964747512</v>
      </c>
      <c r="CP50" s="247">
        <v>8.3519104603337411</v>
      </c>
      <c r="CQ50" s="247">
        <v>8.7259868787470918</v>
      </c>
    </row>
    <row r="51" spans="1:95" s="230" customFormat="1" ht="16.5" thickBot="1" x14ac:dyDescent="0.3">
      <c r="A51" s="398" t="s">
        <v>510</v>
      </c>
      <c r="B51" s="399"/>
      <c r="C51" s="399"/>
      <c r="D51" s="399"/>
      <c r="E51" s="399"/>
      <c r="F51" s="399"/>
      <c r="G51" s="399"/>
      <c r="H51" s="399"/>
      <c r="I51" s="399"/>
      <c r="J51" s="399"/>
      <c r="K51" s="399"/>
      <c r="L51" s="399"/>
      <c r="M51" s="399"/>
      <c r="N51" s="399"/>
      <c r="O51" s="399"/>
      <c r="P51" s="399"/>
      <c r="Q51" s="399"/>
      <c r="R51" s="399"/>
      <c r="S51" s="399"/>
      <c r="T51" s="399"/>
      <c r="U51" s="399"/>
      <c r="V51" s="399"/>
      <c r="W51" s="399"/>
      <c r="X51" s="399"/>
      <c r="Y51" s="399"/>
      <c r="Z51" s="399"/>
      <c r="AA51" s="399"/>
      <c r="AB51" s="399"/>
      <c r="AC51" s="399"/>
      <c r="AD51" s="399"/>
      <c r="AE51" s="399"/>
      <c r="AF51" s="399"/>
      <c r="AG51" s="399"/>
      <c r="AH51" s="399"/>
      <c r="AI51" s="399"/>
      <c r="AJ51" s="400"/>
      <c r="AK51" s="401">
        <v>27287363.847061139</v>
      </c>
      <c r="AL51" s="402"/>
      <c r="AM51" s="248">
        <v>13413408.09460032</v>
      </c>
      <c r="AN51" s="249">
        <v>13949944.418384334</v>
      </c>
      <c r="AO51" s="249">
        <v>14507942.195119707</v>
      </c>
      <c r="AP51" s="249">
        <v>15088259.882924497</v>
      </c>
      <c r="AQ51" s="249">
        <v>15691790.278241476</v>
      </c>
      <c r="AR51" s="249">
        <v>16319461.889371136</v>
      </c>
      <c r="AS51" s="249">
        <v>16972240.364945985</v>
      </c>
      <c r="AT51" s="249">
        <v>17651129.979543824</v>
      </c>
      <c r="AU51" s="249">
        <v>18357175.178725578</v>
      </c>
      <c r="AV51" s="249">
        <v>19091462.1858746</v>
      </c>
      <c r="AW51" s="249">
        <v>19809789.347571433</v>
      </c>
      <c r="AX51" s="249">
        <v>20602180.921474289</v>
      </c>
      <c r="AY51" s="249">
        <v>21426268.158333264</v>
      </c>
      <c r="AZ51" s="249">
        <v>22283318.884666596</v>
      </c>
      <c r="BA51" s="249">
        <v>23174651.640053265</v>
      </c>
      <c r="BB51" s="249">
        <v>24101637.705655389</v>
      </c>
      <c r="BC51" s="249">
        <v>25065703.213881608</v>
      </c>
      <c r="BD51" s="249">
        <v>26068331.342436872</v>
      </c>
      <c r="BE51" s="249">
        <v>27111064.596134346</v>
      </c>
      <c r="BF51" s="249">
        <v>28195507.179979723</v>
      </c>
      <c r="BG51" s="249">
        <v>29256226.03132724</v>
      </c>
      <c r="BH51" s="249">
        <v>30426475.072580338</v>
      </c>
      <c r="BI51" s="249">
        <v>31643534.075483553</v>
      </c>
      <c r="BJ51" s="249">
        <v>32909275.438502889</v>
      </c>
      <c r="BK51" s="249">
        <v>34225646.456043012</v>
      </c>
      <c r="BL51" s="249">
        <v>35594672.314284727</v>
      </c>
      <c r="BM51" s="249">
        <v>37018459.206856117</v>
      </c>
      <c r="BN51" s="249">
        <v>38499197.575130366</v>
      </c>
      <c r="BO51" s="249">
        <v>40039165.478135586</v>
      </c>
      <c r="BP51" s="249">
        <v>41640732.097261004</v>
      </c>
      <c r="BQ51" s="249">
        <v>43306361.381151445</v>
      </c>
      <c r="BR51" s="249">
        <v>45038615.836397499</v>
      </c>
      <c r="BS51" s="249">
        <v>46840160.469853401</v>
      </c>
      <c r="BT51" s="249">
        <v>48713766.888647534</v>
      </c>
      <c r="BU51" s="249">
        <v>50662317.564193435</v>
      </c>
      <c r="BV51" s="249">
        <v>52688810.266761184</v>
      </c>
      <c r="BW51" s="249">
        <v>54796362.677431621</v>
      </c>
      <c r="BX51" s="249">
        <v>56988217.184528895</v>
      </c>
      <c r="BY51" s="249">
        <v>59267745.871910065</v>
      </c>
      <c r="BZ51" s="249">
        <v>61638455.706786469</v>
      </c>
      <c r="CA51" s="249">
        <v>64103993.935057916</v>
      </c>
      <c r="CB51" s="249">
        <v>66668153.692460239</v>
      </c>
      <c r="CC51" s="249">
        <v>69334879.840158656</v>
      </c>
      <c r="CD51" s="249">
        <v>72108275.033765003</v>
      </c>
      <c r="CE51" s="249">
        <v>74992606.035115615</v>
      </c>
      <c r="CF51" s="249">
        <v>77992310.276520237</v>
      </c>
      <c r="CG51" s="249">
        <v>81112002.687581062</v>
      </c>
      <c r="CH51" s="249">
        <v>84356482.795084298</v>
      </c>
      <c r="CI51" s="249">
        <v>87730742.106887683</v>
      </c>
      <c r="CJ51" s="249">
        <v>91239971.791163206</v>
      </c>
      <c r="CK51" s="249" t="s">
        <v>465</v>
      </c>
      <c r="CL51" s="249" t="s">
        <v>465</v>
      </c>
      <c r="CM51" s="249" t="s">
        <v>465</v>
      </c>
      <c r="CN51" s="249" t="s">
        <v>465</v>
      </c>
      <c r="CO51" s="249" t="s">
        <v>465</v>
      </c>
      <c r="CP51" s="249" t="s">
        <v>465</v>
      </c>
      <c r="CQ51" s="249" t="s">
        <v>465</v>
      </c>
    </row>
    <row r="52" spans="1:95" hidden="1" x14ac:dyDescent="0.25">
      <c r="A52" s="387" t="s">
        <v>511</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v>27287.363847061137</v>
      </c>
      <c r="AL52" s="389"/>
      <c r="AM52" s="250" t="e">
        <v>#REF!</v>
      </c>
      <c r="AN52" s="251" t="e">
        <v>#REF!</v>
      </c>
      <c r="AO52" s="251" t="e">
        <v>#REF!</v>
      </c>
      <c r="AP52" s="251" t="e">
        <v>#REF!</v>
      </c>
      <c r="AQ52" s="251" t="e">
        <v>#REF!</v>
      </c>
      <c r="AR52" s="251" t="e">
        <v>#REF!</v>
      </c>
      <c r="AS52" s="251" t="e">
        <v>#REF!</v>
      </c>
      <c r="AT52" s="251" t="e">
        <v>#REF!</v>
      </c>
      <c r="AU52" s="251" t="e">
        <v>#REF!</v>
      </c>
      <c r="AV52" s="251" t="e">
        <v>#REF!</v>
      </c>
      <c r="AW52" s="251" t="e">
        <v>#REF!</v>
      </c>
      <c r="AX52" s="251" t="e">
        <v>#REF!</v>
      </c>
      <c r="AY52" s="251" t="e">
        <v>#REF!</v>
      </c>
      <c r="AZ52" s="251" t="e">
        <v>#REF!</v>
      </c>
      <c r="BA52" s="251" t="e">
        <v>#REF!</v>
      </c>
      <c r="BB52" s="251" t="e">
        <v>#REF!</v>
      </c>
      <c r="BC52" s="251" t="e">
        <v>#REF!</v>
      </c>
      <c r="BD52" s="251" t="e">
        <v>#REF!</v>
      </c>
      <c r="BE52" s="251" t="e">
        <v>#REF!</v>
      </c>
      <c r="BF52" s="251" t="e">
        <v>#REF!</v>
      </c>
      <c r="BG52" s="251" t="e">
        <v>#REF!</v>
      </c>
      <c r="BH52" s="251" t="e">
        <v>#REF!</v>
      </c>
      <c r="BI52" s="251" t="e">
        <v>#REF!</v>
      </c>
      <c r="BJ52" s="251" t="e">
        <v>#REF!</v>
      </c>
      <c r="BK52" s="251" t="e">
        <v>#REF!</v>
      </c>
      <c r="BL52" s="251" t="e">
        <v>#REF!</v>
      </c>
      <c r="BM52" s="251" t="e">
        <v>#REF!</v>
      </c>
      <c r="BN52" s="251" t="e">
        <v>#REF!</v>
      </c>
      <c r="BO52" s="251" t="e">
        <v>#REF!</v>
      </c>
      <c r="BP52" s="251" t="e">
        <v>#REF!</v>
      </c>
      <c r="BQ52" s="251" t="e">
        <v>#REF!</v>
      </c>
      <c r="BR52" s="251" t="e">
        <v>#REF!</v>
      </c>
      <c r="BS52" s="251" t="e">
        <v>#REF!</v>
      </c>
      <c r="BT52" s="251" t="e">
        <v>#REF!</v>
      </c>
      <c r="BU52" s="251" t="e">
        <v>#REF!</v>
      </c>
      <c r="BV52" s="251" t="e">
        <v>#REF!</v>
      </c>
      <c r="BW52" s="251" t="e">
        <v>#REF!</v>
      </c>
      <c r="BX52" s="251" t="e">
        <v>#REF!</v>
      </c>
      <c r="BY52" s="251" t="e">
        <v>#REF!</v>
      </c>
      <c r="BZ52" s="251" t="e">
        <v>#REF!</v>
      </c>
      <c r="CA52" s="251" t="e">
        <v>#REF!</v>
      </c>
      <c r="CB52" s="251" t="e">
        <v>#REF!</v>
      </c>
      <c r="CC52" s="251" t="e">
        <v>#REF!</v>
      </c>
      <c r="CD52" s="251" t="e">
        <v>#REF!</v>
      </c>
      <c r="CE52" s="251" t="e">
        <v>#REF!</v>
      </c>
      <c r="CF52" s="251" t="e">
        <v>#REF!</v>
      </c>
      <c r="CG52" s="251" t="e">
        <v>#REF!</v>
      </c>
      <c r="CH52" s="251" t="e">
        <v>#REF!</v>
      </c>
      <c r="CI52" s="251" t="e">
        <v>#REF!</v>
      </c>
      <c r="CJ52" s="251" t="e">
        <v>#REF!</v>
      </c>
      <c r="CK52" s="251" t="e">
        <v>#REF!</v>
      </c>
      <c r="CL52" s="251" t="e">
        <v>#REF!</v>
      </c>
      <c r="CM52" s="251" t="e">
        <v>#REF!</v>
      </c>
      <c r="CN52" s="251" t="e">
        <v>#REF!</v>
      </c>
      <c r="CO52" s="251" t="e">
        <v>#REF!</v>
      </c>
      <c r="CP52" s="251" t="e">
        <v>#REF!</v>
      </c>
      <c r="CQ52" s="251" t="e">
        <v>#REF!</v>
      </c>
    </row>
    <row r="53" spans="1:95" hidden="1" x14ac:dyDescent="0.25">
      <c r="A53" s="390" t="s">
        <v>512</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1"/>
      <c r="AL53" s="381"/>
      <c r="AM53" s="252" t="e">
        <v>#REF!</v>
      </c>
      <c r="AN53" s="253" t="e">
        <v>#REF!</v>
      </c>
      <c r="AO53" s="253" t="e">
        <v>#REF!</v>
      </c>
      <c r="AP53" s="253" t="e">
        <v>#REF!</v>
      </c>
      <c r="AQ53" s="253" t="e">
        <v>#REF!</v>
      </c>
      <c r="AR53" s="253" t="e">
        <v>#REF!</v>
      </c>
      <c r="AS53" s="253" t="e">
        <v>#REF!</v>
      </c>
      <c r="AT53" s="253" t="e">
        <v>#REF!</v>
      </c>
      <c r="AU53" s="253" t="e">
        <v>#REF!</v>
      </c>
      <c r="AV53" s="253" t="e">
        <v>#REF!</v>
      </c>
      <c r="AW53" s="253" t="e">
        <v>#REF!</v>
      </c>
      <c r="AX53" s="253" t="e">
        <v>#REF!</v>
      </c>
      <c r="AY53" s="253" t="e">
        <v>#REF!</v>
      </c>
      <c r="AZ53" s="253" t="e">
        <v>#REF!</v>
      </c>
      <c r="BA53" s="253" t="e">
        <v>#REF!</v>
      </c>
      <c r="BB53" s="253" t="e">
        <v>#REF!</v>
      </c>
      <c r="BC53" s="253" t="e">
        <v>#REF!</v>
      </c>
      <c r="BD53" s="253" t="e">
        <v>#REF!</v>
      </c>
      <c r="BE53" s="253" t="e">
        <v>#REF!</v>
      </c>
      <c r="BF53" s="253" t="e">
        <v>#REF!</v>
      </c>
      <c r="BG53" s="253" t="e">
        <v>#REF!</v>
      </c>
      <c r="BH53" s="253" t="e">
        <v>#REF!</v>
      </c>
      <c r="BI53" s="253" t="e">
        <v>#REF!</v>
      </c>
      <c r="BJ53" s="253" t="e">
        <v>#REF!</v>
      </c>
      <c r="BK53" s="253" t="e">
        <v>#REF!</v>
      </c>
      <c r="BL53" s="253" t="e">
        <v>#REF!</v>
      </c>
      <c r="BM53" s="253" t="e">
        <v>#REF!</v>
      </c>
      <c r="BN53" s="253" t="e">
        <v>#REF!</v>
      </c>
      <c r="BO53" s="253" t="e">
        <v>#REF!</v>
      </c>
      <c r="BP53" s="253" t="e">
        <v>#REF!</v>
      </c>
      <c r="BQ53" s="253" t="e">
        <v>#REF!</v>
      </c>
      <c r="BR53" s="253" t="e">
        <v>#REF!</v>
      </c>
      <c r="BS53" s="253" t="e">
        <v>#REF!</v>
      </c>
      <c r="BT53" s="253" t="e">
        <v>#REF!</v>
      </c>
      <c r="BU53" s="253" t="e">
        <v>#REF!</v>
      </c>
      <c r="BV53" s="253" t="e">
        <v>#REF!</v>
      </c>
      <c r="BW53" s="253" t="e">
        <v>#REF!</v>
      </c>
      <c r="BX53" s="253" t="e">
        <v>#REF!</v>
      </c>
      <c r="BY53" s="253" t="e">
        <v>#REF!</v>
      </c>
      <c r="BZ53" s="253" t="e">
        <v>#REF!</v>
      </c>
      <c r="CA53" s="253" t="e">
        <v>#REF!</v>
      </c>
      <c r="CB53" s="253" t="e">
        <v>#REF!</v>
      </c>
      <c r="CC53" s="253" t="e">
        <v>#REF!</v>
      </c>
      <c r="CD53" s="253" t="e">
        <v>#REF!</v>
      </c>
      <c r="CE53" s="253" t="e">
        <v>#REF!</v>
      </c>
      <c r="CF53" s="253" t="e">
        <v>#REF!</v>
      </c>
      <c r="CG53" s="253" t="e">
        <v>#REF!</v>
      </c>
      <c r="CH53" s="253" t="e">
        <v>#REF!</v>
      </c>
      <c r="CI53" s="253" t="e">
        <v>#REF!</v>
      </c>
      <c r="CJ53" s="253" t="e">
        <v>#REF!</v>
      </c>
      <c r="CK53" s="253" t="e">
        <v>#REF!</v>
      </c>
      <c r="CL53" s="253" t="e">
        <v>#REF!</v>
      </c>
      <c r="CM53" s="253" t="e">
        <v>#REF!</v>
      </c>
      <c r="CN53" s="253" t="e">
        <v>#REF!</v>
      </c>
      <c r="CO53" s="253" t="e">
        <v>#REF!</v>
      </c>
      <c r="CP53" s="253" t="e">
        <v>#REF!</v>
      </c>
      <c r="CQ53" s="253" t="e">
        <v>#REF!</v>
      </c>
    </row>
    <row r="54" spans="1:95" hidden="1" x14ac:dyDescent="0.25">
      <c r="A54" s="390" t="s">
        <v>513</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v>0</v>
      </c>
      <c r="AL54" s="392"/>
      <c r="AM54" s="254" t="e">
        <v>#REF!</v>
      </c>
      <c r="AN54" s="255" t="e">
        <v>#REF!</v>
      </c>
      <c r="AO54" s="255" t="e">
        <v>#REF!</v>
      </c>
      <c r="AP54" s="255" t="e">
        <v>#REF!</v>
      </c>
      <c r="AQ54" s="255" t="e">
        <v>#REF!</v>
      </c>
      <c r="AR54" s="255" t="e">
        <v>#REF!</v>
      </c>
      <c r="AS54" s="255" t="e">
        <v>#REF!</v>
      </c>
      <c r="AT54" s="255" t="e">
        <v>#REF!</v>
      </c>
      <c r="AU54" s="255" t="e">
        <v>#REF!</v>
      </c>
      <c r="AV54" s="255" t="e">
        <v>#REF!</v>
      </c>
      <c r="AW54" s="255" t="e">
        <v>#REF!</v>
      </c>
      <c r="AX54" s="255" t="e">
        <v>#REF!</v>
      </c>
      <c r="AY54" s="255" t="e">
        <v>#REF!</v>
      </c>
      <c r="AZ54" s="255" t="e">
        <v>#REF!</v>
      </c>
      <c r="BA54" s="255" t="e">
        <v>#REF!</v>
      </c>
      <c r="BB54" s="255" t="e">
        <v>#REF!</v>
      </c>
      <c r="BC54" s="255" t="e">
        <v>#REF!</v>
      </c>
      <c r="BD54" s="255" t="e">
        <v>#REF!</v>
      </c>
      <c r="BE54" s="255" t="e">
        <v>#REF!</v>
      </c>
      <c r="BF54" s="255" t="e">
        <v>#REF!</v>
      </c>
      <c r="BG54" s="255" t="e">
        <v>#REF!</v>
      </c>
      <c r="BH54" s="255" t="e">
        <v>#REF!</v>
      </c>
      <c r="BI54" s="255" t="e">
        <v>#REF!</v>
      </c>
      <c r="BJ54" s="255" t="e">
        <v>#REF!</v>
      </c>
      <c r="BK54" s="255" t="e">
        <v>#REF!</v>
      </c>
      <c r="BL54" s="255" t="e">
        <v>#REF!</v>
      </c>
      <c r="BM54" s="255" t="e">
        <v>#REF!</v>
      </c>
      <c r="BN54" s="255" t="e">
        <v>#REF!</v>
      </c>
      <c r="BO54" s="255" t="e">
        <v>#REF!</v>
      </c>
      <c r="BP54" s="255" t="e">
        <v>#REF!</v>
      </c>
      <c r="BQ54" s="255" t="e">
        <v>#REF!</v>
      </c>
      <c r="BR54" s="255" t="e">
        <v>#REF!</v>
      </c>
      <c r="BS54" s="255" t="e">
        <v>#REF!</v>
      </c>
      <c r="BT54" s="255" t="e">
        <v>#REF!</v>
      </c>
      <c r="BU54" s="255" t="e">
        <v>#REF!</v>
      </c>
      <c r="BV54" s="255" t="e">
        <v>#REF!</v>
      </c>
      <c r="BW54" s="255" t="e">
        <v>#REF!</v>
      </c>
      <c r="BX54" s="255" t="e">
        <v>#REF!</v>
      </c>
      <c r="BY54" s="255" t="e">
        <v>#REF!</v>
      </c>
      <c r="BZ54" s="255" t="e">
        <v>#REF!</v>
      </c>
      <c r="CA54" s="255" t="e">
        <v>#REF!</v>
      </c>
      <c r="CB54" s="255" t="e">
        <v>#REF!</v>
      </c>
      <c r="CC54" s="255" t="e">
        <v>#REF!</v>
      </c>
      <c r="CD54" s="255" t="e">
        <v>#REF!</v>
      </c>
      <c r="CE54" s="255" t="e">
        <v>#REF!</v>
      </c>
      <c r="CF54" s="255" t="e">
        <v>#REF!</v>
      </c>
      <c r="CG54" s="255" t="e">
        <v>#REF!</v>
      </c>
      <c r="CH54" s="255" t="e">
        <v>#REF!</v>
      </c>
      <c r="CI54" s="255" t="e">
        <v>#REF!</v>
      </c>
      <c r="CJ54" s="255" t="e">
        <v>#REF!</v>
      </c>
      <c r="CK54" s="255" t="e">
        <v>#REF!</v>
      </c>
      <c r="CL54" s="255" t="e">
        <v>#REF!</v>
      </c>
      <c r="CM54" s="255" t="e">
        <v>#REF!</v>
      </c>
      <c r="CN54" s="255" t="e">
        <v>#REF!</v>
      </c>
      <c r="CO54" s="255" t="e">
        <v>#REF!</v>
      </c>
      <c r="CP54" s="255" t="e">
        <v>#REF!</v>
      </c>
      <c r="CQ54" s="255" t="e">
        <v>#REF!</v>
      </c>
    </row>
    <row r="55" spans="1:95" ht="16.5" hidden="1" thickBot="1" x14ac:dyDescent="0.3">
      <c r="A55" s="379" t="s">
        <v>514</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256"/>
      <c r="AN55" s="257"/>
      <c r="AO55" s="257"/>
      <c r="AP55" s="257"/>
      <c r="AQ55" s="257"/>
      <c r="AR55" s="257"/>
      <c r="AS55" s="257"/>
      <c r="AT55" s="257"/>
      <c r="AU55" s="257"/>
      <c r="AV55" s="257"/>
      <c r="AW55" s="257"/>
      <c r="AX55" s="257"/>
      <c r="AY55" s="257"/>
      <c r="AZ55" s="257"/>
      <c r="BA55" s="257"/>
      <c r="BB55" s="257"/>
      <c r="BC55" s="257"/>
      <c r="BD55" s="257"/>
      <c r="BE55" s="257"/>
      <c r="BF55" s="257"/>
      <c r="BG55" s="257"/>
      <c r="BH55" s="257"/>
      <c r="BI55" s="257"/>
      <c r="BJ55" s="257"/>
      <c r="BK55" s="257"/>
      <c r="BL55" s="257"/>
      <c r="BM55" s="257"/>
      <c r="BN55" s="257"/>
      <c r="BO55" s="257"/>
      <c r="BP55" s="257"/>
      <c r="BQ55" s="257"/>
      <c r="BR55" s="257"/>
      <c r="BS55" s="257"/>
      <c r="BT55" s="257"/>
      <c r="BU55" s="257"/>
      <c r="BV55" s="257"/>
      <c r="BW55" s="257"/>
      <c r="BX55" s="257"/>
      <c r="BY55" s="257"/>
      <c r="BZ55" s="257"/>
      <c r="CA55" s="257"/>
      <c r="CB55" s="257"/>
      <c r="CC55" s="257"/>
      <c r="CD55" s="257"/>
      <c r="CE55" s="257"/>
      <c r="CF55" s="257"/>
      <c r="CG55" s="257"/>
      <c r="CH55" s="257"/>
      <c r="CI55" s="257"/>
      <c r="CJ55" s="257"/>
      <c r="CK55" s="257"/>
      <c r="CL55" s="257"/>
      <c r="CM55" s="257"/>
      <c r="CN55" s="257"/>
      <c r="CO55" s="257"/>
      <c r="CP55" s="257"/>
      <c r="CQ55" s="257"/>
    </row>
    <row r="56" spans="1:95" hidden="1" x14ac:dyDescent="0.25"/>
    <row r="57" spans="1:95" hidden="1" x14ac:dyDescent="0.25"/>
    <row r="58" spans="1:95" hidden="1" x14ac:dyDescent="0.25"/>
    <row r="59" spans="1:95" s="208" customFormat="1" ht="24" hidden="1" customHeight="1" x14ac:dyDescent="0.25">
      <c r="A59" s="382" t="s">
        <v>527</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65">
        <f>AK48</f>
        <v>2028</v>
      </c>
      <c r="AL59" s="366"/>
      <c r="AM59" s="269">
        <f>AM48</f>
        <v>2029</v>
      </c>
      <c r="AN59" s="269">
        <f t="shared" ref="AN59:CQ59" si="0">AN48</f>
        <v>2030</v>
      </c>
      <c r="AO59" s="269">
        <f t="shared" si="0"/>
        <v>2031</v>
      </c>
      <c r="AP59" s="269">
        <f t="shared" si="0"/>
        <v>2032</v>
      </c>
      <c r="AQ59" s="269">
        <f t="shared" si="0"/>
        <v>2033</v>
      </c>
      <c r="AR59" s="269">
        <f t="shared" si="0"/>
        <v>2034</v>
      </c>
      <c r="AS59" s="269">
        <f t="shared" si="0"/>
        <v>2035</v>
      </c>
      <c r="AT59" s="269">
        <f t="shared" si="0"/>
        <v>2036</v>
      </c>
      <c r="AU59" s="269">
        <f t="shared" si="0"/>
        <v>2037</v>
      </c>
      <c r="AV59" s="269">
        <f t="shared" si="0"/>
        <v>2038</v>
      </c>
      <c r="AW59" s="269">
        <f t="shared" si="0"/>
        <v>2039</v>
      </c>
      <c r="AX59" s="269">
        <f t="shared" si="0"/>
        <v>2040</v>
      </c>
      <c r="AY59" s="269">
        <f t="shared" si="0"/>
        <v>2041</v>
      </c>
      <c r="AZ59" s="269">
        <f t="shared" si="0"/>
        <v>2042</v>
      </c>
      <c r="BA59" s="269">
        <f t="shared" si="0"/>
        <v>2043</v>
      </c>
      <c r="BB59" s="269">
        <f t="shared" si="0"/>
        <v>2044</v>
      </c>
      <c r="BC59" s="269">
        <f t="shared" si="0"/>
        <v>2045</v>
      </c>
      <c r="BD59" s="269">
        <f t="shared" si="0"/>
        <v>2046</v>
      </c>
      <c r="BE59" s="269">
        <f t="shared" si="0"/>
        <v>2047</v>
      </c>
      <c r="BF59" s="269">
        <f t="shared" si="0"/>
        <v>2048</v>
      </c>
      <c r="BG59" s="269">
        <f t="shared" si="0"/>
        <v>2049</v>
      </c>
      <c r="BH59" s="269">
        <f t="shared" si="0"/>
        <v>2050</v>
      </c>
      <c r="BI59" s="269">
        <f t="shared" si="0"/>
        <v>2051</v>
      </c>
      <c r="BJ59" s="269">
        <f t="shared" si="0"/>
        <v>2052</v>
      </c>
      <c r="BK59" s="269">
        <f t="shared" si="0"/>
        <v>2053</v>
      </c>
      <c r="BL59" s="269">
        <f t="shared" si="0"/>
        <v>2054</v>
      </c>
      <c r="BM59" s="269">
        <f t="shared" si="0"/>
        <v>2055</v>
      </c>
      <c r="BN59" s="269">
        <f t="shared" si="0"/>
        <v>2056</v>
      </c>
      <c r="BO59" s="269">
        <f t="shared" si="0"/>
        <v>2057</v>
      </c>
      <c r="BP59" s="269">
        <f t="shared" si="0"/>
        <v>2058</v>
      </c>
      <c r="BQ59" s="269">
        <f t="shared" si="0"/>
        <v>2059</v>
      </c>
      <c r="BR59" s="269">
        <f t="shared" si="0"/>
        <v>2060</v>
      </c>
      <c r="BS59" s="269">
        <f t="shared" si="0"/>
        <v>2061</v>
      </c>
      <c r="BT59" s="269">
        <f t="shared" si="0"/>
        <v>2062</v>
      </c>
      <c r="BU59" s="269">
        <f t="shared" si="0"/>
        <v>2063</v>
      </c>
      <c r="BV59" s="269">
        <f t="shared" si="0"/>
        <v>2064</v>
      </c>
      <c r="BW59" s="269">
        <f t="shared" si="0"/>
        <v>2065</v>
      </c>
      <c r="BX59" s="269">
        <f t="shared" si="0"/>
        <v>2066</v>
      </c>
      <c r="BY59" s="269">
        <f t="shared" si="0"/>
        <v>2067</v>
      </c>
      <c r="BZ59" s="269">
        <f t="shared" si="0"/>
        <v>2068</v>
      </c>
      <c r="CA59" s="269">
        <f t="shared" si="0"/>
        <v>2069</v>
      </c>
      <c r="CB59" s="269">
        <f t="shared" si="0"/>
        <v>2070</v>
      </c>
      <c r="CC59" s="269">
        <f t="shared" si="0"/>
        <v>2071</v>
      </c>
      <c r="CD59" s="269">
        <f t="shared" si="0"/>
        <v>2072</v>
      </c>
      <c r="CE59" s="269">
        <f t="shared" si="0"/>
        <v>2073</v>
      </c>
      <c r="CF59" s="269">
        <f t="shared" si="0"/>
        <v>2074</v>
      </c>
      <c r="CG59" s="269">
        <f t="shared" si="0"/>
        <v>2075</v>
      </c>
      <c r="CH59" s="269">
        <f t="shared" si="0"/>
        <v>2076</v>
      </c>
      <c r="CI59" s="269">
        <f t="shared" si="0"/>
        <v>2077</v>
      </c>
      <c r="CJ59" s="269">
        <f t="shared" si="0"/>
        <v>2078</v>
      </c>
      <c r="CK59" s="269" t="str">
        <f t="shared" si="0"/>
        <v xml:space="preserve"> </v>
      </c>
      <c r="CL59" s="269" t="str">
        <f t="shared" si="0"/>
        <v xml:space="preserve"> </v>
      </c>
      <c r="CM59" s="269" t="str">
        <f t="shared" si="0"/>
        <v xml:space="preserve"> </v>
      </c>
      <c r="CN59" s="269" t="str">
        <f t="shared" si="0"/>
        <v xml:space="preserve"> </v>
      </c>
      <c r="CO59" s="269" t="str">
        <f t="shared" si="0"/>
        <v xml:space="preserve"> </v>
      </c>
      <c r="CP59" s="269" t="str">
        <f t="shared" si="0"/>
        <v xml:space="preserve"> </v>
      </c>
      <c r="CQ59" s="269" t="str">
        <f t="shared" si="0"/>
        <v xml:space="preserve"> </v>
      </c>
    </row>
    <row r="60" spans="1:95" s="208" customFormat="1" ht="11.25" hidden="1" customHeight="1" x14ac:dyDescent="0.25">
      <c r="A60" s="384" t="s">
        <v>528</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209"/>
      <c r="AN60" s="209"/>
      <c r="AO60" s="209"/>
      <c r="AP60" s="209"/>
      <c r="AQ60" s="209"/>
      <c r="AR60" s="209"/>
      <c r="AS60" s="209"/>
      <c r="AT60" s="209"/>
      <c r="AU60" s="209"/>
      <c r="AV60" s="209"/>
      <c r="AW60" s="209"/>
      <c r="AX60" s="209"/>
      <c r="AY60" s="209"/>
      <c r="AZ60" s="209"/>
      <c r="BA60" s="209"/>
      <c r="BB60" s="209"/>
      <c r="BC60" s="209"/>
      <c r="BD60" s="209"/>
      <c r="BE60" s="209"/>
      <c r="BF60" s="209"/>
      <c r="BG60" s="209"/>
      <c r="BH60" s="209"/>
      <c r="BI60" s="209"/>
      <c r="BJ60" s="209"/>
      <c r="BK60" s="209"/>
      <c r="BL60" s="209"/>
      <c r="BM60" s="209"/>
      <c r="BN60" s="209"/>
      <c r="BO60" s="209"/>
      <c r="BP60" s="209"/>
      <c r="BQ60" s="209"/>
      <c r="BR60" s="209"/>
      <c r="BS60" s="209"/>
      <c r="BT60" s="209"/>
      <c r="BU60" s="209"/>
      <c r="BV60" s="209"/>
      <c r="BW60" s="209"/>
      <c r="BX60" s="209"/>
      <c r="BY60" s="209"/>
      <c r="BZ60" s="209"/>
      <c r="CA60" s="209"/>
      <c r="CB60" s="209"/>
      <c r="CC60" s="209"/>
      <c r="CD60" s="209"/>
      <c r="CE60" s="209"/>
      <c r="CF60" s="209"/>
      <c r="CG60" s="209"/>
      <c r="CH60" s="209"/>
      <c r="CI60" s="209"/>
      <c r="CJ60" s="209"/>
      <c r="CK60" s="209"/>
      <c r="CL60" s="209"/>
      <c r="CM60" s="209"/>
      <c r="CN60" s="209"/>
      <c r="CO60" s="209"/>
      <c r="CP60" s="209"/>
      <c r="CQ60" s="209"/>
    </row>
    <row r="61" spans="1:95" s="208" customFormat="1" ht="12" hidden="1" customHeight="1" x14ac:dyDescent="0.25">
      <c r="A61" s="373" t="s">
        <v>529</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c r="BI61" s="210"/>
      <c r="BJ61" s="210"/>
      <c r="BK61" s="210"/>
      <c r="BL61" s="210"/>
      <c r="BM61" s="210"/>
      <c r="BN61" s="210"/>
      <c r="BO61" s="210"/>
      <c r="BP61" s="210"/>
      <c r="BQ61" s="210"/>
      <c r="BR61" s="210"/>
      <c r="BS61" s="210"/>
      <c r="BT61" s="210"/>
      <c r="BU61" s="210"/>
      <c r="BV61" s="210"/>
      <c r="BW61" s="210"/>
      <c r="BX61" s="210"/>
      <c r="BY61" s="210"/>
      <c r="BZ61" s="210"/>
      <c r="CA61" s="210"/>
      <c r="CB61" s="210"/>
      <c r="CC61" s="210"/>
      <c r="CD61" s="210"/>
      <c r="CE61" s="210"/>
      <c r="CF61" s="210"/>
      <c r="CG61" s="210"/>
      <c r="CH61" s="210"/>
      <c r="CI61" s="210"/>
      <c r="CJ61" s="210"/>
      <c r="CK61" s="210"/>
      <c r="CL61" s="210"/>
      <c r="CM61" s="210"/>
      <c r="CN61" s="210"/>
      <c r="CO61" s="210"/>
      <c r="CP61" s="210"/>
      <c r="CQ61" s="210"/>
    </row>
    <row r="62" spans="1:95" s="208" customFormat="1" ht="12" hidden="1" customHeight="1" x14ac:dyDescent="0.25">
      <c r="A62" s="373" t="s">
        <v>530</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c r="BI62" s="210"/>
      <c r="BJ62" s="210"/>
      <c r="BK62" s="210"/>
      <c r="BL62" s="210"/>
      <c r="BM62" s="210"/>
      <c r="BN62" s="210"/>
      <c r="BO62" s="210"/>
      <c r="BP62" s="210"/>
      <c r="BQ62" s="210"/>
      <c r="BR62" s="210"/>
      <c r="BS62" s="210"/>
      <c r="BT62" s="210"/>
      <c r="BU62" s="210"/>
      <c r="BV62" s="210"/>
      <c r="BW62" s="210"/>
      <c r="BX62" s="210"/>
      <c r="BY62" s="210"/>
      <c r="BZ62" s="210"/>
      <c r="CA62" s="210"/>
      <c r="CB62" s="210"/>
      <c r="CC62" s="210"/>
      <c r="CD62" s="210"/>
      <c r="CE62" s="210"/>
      <c r="CF62" s="210"/>
      <c r="CG62" s="210"/>
      <c r="CH62" s="210"/>
      <c r="CI62" s="210"/>
      <c r="CJ62" s="210"/>
      <c r="CK62" s="210"/>
      <c r="CL62" s="210"/>
      <c r="CM62" s="210"/>
      <c r="CN62" s="210"/>
      <c r="CO62" s="210"/>
      <c r="CP62" s="210"/>
      <c r="CQ62" s="210"/>
    </row>
    <row r="63" spans="1:95" s="208" customFormat="1" ht="12" hidden="1" customHeight="1" thickBot="1" x14ac:dyDescent="0.3">
      <c r="A63" s="376" t="s">
        <v>531</v>
      </c>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211"/>
      <c r="AN63" s="211"/>
      <c r="AO63" s="211"/>
      <c r="AP63" s="211"/>
      <c r="AQ63" s="211"/>
      <c r="AR63" s="211"/>
      <c r="AS63" s="211"/>
      <c r="AT63" s="211"/>
      <c r="AU63" s="211"/>
      <c r="AV63" s="211"/>
      <c r="AW63" s="211"/>
      <c r="AX63" s="211"/>
      <c r="AY63" s="211"/>
      <c r="AZ63" s="211"/>
      <c r="BA63" s="211"/>
      <c r="BB63" s="211"/>
      <c r="BC63" s="211"/>
      <c r="BD63" s="211"/>
      <c r="BE63" s="211"/>
      <c r="BF63" s="211"/>
      <c r="BG63" s="211"/>
      <c r="BH63" s="211"/>
      <c r="BI63" s="211"/>
      <c r="BJ63" s="211"/>
      <c r="BK63" s="211"/>
      <c r="BL63" s="211"/>
      <c r="BM63" s="211"/>
      <c r="BN63" s="211"/>
      <c r="BO63" s="211"/>
      <c r="BP63" s="211"/>
      <c r="BQ63" s="211"/>
      <c r="BR63" s="211"/>
      <c r="BS63" s="211"/>
      <c r="BT63" s="211"/>
      <c r="BU63" s="211"/>
      <c r="BV63" s="211"/>
      <c r="BW63" s="211"/>
      <c r="BX63" s="211"/>
      <c r="BY63" s="211"/>
      <c r="BZ63" s="211"/>
      <c r="CA63" s="211"/>
      <c r="CB63" s="211"/>
      <c r="CC63" s="211"/>
      <c r="CD63" s="211"/>
      <c r="CE63" s="211"/>
      <c r="CF63" s="211"/>
      <c r="CG63" s="211"/>
      <c r="CH63" s="211"/>
      <c r="CI63" s="211"/>
      <c r="CJ63" s="211"/>
      <c r="CK63" s="211"/>
      <c r="CL63" s="211"/>
      <c r="CM63" s="211"/>
      <c r="CN63" s="211"/>
      <c r="CO63" s="211"/>
      <c r="CP63" s="211"/>
      <c r="CQ63" s="211"/>
    </row>
    <row r="64" spans="1:95" ht="16.5" thickBot="1" x14ac:dyDescent="0.3">
      <c r="A64" s="258"/>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58"/>
      <c r="AL64" s="259"/>
      <c r="AM64" s="259"/>
      <c r="AN64" s="259"/>
      <c r="AO64" s="259"/>
      <c r="AP64" s="259"/>
      <c r="AQ64" s="259"/>
      <c r="AR64" s="259"/>
      <c r="AS64" s="259"/>
      <c r="AT64" s="259"/>
      <c r="AU64" s="259"/>
      <c r="AV64" s="260"/>
      <c r="AW64" s="260"/>
      <c r="AX64" s="260"/>
      <c r="AY64" s="260"/>
      <c r="AZ64" s="260"/>
      <c r="BA64" s="260"/>
      <c r="BB64" s="260"/>
      <c r="BC64" s="260"/>
      <c r="BD64" s="260"/>
      <c r="BE64" s="260"/>
      <c r="BF64" s="260"/>
      <c r="BG64" s="260"/>
      <c r="BH64" s="260"/>
      <c r="BI64" s="260"/>
      <c r="BJ64" s="260"/>
      <c r="BK64" s="260"/>
      <c r="BL64" s="260"/>
      <c r="BM64" s="260"/>
      <c r="BN64" s="260"/>
      <c r="BO64" s="260"/>
      <c r="BP64" s="260"/>
      <c r="BQ64" s="260"/>
      <c r="BR64" s="260"/>
      <c r="BS64" s="260"/>
      <c r="BT64" s="260"/>
      <c r="BU64" s="260"/>
      <c r="BV64" s="260"/>
      <c r="BW64" s="260"/>
      <c r="BX64" s="260"/>
      <c r="BY64" s="260"/>
      <c r="BZ64" s="260"/>
      <c r="CA64" s="260"/>
      <c r="CB64" s="260"/>
      <c r="CC64" s="260"/>
      <c r="CD64" s="260"/>
      <c r="CE64" s="260"/>
      <c r="CF64" s="260"/>
      <c r="CG64" s="260"/>
      <c r="CH64" s="260"/>
      <c r="CI64" s="260"/>
      <c r="CJ64" s="260"/>
      <c r="CK64" s="260"/>
      <c r="CL64" s="260"/>
      <c r="CM64" s="260"/>
      <c r="CN64" s="260"/>
      <c r="CO64" s="260"/>
      <c r="CP64" s="260"/>
      <c r="CQ64" s="260"/>
    </row>
    <row r="65" spans="1:95" s="240" customFormat="1" x14ac:dyDescent="0.25">
      <c r="A65" s="363" t="s">
        <v>532</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v>2028</v>
      </c>
      <c r="AL65" s="366"/>
      <c r="AM65" s="269">
        <v>2029</v>
      </c>
      <c r="AN65" s="269">
        <v>2030</v>
      </c>
      <c r="AO65" s="269">
        <v>2031</v>
      </c>
      <c r="AP65" s="269">
        <v>2032</v>
      </c>
      <c r="AQ65" s="269">
        <v>2033</v>
      </c>
      <c r="AR65" s="269">
        <v>2034</v>
      </c>
      <c r="AS65" s="269">
        <v>2035</v>
      </c>
      <c r="AT65" s="269">
        <v>2036</v>
      </c>
      <c r="AU65" s="269">
        <v>2037</v>
      </c>
      <c r="AV65" s="269">
        <v>2038</v>
      </c>
      <c r="AW65" s="269">
        <v>2039</v>
      </c>
      <c r="AX65" s="269">
        <v>2040</v>
      </c>
      <c r="AY65" s="269">
        <v>2041</v>
      </c>
      <c r="AZ65" s="269">
        <v>2042</v>
      </c>
      <c r="BA65" s="269">
        <v>2043</v>
      </c>
      <c r="BB65" s="269">
        <v>2044</v>
      </c>
      <c r="BC65" s="269">
        <v>2045</v>
      </c>
      <c r="BD65" s="269">
        <v>2046</v>
      </c>
      <c r="BE65" s="269">
        <v>2047</v>
      </c>
      <c r="BF65" s="269">
        <v>2048</v>
      </c>
      <c r="BG65" s="269">
        <v>2049</v>
      </c>
      <c r="BH65" s="269">
        <v>2050</v>
      </c>
      <c r="BI65" s="269">
        <v>2051</v>
      </c>
      <c r="BJ65" s="269">
        <v>2052</v>
      </c>
      <c r="BK65" s="269">
        <v>2053</v>
      </c>
      <c r="BL65" s="269">
        <v>2054</v>
      </c>
      <c r="BM65" s="269">
        <v>2055</v>
      </c>
      <c r="BN65" s="269">
        <v>2056</v>
      </c>
      <c r="BO65" s="269">
        <v>2057</v>
      </c>
      <c r="BP65" s="269">
        <v>2058</v>
      </c>
      <c r="BQ65" s="269">
        <v>2059</v>
      </c>
      <c r="BR65" s="269">
        <v>2060</v>
      </c>
      <c r="BS65" s="269">
        <v>2061</v>
      </c>
      <c r="BT65" s="269">
        <v>2062</v>
      </c>
      <c r="BU65" s="269">
        <v>2063</v>
      </c>
      <c r="BV65" s="269">
        <v>2064</v>
      </c>
      <c r="BW65" s="269">
        <v>2065</v>
      </c>
      <c r="BX65" s="269">
        <v>2066</v>
      </c>
      <c r="BY65" s="269">
        <v>2067</v>
      </c>
      <c r="BZ65" s="269">
        <v>2068</v>
      </c>
      <c r="CA65" s="269">
        <v>2069</v>
      </c>
      <c r="CB65" s="269">
        <v>2070</v>
      </c>
      <c r="CC65" s="269">
        <v>2071</v>
      </c>
      <c r="CD65" s="269">
        <v>2072</v>
      </c>
      <c r="CE65" s="269">
        <v>2073</v>
      </c>
      <c r="CF65" s="269">
        <v>2074</v>
      </c>
      <c r="CG65" s="269">
        <v>2075</v>
      </c>
      <c r="CH65" s="269">
        <v>2076</v>
      </c>
      <c r="CI65" s="269">
        <v>2077</v>
      </c>
      <c r="CJ65" s="269">
        <v>2078</v>
      </c>
      <c r="CK65" s="269" t="s">
        <v>465</v>
      </c>
      <c r="CL65" s="269" t="s">
        <v>465</v>
      </c>
      <c r="CM65" s="269" t="s">
        <v>465</v>
      </c>
      <c r="CN65" s="269" t="s">
        <v>465</v>
      </c>
      <c r="CO65" s="269" t="s">
        <v>465</v>
      </c>
      <c r="CP65" s="269" t="s">
        <v>465</v>
      </c>
      <c r="CQ65" s="269" t="s">
        <v>465</v>
      </c>
    </row>
    <row r="66" spans="1:95" s="230" customFormat="1" ht="15" x14ac:dyDescent="0.25">
      <c r="A66" s="352" t="s">
        <v>266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3"/>
      <c r="AK66" s="354">
        <v>27287363.847061139</v>
      </c>
      <c r="AL66" s="355"/>
      <c r="AM66" s="261">
        <v>13413408.09460032</v>
      </c>
      <c r="AN66" s="261">
        <v>13949944.418384334</v>
      </c>
      <c r="AO66" s="261">
        <v>14507942.195119707</v>
      </c>
      <c r="AP66" s="261">
        <v>15088259.882924497</v>
      </c>
      <c r="AQ66" s="261">
        <v>15691790.278241476</v>
      </c>
      <c r="AR66" s="261">
        <v>16319461.889371136</v>
      </c>
      <c r="AS66" s="261">
        <v>16972240.364945985</v>
      </c>
      <c r="AT66" s="261">
        <v>17651129.979543824</v>
      </c>
      <c r="AU66" s="261">
        <v>18357175.178725578</v>
      </c>
      <c r="AV66" s="261">
        <v>19091462.1858746</v>
      </c>
      <c r="AW66" s="261">
        <v>19809789.347571433</v>
      </c>
      <c r="AX66" s="261">
        <v>20602180.921474289</v>
      </c>
      <c r="AY66" s="261">
        <v>21426268.158333264</v>
      </c>
      <c r="AZ66" s="261">
        <v>22283318.884666596</v>
      </c>
      <c r="BA66" s="261">
        <v>23174651.640053265</v>
      </c>
      <c r="BB66" s="261">
        <v>24101637.705655389</v>
      </c>
      <c r="BC66" s="261">
        <v>25065703.213881608</v>
      </c>
      <c r="BD66" s="261">
        <v>26068331.342436872</v>
      </c>
      <c r="BE66" s="261">
        <v>27111064.596134346</v>
      </c>
      <c r="BF66" s="261">
        <v>28195507.179979723</v>
      </c>
      <c r="BG66" s="261">
        <v>29256226.03132724</v>
      </c>
      <c r="BH66" s="261">
        <v>30426475.072580338</v>
      </c>
      <c r="BI66" s="261">
        <v>31643534.075483553</v>
      </c>
      <c r="BJ66" s="261">
        <v>32909275.438502889</v>
      </c>
      <c r="BK66" s="261">
        <v>34225646.456043012</v>
      </c>
      <c r="BL66" s="261">
        <v>35594672.314284727</v>
      </c>
      <c r="BM66" s="261">
        <v>37018459.206856117</v>
      </c>
      <c r="BN66" s="261">
        <v>38499197.575130366</v>
      </c>
      <c r="BO66" s="261">
        <v>40039165.478135586</v>
      </c>
      <c r="BP66" s="261">
        <v>41640732.097261004</v>
      </c>
      <c r="BQ66" s="261">
        <v>43306361.381151445</v>
      </c>
      <c r="BR66" s="261">
        <v>45038615.836397499</v>
      </c>
      <c r="BS66" s="261">
        <v>46840160.469853401</v>
      </c>
      <c r="BT66" s="261">
        <v>48713766.888647534</v>
      </c>
      <c r="BU66" s="261">
        <v>50662317.564193435</v>
      </c>
      <c r="BV66" s="261">
        <v>52688810.266761184</v>
      </c>
      <c r="BW66" s="261">
        <v>54796362.677431621</v>
      </c>
      <c r="BX66" s="261">
        <v>56988217.184528895</v>
      </c>
      <c r="BY66" s="261">
        <v>59267745.871910065</v>
      </c>
      <c r="BZ66" s="261">
        <v>61638455.706786469</v>
      </c>
      <c r="CA66" s="261">
        <v>64103993.935057916</v>
      </c>
      <c r="CB66" s="261">
        <v>66668153.692460239</v>
      </c>
      <c r="CC66" s="261">
        <v>69334879.840158656</v>
      </c>
      <c r="CD66" s="261">
        <v>72108275.033765003</v>
      </c>
      <c r="CE66" s="261">
        <v>74992606.035115615</v>
      </c>
      <c r="CF66" s="261">
        <v>77992310.276520237</v>
      </c>
      <c r="CG66" s="261">
        <v>81112002.687581062</v>
      </c>
      <c r="CH66" s="261">
        <v>84356482.795084298</v>
      </c>
      <c r="CI66" s="261">
        <v>87730742.106887683</v>
      </c>
      <c r="CJ66" s="261">
        <v>91239971.791163206</v>
      </c>
      <c r="CK66" s="261" t="s">
        <v>465</v>
      </c>
      <c r="CL66" s="261" t="s">
        <v>465</v>
      </c>
      <c r="CM66" s="261" t="s">
        <v>465</v>
      </c>
      <c r="CN66" s="261" t="s">
        <v>465</v>
      </c>
      <c r="CO66" s="261" t="s">
        <v>465</v>
      </c>
      <c r="CP66" s="261" t="s">
        <v>465</v>
      </c>
      <c r="CQ66" s="261" t="s">
        <v>465</v>
      </c>
    </row>
    <row r="67" spans="1:95" x14ac:dyDescent="0.25">
      <c r="A67" s="352" t="s">
        <v>265</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8">
        <v>0</v>
      </c>
      <c r="AL67" s="359"/>
      <c r="AM67" s="262">
        <v>-2364743.1881978242</v>
      </c>
      <c r="AN67" s="262">
        <v>-2430531.8695304524</v>
      </c>
      <c r="AO67" s="262">
        <v>-2499184.3646179605</v>
      </c>
      <c r="AP67" s="262">
        <v>-2570815.2260105438</v>
      </c>
      <c r="AQ67" s="262">
        <v>-2645543.5883604051</v>
      </c>
      <c r="AR67" s="262">
        <v>-2723493.3517058361</v>
      </c>
      <c r="AS67" s="262">
        <v>-2804793.3720866591</v>
      </c>
      <c r="AT67" s="262">
        <v>-2889577.65978429</v>
      </c>
      <c r="AU67" s="262">
        <v>-2977985.5854914011</v>
      </c>
      <c r="AV67" s="262">
        <v>-3070162.0947283711</v>
      </c>
      <c r="AW67" s="262">
        <v>-3166257.9308363949</v>
      </c>
      <c r="AX67" s="262">
        <v>-3266429.866890315</v>
      </c>
      <c r="AY67" s="262">
        <v>-3370840.9468879662</v>
      </c>
      <c r="AZ67" s="262">
        <v>-3479660.7365870988</v>
      </c>
      <c r="BA67" s="262">
        <v>-3593065.5843757717</v>
      </c>
      <c r="BB67" s="262">
        <v>-3711238.8925775653</v>
      </c>
      <c r="BC67" s="262">
        <v>-3834371.3996090065</v>
      </c>
      <c r="BD67" s="262">
        <v>-3962661.4734232798</v>
      </c>
      <c r="BE67" s="262">
        <v>-4096315.4166916986</v>
      </c>
      <c r="BF67" s="262">
        <v>-4235547.7841924308</v>
      </c>
      <c r="BG67" s="262">
        <v>-4380581.7128947647</v>
      </c>
      <c r="BH67" s="262">
        <v>-4531649.2652467685</v>
      </c>
      <c r="BI67" s="262">
        <v>-4688991.7861944279</v>
      </c>
      <c r="BJ67" s="262">
        <v>-4852860.2744815676</v>
      </c>
      <c r="BK67" s="262">
        <v>-5023515.7688017683</v>
      </c>
      <c r="BL67" s="262">
        <v>-5201229.7493963502</v>
      </c>
      <c r="BM67" s="262">
        <v>-5386284.555716292</v>
      </c>
      <c r="BN67" s="262">
        <v>-5578973.8207906056</v>
      </c>
      <c r="BO67" s="262">
        <v>-5779602.922969467</v>
      </c>
      <c r="BP67" s="262">
        <v>-5988489.4557370571</v>
      </c>
      <c r="BQ67" s="262">
        <v>-6205963.7163169263</v>
      </c>
      <c r="BR67" s="262">
        <v>-6432369.2138215657</v>
      </c>
      <c r="BS67" s="262">
        <v>-6668063.1977279633</v>
      </c>
      <c r="BT67" s="262">
        <v>-6913417.2074921932</v>
      </c>
      <c r="BU67" s="262">
        <v>-7168817.6441485677</v>
      </c>
      <c r="BV67" s="262">
        <v>-7434666.3647727743</v>
      </c>
      <c r="BW67" s="262">
        <v>-7711381.3007235182</v>
      </c>
      <c r="BX67" s="262">
        <v>-7999397.1006138697</v>
      </c>
      <c r="BY67" s="262">
        <v>-8299165.7990014134</v>
      </c>
      <c r="BZ67" s="262">
        <v>-8611157.511826029</v>
      </c>
      <c r="CA67" s="262">
        <v>-8935861.1596652064</v>
      </c>
      <c r="CB67" s="262">
        <v>-9273785.2199195269</v>
      </c>
      <c r="CC67" s="262">
        <v>-9625458.5090855919</v>
      </c>
      <c r="CD67" s="262">
        <v>-9991430.9963198751</v>
      </c>
      <c r="CE67" s="262">
        <v>-10372274.649545105</v>
      </c>
      <c r="CF67" s="262">
        <v>-10768584.315400919</v>
      </c>
      <c r="CG67" s="262">
        <v>-11180978.634392541</v>
      </c>
      <c r="CH67" s="262">
        <v>-11610100.992645405</v>
      </c>
      <c r="CI67" s="262">
        <v>-12056620.511729952</v>
      </c>
      <c r="CJ67" s="262">
        <v>-12521233.07807946</v>
      </c>
      <c r="CK67" s="262" t="s">
        <v>465</v>
      </c>
      <c r="CL67" s="262" t="s">
        <v>465</v>
      </c>
      <c r="CM67" s="262" t="s">
        <v>465</v>
      </c>
      <c r="CN67" s="262" t="s">
        <v>465</v>
      </c>
      <c r="CO67" s="262" t="s">
        <v>465</v>
      </c>
      <c r="CP67" s="262" t="s">
        <v>465</v>
      </c>
      <c r="CQ67" s="262" t="s">
        <v>465</v>
      </c>
    </row>
    <row r="68" spans="1:95" x14ac:dyDescent="0.25">
      <c r="A68" s="352" t="s">
        <v>264</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3"/>
      <c r="AK68" s="358">
        <v>0</v>
      </c>
      <c r="AL68" s="359"/>
      <c r="AM68" s="262">
        <v>-1789883.5968000004</v>
      </c>
      <c r="AN68" s="262">
        <v>-1861478.9406720006</v>
      </c>
      <c r="AO68" s="262">
        <v>-1935938.098298881</v>
      </c>
      <c r="AP68" s="262">
        <v>-2013375.6222308362</v>
      </c>
      <c r="AQ68" s="262">
        <v>-2093910.6471200695</v>
      </c>
      <c r="AR68" s="262">
        <v>-2177667.0730048725</v>
      </c>
      <c r="AS68" s="262">
        <v>-2264773.7559250672</v>
      </c>
      <c r="AT68" s="262">
        <v>-2355364.7061620699</v>
      </c>
      <c r="AU68" s="262">
        <v>-2449579.2944085533</v>
      </c>
      <c r="AV68" s="262">
        <v>-2547562.466184895</v>
      </c>
      <c r="AW68" s="262">
        <v>-2649464.964832291</v>
      </c>
      <c r="AX68" s="262">
        <v>-2755443.5634255828</v>
      </c>
      <c r="AY68" s="262">
        <v>-2865661.3059626063</v>
      </c>
      <c r="AZ68" s="262">
        <v>-2980287.7582011106</v>
      </c>
      <c r="BA68" s="262">
        <v>-3099499.2685291553</v>
      </c>
      <c r="BB68" s="262">
        <v>-3223479.2392703211</v>
      </c>
      <c r="BC68" s="262">
        <v>-3352418.408841134</v>
      </c>
      <c r="BD68" s="262">
        <v>-3486515.1451947796</v>
      </c>
      <c r="BE68" s="262">
        <v>-3625975.7510025701</v>
      </c>
      <c r="BF68" s="262">
        <v>-3771014.7810426746</v>
      </c>
      <c r="BG68" s="262">
        <v>-3921855.3722843807</v>
      </c>
      <c r="BH68" s="262">
        <v>-4078729.5871757562</v>
      </c>
      <c r="BI68" s="262">
        <v>-4241878.7706627874</v>
      </c>
      <c r="BJ68" s="262">
        <v>-4411553.9214892993</v>
      </c>
      <c r="BK68" s="262">
        <v>-4588016.0783488713</v>
      </c>
      <c r="BL68" s="262">
        <v>-4771536.7214828255</v>
      </c>
      <c r="BM68" s="262">
        <v>-4962398.1903421395</v>
      </c>
      <c r="BN68" s="262">
        <v>-5160894.1179558253</v>
      </c>
      <c r="BO68" s="262">
        <v>-5367329.882674058</v>
      </c>
      <c r="BP68" s="262">
        <v>-5582023.0779810203</v>
      </c>
      <c r="BQ68" s="262">
        <v>-5805304.0011002617</v>
      </c>
      <c r="BR68" s="262">
        <v>-6037516.1611442724</v>
      </c>
      <c r="BS68" s="262">
        <v>-6279016.8075900422</v>
      </c>
      <c r="BT68" s="262">
        <v>-6530177.4798936443</v>
      </c>
      <c r="BU68" s="262">
        <v>-6791384.579089391</v>
      </c>
      <c r="BV68" s="262">
        <v>-7063039.9622529689</v>
      </c>
      <c r="BW68" s="262">
        <v>-7345561.5607430851</v>
      </c>
      <c r="BX68" s="262">
        <v>-7639384.0231728088</v>
      </c>
      <c r="BY68" s="262">
        <v>-7944959.3840997238</v>
      </c>
      <c r="BZ68" s="262">
        <v>-8262757.7594637126</v>
      </c>
      <c r="CA68" s="262">
        <v>-8593268.0698422603</v>
      </c>
      <c r="CB68" s="262">
        <v>-8936998.7926359531</v>
      </c>
      <c r="CC68" s="262">
        <v>-9294478.7443413902</v>
      </c>
      <c r="CD68" s="262">
        <v>-9666257.8941150457</v>
      </c>
      <c r="CE68" s="262">
        <v>-10052908.209879648</v>
      </c>
      <c r="CF68" s="262">
        <v>-10455024.538274834</v>
      </c>
      <c r="CG68" s="262">
        <v>-10873225.519805828</v>
      </c>
      <c r="CH68" s="262">
        <v>-11308154.540598063</v>
      </c>
      <c r="CI68" s="262">
        <v>-11760480.722221982</v>
      </c>
      <c r="CJ68" s="262">
        <v>-12230899.951110862</v>
      </c>
      <c r="CK68" s="262" t="s">
        <v>465</v>
      </c>
      <c r="CL68" s="262" t="s">
        <v>465</v>
      </c>
      <c r="CM68" s="262" t="s">
        <v>465</v>
      </c>
      <c r="CN68" s="262" t="s">
        <v>465</v>
      </c>
      <c r="CO68" s="262" t="s">
        <v>465</v>
      </c>
      <c r="CP68" s="262" t="s">
        <v>465</v>
      </c>
      <c r="CQ68" s="262" t="s">
        <v>465</v>
      </c>
    </row>
    <row r="69" spans="1:95" x14ac:dyDescent="0.25">
      <c r="A69" s="352" t="str">
        <f>A33</f>
        <v>Прочие расходы при эксплуатации объекта, руб. без НДС</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8">
        <v>0</v>
      </c>
      <c r="AL69" s="359"/>
      <c r="AM69" s="262">
        <v>0</v>
      </c>
      <c r="AN69" s="262">
        <v>0</v>
      </c>
      <c r="AO69" s="262">
        <v>0</v>
      </c>
      <c r="AP69" s="262">
        <v>0</v>
      </c>
      <c r="AQ69" s="262">
        <v>0</v>
      </c>
      <c r="AR69" s="262">
        <v>0</v>
      </c>
      <c r="AS69" s="262">
        <v>0</v>
      </c>
      <c r="AT69" s="262">
        <v>0</v>
      </c>
      <c r="AU69" s="262">
        <v>0</v>
      </c>
      <c r="AV69" s="262">
        <v>0</v>
      </c>
      <c r="AW69" s="262">
        <v>0</v>
      </c>
      <c r="AX69" s="262">
        <v>0</v>
      </c>
      <c r="AY69" s="262">
        <v>0</v>
      </c>
      <c r="AZ69" s="262">
        <v>0</v>
      </c>
      <c r="BA69" s="262">
        <v>0</v>
      </c>
      <c r="BB69" s="262">
        <v>0</v>
      </c>
      <c r="BC69" s="262">
        <v>0</v>
      </c>
      <c r="BD69" s="262">
        <v>0</v>
      </c>
      <c r="BE69" s="262">
        <v>0</v>
      </c>
      <c r="BF69" s="262">
        <v>0</v>
      </c>
      <c r="BG69" s="262">
        <v>0</v>
      </c>
      <c r="BH69" s="262">
        <v>0</v>
      </c>
      <c r="BI69" s="262">
        <v>0</v>
      </c>
      <c r="BJ69" s="262">
        <v>0</v>
      </c>
      <c r="BK69" s="262">
        <v>0</v>
      </c>
      <c r="BL69" s="262">
        <v>0</v>
      </c>
      <c r="BM69" s="262">
        <v>0</v>
      </c>
      <c r="BN69" s="262">
        <v>0</v>
      </c>
      <c r="BO69" s="262">
        <v>0</v>
      </c>
      <c r="BP69" s="262">
        <v>0</v>
      </c>
      <c r="BQ69" s="262">
        <v>0</v>
      </c>
      <c r="BR69" s="262">
        <v>0</v>
      </c>
      <c r="BS69" s="262">
        <v>0</v>
      </c>
      <c r="BT69" s="262">
        <v>0</v>
      </c>
      <c r="BU69" s="262">
        <v>0</v>
      </c>
      <c r="BV69" s="262">
        <v>0</v>
      </c>
      <c r="BW69" s="262">
        <v>0</v>
      </c>
      <c r="BX69" s="262">
        <v>0</v>
      </c>
      <c r="BY69" s="262">
        <v>0</v>
      </c>
      <c r="BZ69" s="262">
        <v>0</v>
      </c>
      <c r="CA69" s="262">
        <v>0</v>
      </c>
      <c r="CB69" s="262">
        <v>0</v>
      </c>
      <c r="CC69" s="262">
        <v>0</v>
      </c>
      <c r="CD69" s="262">
        <v>0</v>
      </c>
      <c r="CE69" s="262">
        <v>0</v>
      </c>
      <c r="CF69" s="262">
        <v>0</v>
      </c>
      <c r="CG69" s="262">
        <v>0</v>
      </c>
      <c r="CH69" s="262">
        <v>0</v>
      </c>
      <c r="CI69" s="262">
        <v>0</v>
      </c>
      <c r="CJ69" s="262">
        <v>0</v>
      </c>
      <c r="CK69" s="262" t="s">
        <v>465</v>
      </c>
      <c r="CL69" s="262" t="s">
        <v>465</v>
      </c>
      <c r="CM69" s="262" t="s">
        <v>465</v>
      </c>
      <c r="CN69" s="262" t="s">
        <v>465</v>
      </c>
      <c r="CO69" s="262" t="s">
        <v>465</v>
      </c>
      <c r="CP69" s="262" t="s">
        <v>465</v>
      </c>
      <c r="CQ69" s="262" t="s">
        <v>465</v>
      </c>
    </row>
    <row r="70" spans="1:95" x14ac:dyDescent="0.25">
      <c r="A70" s="352" t="s">
        <v>465</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8">
        <v>0</v>
      </c>
      <c r="AL70" s="359"/>
      <c r="AM70" s="262">
        <v>0</v>
      </c>
      <c r="AN70" s="262">
        <v>0</v>
      </c>
      <c r="AO70" s="262">
        <v>0</v>
      </c>
      <c r="AP70" s="262">
        <v>0</v>
      </c>
      <c r="AQ70" s="262">
        <v>0</v>
      </c>
      <c r="AR70" s="262">
        <v>0</v>
      </c>
      <c r="AS70" s="262">
        <v>0</v>
      </c>
      <c r="AT70" s="262">
        <v>0</v>
      </c>
      <c r="AU70" s="262">
        <v>0</v>
      </c>
      <c r="AV70" s="262">
        <v>0</v>
      </c>
      <c r="AW70" s="262">
        <v>0</v>
      </c>
      <c r="AX70" s="262">
        <v>0</v>
      </c>
      <c r="AY70" s="262">
        <v>0</v>
      </c>
      <c r="AZ70" s="262">
        <v>0</v>
      </c>
      <c r="BA70" s="262">
        <v>0</v>
      </c>
      <c r="BB70" s="262">
        <v>0</v>
      </c>
      <c r="BC70" s="262">
        <v>0</v>
      </c>
      <c r="BD70" s="262">
        <v>0</v>
      </c>
      <c r="BE70" s="262">
        <v>0</v>
      </c>
      <c r="BF70" s="262">
        <v>0</v>
      </c>
      <c r="BG70" s="262">
        <v>0</v>
      </c>
      <c r="BH70" s="262">
        <v>0</v>
      </c>
      <c r="BI70" s="262">
        <v>0</v>
      </c>
      <c r="BJ70" s="262">
        <v>0</v>
      </c>
      <c r="BK70" s="262">
        <v>0</v>
      </c>
      <c r="BL70" s="262">
        <v>0</v>
      </c>
      <c r="BM70" s="262">
        <v>0</v>
      </c>
      <c r="BN70" s="262">
        <v>0</v>
      </c>
      <c r="BO70" s="262">
        <v>0</v>
      </c>
      <c r="BP70" s="262">
        <v>0</v>
      </c>
      <c r="BQ70" s="262">
        <v>0</v>
      </c>
      <c r="BR70" s="262">
        <v>0</v>
      </c>
      <c r="BS70" s="262">
        <v>0</v>
      </c>
      <c r="BT70" s="262">
        <v>0</v>
      </c>
      <c r="BU70" s="262">
        <v>0</v>
      </c>
      <c r="BV70" s="262">
        <v>0</v>
      </c>
      <c r="BW70" s="262">
        <v>0</v>
      </c>
      <c r="BX70" s="262">
        <v>0</v>
      </c>
      <c r="BY70" s="262">
        <v>0</v>
      </c>
      <c r="BZ70" s="262">
        <v>0</v>
      </c>
      <c r="CA70" s="262">
        <v>0</v>
      </c>
      <c r="CB70" s="262">
        <v>0</v>
      </c>
      <c r="CC70" s="262">
        <v>0</v>
      </c>
      <c r="CD70" s="262">
        <v>0</v>
      </c>
      <c r="CE70" s="262">
        <v>0</v>
      </c>
      <c r="CF70" s="262">
        <v>0</v>
      </c>
      <c r="CG70" s="262">
        <v>0</v>
      </c>
      <c r="CH70" s="262">
        <v>0</v>
      </c>
      <c r="CI70" s="262">
        <v>0</v>
      </c>
      <c r="CJ70" s="262">
        <v>0</v>
      </c>
      <c r="CK70" s="262" t="s">
        <v>465</v>
      </c>
      <c r="CL70" s="262" t="s">
        <v>465</v>
      </c>
      <c r="CM70" s="262" t="s">
        <v>465</v>
      </c>
      <c r="CN70" s="262" t="s">
        <v>465</v>
      </c>
      <c r="CO70" s="262" t="s">
        <v>465</v>
      </c>
      <c r="CP70" s="262" t="s">
        <v>465</v>
      </c>
      <c r="CQ70" s="262" t="s">
        <v>465</v>
      </c>
    </row>
    <row r="71" spans="1:95" x14ac:dyDescent="0.25">
      <c r="A71" s="352" t="s">
        <v>465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67"/>
      <c r="AL71" s="368"/>
      <c r="AM71" s="262">
        <v>0</v>
      </c>
      <c r="AN71" s="262">
        <v>0</v>
      </c>
      <c r="AO71" s="262">
        <v>0</v>
      </c>
      <c r="AP71" s="262">
        <v>0</v>
      </c>
      <c r="AQ71" s="262">
        <v>0</v>
      </c>
      <c r="AR71" s="262">
        <v>0</v>
      </c>
      <c r="AS71" s="262">
        <v>0</v>
      </c>
      <c r="AT71" s="262">
        <v>0</v>
      </c>
      <c r="AU71" s="262">
        <v>0</v>
      </c>
      <c r="AV71" s="262">
        <v>0</v>
      </c>
      <c r="AW71" s="262">
        <v>0</v>
      </c>
      <c r="AX71" s="262">
        <v>0</v>
      </c>
      <c r="AY71" s="262">
        <v>0</v>
      </c>
      <c r="AZ71" s="262">
        <v>0</v>
      </c>
      <c r="BA71" s="262">
        <v>0</v>
      </c>
      <c r="BB71" s="262">
        <v>0</v>
      </c>
      <c r="BC71" s="262">
        <v>0</v>
      </c>
      <c r="BD71" s="262">
        <v>0</v>
      </c>
      <c r="BE71" s="262">
        <v>0</v>
      </c>
      <c r="BF71" s="262">
        <v>0</v>
      </c>
      <c r="BG71" s="262">
        <v>0</v>
      </c>
      <c r="BH71" s="262">
        <v>0</v>
      </c>
      <c r="BI71" s="262">
        <v>0</v>
      </c>
      <c r="BJ71" s="262">
        <v>0</v>
      </c>
      <c r="BK71" s="262">
        <v>0</v>
      </c>
      <c r="BL71" s="262">
        <v>0</v>
      </c>
      <c r="BM71" s="262">
        <v>0</v>
      </c>
      <c r="BN71" s="262">
        <v>0</v>
      </c>
      <c r="BO71" s="262">
        <v>0</v>
      </c>
      <c r="BP71" s="262">
        <v>0</v>
      </c>
      <c r="BQ71" s="262">
        <v>0</v>
      </c>
      <c r="BR71" s="262">
        <v>0</v>
      </c>
      <c r="BS71" s="262">
        <v>0</v>
      </c>
      <c r="BT71" s="262">
        <v>0</v>
      </c>
      <c r="BU71" s="262">
        <v>0</v>
      </c>
      <c r="BV71" s="262">
        <v>0</v>
      </c>
      <c r="BW71" s="262">
        <v>0</v>
      </c>
      <c r="BX71" s="262">
        <v>0</v>
      </c>
      <c r="BY71" s="262">
        <v>0</v>
      </c>
      <c r="BZ71" s="262">
        <v>0</v>
      </c>
      <c r="CA71" s="262">
        <v>0</v>
      </c>
      <c r="CB71" s="262">
        <v>0</v>
      </c>
      <c r="CC71" s="262">
        <v>0</v>
      </c>
      <c r="CD71" s="262">
        <v>0</v>
      </c>
      <c r="CE71" s="262">
        <v>0</v>
      </c>
      <c r="CF71" s="262">
        <v>0</v>
      </c>
      <c r="CG71" s="262">
        <v>0</v>
      </c>
      <c r="CH71" s="262">
        <v>0</v>
      </c>
      <c r="CI71" s="262">
        <v>0</v>
      </c>
      <c r="CJ71" s="262">
        <v>0</v>
      </c>
      <c r="CK71" s="262" t="s">
        <v>556</v>
      </c>
      <c r="CL71" s="262" t="s">
        <v>556</v>
      </c>
      <c r="CM71" s="262" t="s">
        <v>556</v>
      </c>
      <c r="CN71" s="262" t="s">
        <v>556</v>
      </c>
      <c r="CO71" s="262" t="s">
        <v>556</v>
      </c>
      <c r="CP71" s="262" t="s">
        <v>556</v>
      </c>
      <c r="CQ71" s="262" t="s">
        <v>556</v>
      </c>
    </row>
    <row r="72" spans="1:95" x14ac:dyDescent="0.25">
      <c r="A72" s="352" t="s">
        <v>262</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3"/>
      <c r="AK72" s="367"/>
      <c r="AL72" s="368"/>
      <c r="AM72" s="262">
        <v>-574859.59139782353</v>
      </c>
      <c r="AN72" s="262">
        <v>-569052.92885845166</v>
      </c>
      <c r="AO72" s="262">
        <v>-563246.26631907967</v>
      </c>
      <c r="AP72" s="262">
        <v>-557439.60377970769</v>
      </c>
      <c r="AQ72" s="262">
        <v>-551632.9412403357</v>
      </c>
      <c r="AR72" s="262">
        <v>-545826.27870096371</v>
      </c>
      <c r="AS72" s="262">
        <v>-540019.61616159172</v>
      </c>
      <c r="AT72" s="262">
        <v>-534212.95362221985</v>
      </c>
      <c r="AU72" s="262">
        <v>-528406.29108284786</v>
      </c>
      <c r="AV72" s="262">
        <v>-522599.62854347599</v>
      </c>
      <c r="AW72" s="262">
        <v>-516792.966004104</v>
      </c>
      <c r="AX72" s="262">
        <v>-510986.30346473202</v>
      </c>
      <c r="AY72" s="262">
        <v>-505179.64092536015</v>
      </c>
      <c r="AZ72" s="262">
        <v>-499372.97838598816</v>
      </c>
      <c r="BA72" s="262">
        <v>-493566.31584661623</v>
      </c>
      <c r="BB72" s="262">
        <v>-487759.65330724424</v>
      </c>
      <c r="BC72" s="262">
        <v>-481952.99076787225</v>
      </c>
      <c r="BD72" s="262">
        <v>-476146.32822850032</v>
      </c>
      <c r="BE72" s="262">
        <v>-470339.66568912833</v>
      </c>
      <c r="BF72" s="262">
        <v>-464533.00314975641</v>
      </c>
      <c r="BG72" s="262">
        <v>-458726.34061038442</v>
      </c>
      <c r="BH72" s="262">
        <v>-452919.67807101243</v>
      </c>
      <c r="BI72" s="262">
        <v>-447113.01553164056</v>
      </c>
      <c r="BJ72" s="262">
        <v>-441306.35299226857</v>
      </c>
      <c r="BK72" s="262">
        <v>-435499.69045289658</v>
      </c>
      <c r="BL72" s="262">
        <v>-429693.02791352459</v>
      </c>
      <c r="BM72" s="262">
        <v>-423886.36537415261</v>
      </c>
      <c r="BN72" s="262">
        <v>-418079.70283478074</v>
      </c>
      <c r="BO72" s="262">
        <v>-412273.04029540875</v>
      </c>
      <c r="BP72" s="262">
        <v>-406466.37775603676</v>
      </c>
      <c r="BQ72" s="262">
        <v>-400659.71521666483</v>
      </c>
      <c r="BR72" s="262">
        <v>-394853.05267729284</v>
      </c>
      <c r="BS72" s="262">
        <v>-389046.39013792085</v>
      </c>
      <c r="BT72" s="262">
        <v>-383239.72759854898</v>
      </c>
      <c r="BU72" s="262">
        <v>-377433.06505917705</v>
      </c>
      <c r="BV72" s="262">
        <v>-371626.40251980512</v>
      </c>
      <c r="BW72" s="262">
        <v>-365819.73998043314</v>
      </c>
      <c r="BX72" s="262">
        <v>-360013.07744106121</v>
      </c>
      <c r="BY72" s="262">
        <v>-354206.41490168928</v>
      </c>
      <c r="BZ72" s="262">
        <v>-348399.75236231735</v>
      </c>
      <c r="CA72" s="262">
        <v>-342593.08982294536</v>
      </c>
      <c r="CB72" s="262">
        <v>-336786.42728357343</v>
      </c>
      <c r="CC72" s="262">
        <v>-330979.7647442015</v>
      </c>
      <c r="CD72" s="262">
        <v>-325173.10220482957</v>
      </c>
      <c r="CE72" s="262">
        <v>-319366.43966545764</v>
      </c>
      <c r="CF72" s="262">
        <v>-313559.77712608565</v>
      </c>
      <c r="CG72" s="262">
        <v>-307753.11458671372</v>
      </c>
      <c r="CH72" s="262">
        <v>-301946.45204734179</v>
      </c>
      <c r="CI72" s="262">
        <v>-296139.78950796986</v>
      </c>
      <c r="CJ72" s="262">
        <v>-290333.12696859794</v>
      </c>
      <c r="CK72" s="262">
        <v>-290333.12696859794</v>
      </c>
      <c r="CL72" s="262">
        <v>-290333.12696859794</v>
      </c>
      <c r="CM72" s="262">
        <v>-290333.12696859794</v>
      </c>
      <c r="CN72" s="262">
        <v>-290333.12696859794</v>
      </c>
      <c r="CO72" s="262">
        <v>-290333.12696859794</v>
      </c>
      <c r="CP72" s="262">
        <v>-290333.12696859794</v>
      </c>
      <c r="CQ72" s="262">
        <v>-290333.12696859794</v>
      </c>
    </row>
    <row r="73" spans="1:95" s="230" customFormat="1" ht="15" x14ac:dyDescent="0.25">
      <c r="A73" s="352" t="s">
        <v>533</v>
      </c>
      <c r="B73" s="353"/>
      <c r="C73" s="353"/>
      <c r="D73" s="353"/>
      <c r="E73" s="353"/>
      <c r="F73" s="353"/>
      <c r="G73" s="353"/>
      <c r="H73" s="353"/>
      <c r="I73" s="353"/>
      <c r="J73" s="353"/>
      <c r="K73" s="353"/>
      <c r="L73" s="353"/>
      <c r="M73" s="353"/>
      <c r="N73" s="353"/>
      <c r="O73" s="353"/>
      <c r="P73" s="353"/>
      <c r="Q73" s="353"/>
      <c r="R73" s="353"/>
      <c r="S73" s="353"/>
      <c r="T73" s="353"/>
      <c r="U73" s="353"/>
      <c r="V73" s="353"/>
      <c r="W73" s="353"/>
      <c r="X73" s="353"/>
      <c r="Y73" s="353"/>
      <c r="Z73" s="353"/>
      <c r="AA73" s="353"/>
      <c r="AB73" s="353"/>
      <c r="AC73" s="353"/>
      <c r="AD73" s="353"/>
      <c r="AE73" s="353"/>
      <c r="AF73" s="353"/>
      <c r="AG73" s="353"/>
      <c r="AH73" s="353"/>
      <c r="AI73" s="353"/>
      <c r="AJ73" s="353"/>
      <c r="AK73" s="354">
        <v>27287363.847061139</v>
      </c>
      <c r="AL73" s="355"/>
      <c r="AM73" s="261">
        <v>11048664.906402495</v>
      </c>
      <c r="AN73" s="261">
        <v>11519412.548853882</v>
      </c>
      <c r="AO73" s="261">
        <v>12008757.830501746</v>
      </c>
      <c r="AP73" s="261">
        <v>12517444.656913953</v>
      </c>
      <c r="AQ73" s="261">
        <v>13046246.689881071</v>
      </c>
      <c r="AR73" s="261">
        <v>13595968.5376653</v>
      </c>
      <c r="AS73" s="261">
        <v>14167446.992859326</v>
      </c>
      <c r="AT73" s="261">
        <v>14761552.319759533</v>
      </c>
      <c r="AU73" s="261">
        <v>15379189.593234178</v>
      </c>
      <c r="AV73" s="261">
        <v>16021300.091146229</v>
      </c>
      <c r="AW73" s="261">
        <v>16643531.416735038</v>
      </c>
      <c r="AX73" s="261">
        <v>17335751.054583974</v>
      </c>
      <c r="AY73" s="261">
        <v>18055427.211445298</v>
      </c>
      <c r="AZ73" s="261">
        <v>18803658.148079496</v>
      </c>
      <c r="BA73" s="261">
        <v>19581586.055677492</v>
      </c>
      <c r="BB73" s="261">
        <v>20390398.813077822</v>
      </c>
      <c r="BC73" s="261">
        <v>21231331.814272601</v>
      </c>
      <c r="BD73" s="261">
        <v>22105669.869013593</v>
      </c>
      <c r="BE73" s="261">
        <v>23014749.179442648</v>
      </c>
      <c r="BF73" s="261">
        <v>23959959.395787291</v>
      </c>
      <c r="BG73" s="261">
        <v>24875644.318432476</v>
      </c>
      <c r="BH73" s="261">
        <v>25894825.80733357</v>
      </c>
      <c r="BI73" s="261">
        <v>26954542.289289124</v>
      </c>
      <c r="BJ73" s="261">
        <v>28056415.164021321</v>
      </c>
      <c r="BK73" s="261">
        <v>29202130.687241245</v>
      </c>
      <c r="BL73" s="261">
        <v>30393442.564888377</v>
      </c>
      <c r="BM73" s="261">
        <v>31632174.651139826</v>
      </c>
      <c r="BN73" s="261">
        <v>32920223.754339762</v>
      </c>
      <c r="BO73" s="261">
        <v>34259562.555166118</v>
      </c>
      <c r="BP73" s="261">
        <v>35652242.64152395</v>
      </c>
      <c r="BQ73" s="261">
        <v>37100397.664834522</v>
      </c>
      <c r="BR73" s="261">
        <v>38606246.622575931</v>
      </c>
      <c r="BS73" s="261">
        <v>40172097.272125438</v>
      </c>
      <c r="BT73" s="261">
        <v>41800349.681155339</v>
      </c>
      <c r="BU73" s="261">
        <v>43493499.920044869</v>
      </c>
      <c r="BV73" s="261">
        <v>45254143.901988409</v>
      </c>
      <c r="BW73" s="261">
        <v>47084981.376708105</v>
      </c>
      <c r="BX73" s="261">
        <v>48988820.083915025</v>
      </c>
      <c r="BY73" s="261">
        <v>50968580.072908655</v>
      </c>
      <c r="BZ73" s="261">
        <v>53027298.194960438</v>
      </c>
      <c r="CA73" s="261">
        <v>55168132.775392711</v>
      </c>
      <c r="CB73" s="261">
        <v>57394368.472540714</v>
      </c>
      <c r="CC73" s="261">
        <v>59709421.331073061</v>
      </c>
      <c r="CD73" s="261">
        <v>62116844.037445128</v>
      </c>
      <c r="CE73" s="261">
        <v>64620331.385570511</v>
      </c>
      <c r="CF73" s="261">
        <v>67223725.961119324</v>
      </c>
      <c r="CG73" s="261">
        <v>69931024.053188518</v>
      </c>
      <c r="CH73" s="261">
        <v>72746381.802438885</v>
      </c>
      <c r="CI73" s="261">
        <v>75674121.595157728</v>
      </c>
      <c r="CJ73" s="261">
        <v>78718738.713083744</v>
      </c>
      <c r="CK73" s="261" t="s">
        <v>465</v>
      </c>
      <c r="CL73" s="261" t="s">
        <v>465</v>
      </c>
      <c r="CM73" s="261" t="s">
        <v>465</v>
      </c>
      <c r="CN73" s="261" t="s">
        <v>465</v>
      </c>
      <c r="CO73" s="261" t="s">
        <v>465</v>
      </c>
      <c r="CP73" s="261" t="s">
        <v>465</v>
      </c>
      <c r="CQ73" s="261" t="s">
        <v>465</v>
      </c>
    </row>
    <row r="74" spans="1:95" x14ac:dyDescent="0.25">
      <c r="A74" s="352" t="s">
        <v>258</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8">
        <v>0</v>
      </c>
      <c r="AL74" s="359"/>
      <c r="AM74" s="262">
        <v>-527878.41267017764</v>
      </c>
      <c r="AN74" s="262">
        <v>-527878.41267017764</v>
      </c>
      <c r="AO74" s="262">
        <v>-527878.41267017764</v>
      </c>
      <c r="AP74" s="262">
        <v>-527878.41267017764</v>
      </c>
      <c r="AQ74" s="262">
        <v>-527878.41267017764</v>
      </c>
      <c r="AR74" s="262">
        <v>-527878.41267017764</v>
      </c>
      <c r="AS74" s="262">
        <v>-527878.41267017764</v>
      </c>
      <c r="AT74" s="262">
        <v>-527878.41267017764</v>
      </c>
      <c r="AU74" s="262">
        <v>-527878.41267017764</v>
      </c>
      <c r="AV74" s="262">
        <v>-527878.41267017764</v>
      </c>
      <c r="AW74" s="262">
        <v>-527878.41267017764</v>
      </c>
      <c r="AX74" s="262">
        <v>-527878.41267017764</v>
      </c>
      <c r="AY74" s="262">
        <v>-527878.41267017764</v>
      </c>
      <c r="AZ74" s="262">
        <v>-527878.41267017764</v>
      </c>
      <c r="BA74" s="262">
        <v>-527878.41267017764</v>
      </c>
      <c r="BB74" s="262">
        <v>-527878.41267017764</v>
      </c>
      <c r="BC74" s="262">
        <v>-527878.41267017764</v>
      </c>
      <c r="BD74" s="262">
        <v>-527878.41267017764</v>
      </c>
      <c r="BE74" s="262">
        <v>-527878.41267017764</v>
      </c>
      <c r="BF74" s="262">
        <v>-527878.41267017764</v>
      </c>
      <c r="BG74" s="262">
        <v>-527878.41267017764</v>
      </c>
      <c r="BH74" s="262">
        <v>-527878.41267017764</v>
      </c>
      <c r="BI74" s="262">
        <v>-527878.41267017764</v>
      </c>
      <c r="BJ74" s="262">
        <v>-527878.41267017764</v>
      </c>
      <c r="BK74" s="262">
        <v>-527878.41267017764</v>
      </c>
      <c r="BL74" s="262">
        <v>-527878.41267017764</v>
      </c>
      <c r="BM74" s="262">
        <v>-527878.41267017764</v>
      </c>
      <c r="BN74" s="262">
        <v>-527878.41267017764</v>
      </c>
      <c r="BO74" s="262">
        <v>-527878.41267017764</v>
      </c>
      <c r="BP74" s="262">
        <v>-527878.41267017764</v>
      </c>
      <c r="BQ74" s="262">
        <v>-527878.41267017764</v>
      </c>
      <c r="BR74" s="262">
        <v>-527878.41267017764</v>
      </c>
      <c r="BS74" s="262">
        <v>-527878.41267017764</v>
      </c>
      <c r="BT74" s="262">
        <v>-527878.41267017764</v>
      </c>
      <c r="BU74" s="262">
        <v>-527878.41267017764</v>
      </c>
      <c r="BV74" s="262">
        <v>-527878.41267017764</v>
      </c>
      <c r="BW74" s="262">
        <v>-527878.41267017764</v>
      </c>
      <c r="BX74" s="262">
        <v>-527878.41267017764</v>
      </c>
      <c r="BY74" s="262">
        <v>-527878.41267017764</v>
      </c>
      <c r="BZ74" s="262">
        <v>-527878.41267017764</v>
      </c>
      <c r="CA74" s="262">
        <v>-527878.41267017764</v>
      </c>
      <c r="CB74" s="262">
        <v>-527878.41267017764</v>
      </c>
      <c r="CC74" s="262">
        <v>-527878.41267017764</v>
      </c>
      <c r="CD74" s="262">
        <v>-527878.41267017764</v>
      </c>
      <c r="CE74" s="262">
        <v>-527878.41267017764</v>
      </c>
      <c r="CF74" s="262">
        <v>-527878.41267017764</v>
      </c>
      <c r="CG74" s="262">
        <v>-527878.41267017764</v>
      </c>
      <c r="CH74" s="262">
        <v>-527878.41267017764</v>
      </c>
      <c r="CI74" s="262">
        <v>-527878.41267017764</v>
      </c>
      <c r="CJ74" s="262">
        <v>-527878.41267017764</v>
      </c>
      <c r="CK74" s="262" t="s">
        <v>556</v>
      </c>
      <c r="CL74" s="262" t="s">
        <v>556</v>
      </c>
      <c r="CM74" s="262" t="s">
        <v>556</v>
      </c>
      <c r="CN74" s="262" t="s">
        <v>556</v>
      </c>
      <c r="CO74" s="262" t="s">
        <v>556</v>
      </c>
      <c r="CP74" s="262" t="s">
        <v>556</v>
      </c>
      <c r="CQ74" s="262" t="s">
        <v>556</v>
      </c>
    </row>
    <row r="75" spans="1:95" s="230" customFormat="1" ht="15" x14ac:dyDescent="0.25">
      <c r="A75" s="352" t="s">
        <v>534</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v>27287363.847061139</v>
      </c>
      <c r="AL75" s="355"/>
      <c r="AM75" s="261">
        <v>10520786.493732316</v>
      </c>
      <c r="AN75" s="261">
        <v>10991534.136183703</v>
      </c>
      <c r="AO75" s="261">
        <v>11480879.417831568</v>
      </c>
      <c r="AP75" s="261">
        <v>11989566.244243775</v>
      </c>
      <c r="AQ75" s="261">
        <v>12518368.277210893</v>
      </c>
      <c r="AR75" s="261">
        <v>13068090.124995122</v>
      </c>
      <c r="AS75" s="261">
        <v>13639568.580189148</v>
      </c>
      <c r="AT75" s="261">
        <v>14233673.907089354</v>
      </c>
      <c r="AU75" s="261">
        <v>14851311.180563999</v>
      </c>
      <c r="AV75" s="261">
        <v>15493421.67847605</v>
      </c>
      <c r="AW75" s="261">
        <v>16115653.00406486</v>
      </c>
      <c r="AX75" s="261">
        <v>16807872.641913798</v>
      </c>
      <c r="AY75" s="261">
        <v>17527548.798775122</v>
      </c>
      <c r="AZ75" s="261">
        <v>18275779.735409319</v>
      </c>
      <c r="BA75" s="261">
        <v>19053707.643007316</v>
      </c>
      <c r="BB75" s="261">
        <v>19862520.400407646</v>
      </c>
      <c r="BC75" s="261">
        <v>20703453.401602425</v>
      </c>
      <c r="BD75" s="261">
        <v>21577791.456343416</v>
      </c>
      <c r="BE75" s="261">
        <v>22486870.766772471</v>
      </c>
      <c r="BF75" s="261">
        <v>23432080.983117115</v>
      </c>
      <c r="BG75" s="261">
        <v>24347765.9057623</v>
      </c>
      <c r="BH75" s="261">
        <v>25366947.394663393</v>
      </c>
      <c r="BI75" s="261">
        <v>26426663.876618948</v>
      </c>
      <c r="BJ75" s="261">
        <v>27528536.751351144</v>
      </c>
      <c r="BK75" s="261">
        <v>28674252.274571069</v>
      </c>
      <c r="BL75" s="261">
        <v>29865564.1522182</v>
      </c>
      <c r="BM75" s="261">
        <v>31104296.238469649</v>
      </c>
      <c r="BN75" s="261">
        <v>32392345.341669586</v>
      </c>
      <c r="BO75" s="261">
        <v>33731684.142495938</v>
      </c>
      <c r="BP75" s="261">
        <v>35124364.22885377</v>
      </c>
      <c r="BQ75" s="261">
        <v>36572519.252164342</v>
      </c>
      <c r="BR75" s="261">
        <v>38078368.209905751</v>
      </c>
      <c r="BS75" s="261">
        <v>39644218.859455258</v>
      </c>
      <c r="BT75" s="261">
        <v>41272471.268485159</v>
      </c>
      <c r="BU75" s="261">
        <v>42965621.507374689</v>
      </c>
      <c r="BV75" s="261">
        <v>44726265.489318229</v>
      </c>
      <c r="BW75" s="261">
        <v>46557102.964037925</v>
      </c>
      <c r="BX75" s="261">
        <v>48460941.671244845</v>
      </c>
      <c r="BY75" s="261">
        <v>50440701.660238475</v>
      </c>
      <c r="BZ75" s="261">
        <v>52499419.782290258</v>
      </c>
      <c r="CA75" s="261">
        <v>54640254.362722531</v>
      </c>
      <c r="CB75" s="261">
        <v>56866490.059870534</v>
      </c>
      <c r="CC75" s="261">
        <v>59181542.91840288</v>
      </c>
      <c r="CD75" s="261">
        <v>61588965.624774948</v>
      </c>
      <c r="CE75" s="261">
        <v>64092452.972900331</v>
      </c>
      <c r="CF75" s="261">
        <v>66695847.548449144</v>
      </c>
      <c r="CG75" s="261">
        <v>69403145.640518337</v>
      </c>
      <c r="CH75" s="261">
        <v>72218503.389768705</v>
      </c>
      <c r="CI75" s="261">
        <v>75146243.182487547</v>
      </c>
      <c r="CJ75" s="261">
        <v>78190860.300413564</v>
      </c>
      <c r="CK75" s="261" t="s">
        <v>465</v>
      </c>
      <c r="CL75" s="261" t="s">
        <v>465</v>
      </c>
      <c r="CM75" s="261" t="s">
        <v>465</v>
      </c>
      <c r="CN75" s="261" t="s">
        <v>465</v>
      </c>
      <c r="CO75" s="261" t="s">
        <v>465</v>
      </c>
      <c r="CP75" s="261" t="s">
        <v>465</v>
      </c>
      <c r="CQ75" s="261" t="s">
        <v>465</v>
      </c>
    </row>
    <row r="76" spans="1:95" x14ac:dyDescent="0.25">
      <c r="A76" s="352" t="s">
        <v>257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8">
        <v>0</v>
      </c>
      <c r="AL76" s="359"/>
      <c r="AM76" s="262">
        <v>0</v>
      </c>
      <c r="AN76" s="262">
        <v>0</v>
      </c>
      <c r="AO76" s="262">
        <v>0</v>
      </c>
      <c r="AP76" s="262">
        <v>0</v>
      </c>
      <c r="AQ76" s="262">
        <v>0</v>
      </c>
      <c r="AR76" s="262">
        <v>0</v>
      </c>
      <c r="AS76" s="262">
        <v>0</v>
      </c>
      <c r="AT76" s="262">
        <v>0</v>
      </c>
      <c r="AU76" s="262">
        <v>0</v>
      </c>
      <c r="AV76" s="262">
        <v>0</v>
      </c>
      <c r="AW76" s="262">
        <v>0</v>
      </c>
      <c r="AX76" s="262">
        <v>0</v>
      </c>
      <c r="AY76" s="262">
        <v>0</v>
      </c>
      <c r="AZ76" s="262">
        <v>0</v>
      </c>
      <c r="BA76" s="262">
        <v>0</v>
      </c>
      <c r="BB76" s="262">
        <v>0</v>
      </c>
      <c r="BC76" s="262">
        <v>0</v>
      </c>
      <c r="BD76" s="262">
        <v>0</v>
      </c>
      <c r="BE76" s="262">
        <v>0</v>
      </c>
      <c r="BF76" s="262">
        <v>0</v>
      </c>
      <c r="BG76" s="262">
        <v>0</v>
      </c>
      <c r="BH76" s="262">
        <v>0</v>
      </c>
      <c r="BI76" s="262">
        <v>0</v>
      </c>
      <c r="BJ76" s="262">
        <v>0</v>
      </c>
      <c r="BK76" s="262">
        <v>0</v>
      </c>
      <c r="BL76" s="262">
        <v>0</v>
      </c>
      <c r="BM76" s="262">
        <v>0</v>
      </c>
      <c r="BN76" s="262">
        <v>0</v>
      </c>
      <c r="BO76" s="262">
        <v>0</v>
      </c>
      <c r="BP76" s="262">
        <v>0</v>
      </c>
      <c r="BQ76" s="262">
        <v>0</v>
      </c>
      <c r="BR76" s="262">
        <v>0</v>
      </c>
      <c r="BS76" s="262">
        <v>0</v>
      </c>
      <c r="BT76" s="262">
        <v>0</v>
      </c>
      <c r="BU76" s="262">
        <v>0</v>
      </c>
      <c r="BV76" s="262">
        <v>0</v>
      </c>
      <c r="BW76" s="262">
        <v>0</v>
      </c>
      <c r="BX76" s="262">
        <v>0</v>
      </c>
      <c r="BY76" s="262">
        <v>0</v>
      </c>
      <c r="BZ76" s="262">
        <v>0</v>
      </c>
      <c r="CA76" s="262">
        <v>0</v>
      </c>
      <c r="CB76" s="262">
        <v>0</v>
      </c>
      <c r="CC76" s="262">
        <v>0</v>
      </c>
      <c r="CD76" s="262">
        <v>0</v>
      </c>
      <c r="CE76" s="262">
        <v>0</v>
      </c>
      <c r="CF76" s="262">
        <v>0</v>
      </c>
      <c r="CG76" s="262">
        <v>0</v>
      </c>
      <c r="CH76" s="262">
        <v>0</v>
      </c>
      <c r="CI76" s="262">
        <v>0</v>
      </c>
      <c r="CJ76" s="262">
        <v>0</v>
      </c>
      <c r="CK76" s="262">
        <v>0</v>
      </c>
      <c r="CL76" s="262">
        <v>0</v>
      </c>
      <c r="CM76" s="262">
        <v>0</v>
      </c>
      <c r="CN76" s="262">
        <v>0</v>
      </c>
      <c r="CO76" s="262">
        <v>0</v>
      </c>
      <c r="CP76" s="262">
        <v>0</v>
      </c>
      <c r="CQ76" s="262">
        <v>0</v>
      </c>
    </row>
    <row r="77" spans="1:95" s="230" customFormat="1" ht="15"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v>27287363.847061139</v>
      </c>
      <c r="AL77" s="355"/>
      <c r="AM77" s="261">
        <v>10520786.493732316</v>
      </c>
      <c r="AN77" s="261">
        <v>10991534.136183703</v>
      </c>
      <c r="AO77" s="261">
        <v>11480879.417831568</v>
      </c>
      <c r="AP77" s="261">
        <v>11989566.244243775</v>
      </c>
      <c r="AQ77" s="261">
        <v>12518368.277210893</v>
      </c>
      <c r="AR77" s="261">
        <v>13068090.124995122</v>
      </c>
      <c r="AS77" s="261">
        <v>13639568.580189148</v>
      </c>
      <c r="AT77" s="261">
        <v>14233673.907089354</v>
      </c>
      <c r="AU77" s="261">
        <v>14851311.180563999</v>
      </c>
      <c r="AV77" s="261">
        <v>15493421.67847605</v>
      </c>
      <c r="AW77" s="261">
        <v>16115653.00406486</v>
      </c>
      <c r="AX77" s="261">
        <v>16807872.641913798</v>
      </c>
      <c r="AY77" s="261">
        <v>17527548.798775122</v>
      </c>
      <c r="AZ77" s="261">
        <v>18275779.735409319</v>
      </c>
      <c r="BA77" s="261">
        <v>19053707.643007316</v>
      </c>
      <c r="BB77" s="261">
        <v>19862520.400407646</v>
      </c>
      <c r="BC77" s="261">
        <v>20703453.401602425</v>
      </c>
      <c r="BD77" s="261">
        <v>21577791.456343416</v>
      </c>
      <c r="BE77" s="261">
        <v>22486870.766772471</v>
      </c>
      <c r="BF77" s="261">
        <v>23432080.983117115</v>
      </c>
      <c r="BG77" s="261">
        <v>24347765.9057623</v>
      </c>
      <c r="BH77" s="261">
        <v>25366947.394663393</v>
      </c>
      <c r="BI77" s="261">
        <v>26426663.876618948</v>
      </c>
      <c r="BJ77" s="261">
        <v>27528536.751351144</v>
      </c>
      <c r="BK77" s="261">
        <v>28674252.274571069</v>
      </c>
      <c r="BL77" s="261">
        <v>29865564.1522182</v>
      </c>
      <c r="BM77" s="261">
        <v>31104296.238469649</v>
      </c>
      <c r="BN77" s="261">
        <v>32392345.341669586</v>
      </c>
      <c r="BO77" s="261">
        <v>33731684.142495938</v>
      </c>
      <c r="BP77" s="261">
        <v>35124364.22885377</v>
      </c>
      <c r="BQ77" s="261">
        <v>36572519.252164342</v>
      </c>
      <c r="BR77" s="261">
        <v>38078368.209905751</v>
      </c>
      <c r="BS77" s="261">
        <v>39644218.859455258</v>
      </c>
      <c r="BT77" s="261">
        <v>41272471.268485159</v>
      </c>
      <c r="BU77" s="261">
        <v>42965621.507374689</v>
      </c>
      <c r="BV77" s="261">
        <v>44726265.489318229</v>
      </c>
      <c r="BW77" s="261">
        <v>46557102.964037925</v>
      </c>
      <c r="BX77" s="261">
        <v>48460941.671244845</v>
      </c>
      <c r="BY77" s="261">
        <v>50440701.660238475</v>
      </c>
      <c r="BZ77" s="261">
        <v>52499419.782290258</v>
      </c>
      <c r="CA77" s="261">
        <v>54640254.362722531</v>
      </c>
      <c r="CB77" s="261">
        <v>56866490.059870534</v>
      </c>
      <c r="CC77" s="261">
        <v>59181542.91840288</v>
      </c>
      <c r="CD77" s="261">
        <v>61588965.624774948</v>
      </c>
      <c r="CE77" s="261">
        <v>64092452.972900331</v>
      </c>
      <c r="CF77" s="261">
        <v>66695847.548449144</v>
      </c>
      <c r="CG77" s="261">
        <v>69403145.640518337</v>
      </c>
      <c r="CH77" s="261">
        <v>72218503.389768705</v>
      </c>
      <c r="CI77" s="261">
        <v>75146243.182487547</v>
      </c>
      <c r="CJ77" s="261">
        <v>78190860.300413564</v>
      </c>
      <c r="CK77" s="261" t="e">
        <v>#VALUE!</v>
      </c>
      <c r="CL77" s="261" t="e">
        <v>#VALUE!</v>
      </c>
      <c r="CM77" s="261" t="e">
        <v>#VALUE!</v>
      </c>
      <c r="CN77" s="261" t="e">
        <v>#VALUE!</v>
      </c>
      <c r="CO77" s="261" t="e">
        <v>#VALUE!</v>
      </c>
      <c r="CP77" s="261" t="e">
        <v>#VALUE!</v>
      </c>
      <c r="CQ77" s="261" t="e">
        <v>#VALUE!</v>
      </c>
    </row>
    <row r="78" spans="1:95" x14ac:dyDescent="0.25">
      <c r="A78" s="352" t="s">
        <v>256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67"/>
      <c r="AL78" s="368"/>
      <c r="AM78" s="262">
        <v>-2104157.2987464634</v>
      </c>
      <c r="AN78" s="262">
        <v>-2198306.8272367408</v>
      </c>
      <c r="AO78" s="262">
        <v>-2296175.8835663139</v>
      </c>
      <c r="AP78" s="262">
        <v>-2397913.2488487549</v>
      </c>
      <c r="AQ78" s="262">
        <v>-2503673.6554421787</v>
      </c>
      <c r="AR78" s="262">
        <v>-2613618.0249990243</v>
      </c>
      <c r="AS78" s="262">
        <v>-2727913.7160378299</v>
      </c>
      <c r="AT78" s="262">
        <v>-2846734.7814178709</v>
      </c>
      <c r="AU78" s="262">
        <v>-2970262.2361128</v>
      </c>
      <c r="AV78" s="262">
        <v>-3098684.3356952104</v>
      </c>
      <c r="AW78" s="262">
        <v>-3223130.6008129721</v>
      </c>
      <c r="AX78" s="262">
        <v>-3361574.5283827595</v>
      </c>
      <c r="AY78" s="262">
        <v>-3505509.7597550247</v>
      </c>
      <c r="AZ78" s="262">
        <v>-3655155.9470818639</v>
      </c>
      <c r="BA78" s="262">
        <v>-3810741.5286014634</v>
      </c>
      <c r="BB78" s="262">
        <v>-3972504.0800815294</v>
      </c>
      <c r="BC78" s="262">
        <v>-4140690.680320485</v>
      </c>
      <c r="BD78" s="262">
        <v>-4315558.291268683</v>
      </c>
      <c r="BE78" s="262">
        <v>-4497374.1533544948</v>
      </c>
      <c r="BF78" s="262">
        <v>-4686416.1966234231</v>
      </c>
      <c r="BG78" s="262">
        <v>-4869553.1811524602</v>
      </c>
      <c r="BH78" s="262">
        <v>-5073389.4789326787</v>
      </c>
      <c r="BI78" s="262">
        <v>-5285332.7753237896</v>
      </c>
      <c r="BJ78" s="262">
        <v>-5505707.3502702294</v>
      </c>
      <c r="BK78" s="262">
        <v>-5734850.4549142141</v>
      </c>
      <c r="BL78" s="262">
        <v>-5973112.8304436402</v>
      </c>
      <c r="BM78" s="262">
        <v>-6220859.2476939298</v>
      </c>
      <c r="BN78" s="262">
        <v>-6478469.0683339173</v>
      </c>
      <c r="BO78" s="262">
        <v>-6746336.8284991877</v>
      </c>
      <c r="BP78" s="262">
        <v>-7024872.8457707539</v>
      </c>
      <c r="BQ78" s="262">
        <v>-7314503.850432869</v>
      </c>
      <c r="BR78" s="262">
        <v>-7615673.641981151</v>
      </c>
      <c r="BS78" s="262">
        <v>-7928843.7718910519</v>
      </c>
      <c r="BT78" s="262">
        <v>-8254494.2536970321</v>
      </c>
      <c r="BU78" s="262">
        <v>-8593124.3014749382</v>
      </c>
      <c r="BV78" s="262">
        <v>-8945253.0978636462</v>
      </c>
      <c r="BW78" s="262">
        <v>-9311420.5928075854</v>
      </c>
      <c r="BX78" s="262">
        <v>-9692188.3342489693</v>
      </c>
      <c r="BY78" s="262">
        <v>-10088140.332047695</v>
      </c>
      <c r="BZ78" s="262">
        <v>-10499883.956458053</v>
      </c>
      <c r="CA78" s="262">
        <v>-10928050.872544507</v>
      </c>
      <c r="CB78" s="262">
        <v>-11373298.011974107</v>
      </c>
      <c r="CC78" s="262">
        <v>-11836308.583680578</v>
      </c>
      <c r="CD78" s="262">
        <v>-12317793.124954991</v>
      </c>
      <c r="CE78" s="262">
        <v>-12818490.594580067</v>
      </c>
      <c r="CF78" s="262">
        <v>-13339169.50968983</v>
      </c>
      <c r="CG78" s="262">
        <v>-13880629.128103668</v>
      </c>
      <c r="CH78" s="262">
        <v>-14443700.677953742</v>
      </c>
      <c r="CI78" s="262">
        <v>-15029248.636497511</v>
      </c>
      <c r="CJ78" s="262">
        <v>-15638172.060082713</v>
      </c>
      <c r="CK78" s="262" t="e">
        <v>#VALUE!</v>
      </c>
      <c r="CL78" s="262" t="e">
        <v>#VALUE!</v>
      </c>
      <c r="CM78" s="262" t="e">
        <v>#VALUE!</v>
      </c>
      <c r="CN78" s="262" t="e">
        <v>#REF!</v>
      </c>
      <c r="CO78" s="262" t="e">
        <v>#REF!</v>
      </c>
      <c r="CP78" s="262" t="e">
        <v>#REF!</v>
      </c>
      <c r="CQ78" s="262" t="e">
        <v>#REF!</v>
      </c>
    </row>
    <row r="79" spans="1:95" ht="16.5" thickBot="1" x14ac:dyDescent="0.3">
      <c r="A79" s="369" t="s">
        <v>260</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v>27287363.847061139</v>
      </c>
      <c r="AL79" s="372"/>
      <c r="AM79" s="263">
        <v>8416629.1949858535</v>
      </c>
      <c r="AN79" s="263">
        <v>8793227.3089469634</v>
      </c>
      <c r="AO79" s="263">
        <v>9184703.5342652537</v>
      </c>
      <c r="AP79" s="263">
        <v>9591652.9953950197</v>
      </c>
      <c r="AQ79" s="263">
        <v>10014694.621768715</v>
      </c>
      <c r="AR79" s="263">
        <v>10454472.099996097</v>
      </c>
      <c r="AS79" s="263">
        <v>10911654.864151318</v>
      </c>
      <c r="AT79" s="263">
        <v>11386939.125671484</v>
      </c>
      <c r="AU79" s="263">
        <v>11881048.9444512</v>
      </c>
      <c r="AV79" s="263">
        <v>12394737.34278084</v>
      </c>
      <c r="AW79" s="263">
        <v>12892522.403251888</v>
      </c>
      <c r="AX79" s="263">
        <v>13446298.113531038</v>
      </c>
      <c r="AY79" s="263">
        <v>14022039.039020097</v>
      </c>
      <c r="AZ79" s="263">
        <v>14620623.788327456</v>
      </c>
      <c r="BA79" s="263">
        <v>15242966.114405852</v>
      </c>
      <c r="BB79" s="263">
        <v>15890016.320326116</v>
      </c>
      <c r="BC79" s="263">
        <v>16562762.72128194</v>
      </c>
      <c r="BD79" s="263">
        <v>17262233.165074732</v>
      </c>
      <c r="BE79" s="263">
        <v>17989496.613417976</v>
      </c>
      <c r="BF79" s="263">
        <v>18745664.786493693</v>
      </c>
      <c r="BG79" s="263">
        <v>19478212.724609841</v>
      </c>
      <c r="BH79" s="263">
        <v>20293557.915730715</v>
      </c>
      <c r="BI79" s="263">
        <v>21141331.101295158</v>
      </c>
      <c r="BJ79" s="263">
        <v>22022829.401080914</v>
      </c>
      <c r="BK79" s="263">
        <v>22939401.819656856</v>
      </c>
      <c r="BL79" s="263">
        <v>23892451.321774561</v>
      </c>
      <c r="BM79" s="263">
        <v>24883436.990775719</v>
      </c>
      <c r="BN79" s="263">
        <v>25913876.273335669</v>
      </c>
      <c r="BO79" s="263">
        <v>26985347.313996751</v>
      </c>
      <c r="BP79" s="263">
        <v>28099491.383083016</v>
      </c>
      <c r="BQ79" s="263">
        <v>29258015.401731472</v>
      </c>
      <c r="BR79" s="263">
        <v>30462694.5679246</v>
      </c>
      <c r="BS79" s="263">
        <v>31715375.087564208</v>
      </c>
      <c r="BT79" s="263">
        <v>33017977.014788128</v>
      </c>
      <c r="BU79" s="263">
        <v>34372497.205899753</v>
      </c>
      <c r="BV79" s="263">
        <v>35781012.391454585</v>
      </c>
      <c r="BW79" s="263">
        <v>37245682.371230341</v>
      </c>
      <c r="BX79" s="263">
        <v>38768753.336995877</v>
      </c>
      <c r="BY79" s="263">
        <v>40352561.328190781</v>
      </c>
      <c r="BZ79" s="263">
        <v>41999535.825832203</v>
      </c>
      <c r="CA79" s="263">
        <v>43712203.490178026</v>
      </c>
      <c r="CB79" s="263">
        <v>45493192.04789643</v>
      </c>
      <c r="CC79" s="263">
        <v>47345234.334722303</v>
      </c>
      <c r="CD79" s="263">
        <v>49271172.499819957</v>
      </c>
      <c r="CE79" s="263">
        <v>51273962.378320262</v>
      </c>
      <c r="CF79" s="263">
        <v>53356678.038759314</v>
      </c>
      <c r="CG79" s="263">
        <v>55522516.512414671</v>
      </c>
      <c r="CH79" s="263">
        <v>57774802.711814962</v>
      </c>
      <c r="CI79" s="263">
        <v>60116994.545990035</v>
      </c>
      <c r="CJ79" s="263">
        <v>62552688.240330853</v>
      </c>
      <c r="CK79" s="263" t="s">
        <v>465</v>
      </c>
      <c r="CL79" s="263" t="s">
        <v>465</v>
      </c>
      <c r="CM79" s="263" t="s">
        <v>465</v>
      </c>
      <c r="CN79" s="263" t="s">
        <v>465</v>
      </c>
      <c r="CO79" s="263" t="s">
        <v>465</v>
      </c>
      <c r="CP79" s="263" t="s">
        <v>465</v>
      </c>
      <c r="CQ79" s="263" t="s">
        <v>465</v>
      </c>
    </row>
    <row r="80" spans="1:95" s="266" customFormat="1" ht="16.5" thickBot="1" x14ac:dyDescent="0.3">
      <c r="A80" s="264"/>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362">
        <v>0</v>
      </c>
      <c r="AL80" s="362"/>
      <c r="AM80" s="265">
        <v>1</v>
      </c>
      <c r="AN80" s="265">
        <v>2</v>
      </c>
      <c r="AO80" s="265">
        <v>3</v>
      </c>
      <c r="AP80" s="265">
        <v>4</v>
      </c>
      <c r="AQ80" s="265">
        <v>5</v>
      </c>
      <c r="AR80" s="265">
        <v>6</v>
      </c>
      <c r="AS80" s="265">
        <v>7</v>
      </c>
      <c r="AT80" s="265">
        <v>8</v>
      </c>
      <c r="AU80" s="265">
        <v>9</v>
      </c>
      <c r="AV80" s="265">
        <v>10</v>
      </c>
      <c r="AW80" s="265">
        <v>11</v>
      </c>
      <c r="AX80" s="265">
        <v>12</v>
      </c>
      <c r="AY80" s="265">
        <v>13</v>
      </c>
      <c r="AZ80" s="265">
        <v>14</v>
      </c>
      <c r="BA80" s="265">
        <v>15</v>
      </c>
      <c r="BB80" s="265">
        <v>16</v>
      </c>
      <c r="BC80" s="265">
        <v>17</v>
      </c>
      <c r="BD80" s="265">
        <v>18</v>
      </c>
      <c r="BE80" s="265">
        <v>19</v>
      </c>
      <c r="BF80" s="265">
        <v>20</v>
      </c>
      <c r="BG80" s="265">
        <v>21</v>
      </c>
      <c r="BH80" s="265">
        <v>22</v>
      </c>
      <c r="BI80" s="265">
        <v>23</v>
      </c>
      <c r="BJ80" s="265">
        <v>24</v>
      </c>
      <c r="BK80" s="265">
        <v>25</v>
      </c>
      <c r="BL80" s="265">
        <v>26</v>
      </c>
      <c r="BM80" s="265">
        <v>27</v>
      </c>
      <c r="BN80" s="265">
        <v>28</v>
      </c>
      <c r="BO80" s="265">
        <v>29</v>
      </c>
      <c r="BP80" s="265">
        <v>30</v>
      </c>
      <c r="BQ80" s="265">
        <v>31</v>
      </c>
      <c r="BR80" s="265">
        <v>32</v>
      </c>
      <c r="BS80" s="265">
        <v>33</v>
      </c>
      <c r="BT80" s="265">
        <v>34</v>
      </c>
      <c r="BU80" s="265">
        <v>35</v>
      </c>
      <c r="BV80" s="265">
        <v>36</v>
      </c>
      <c r="BW80" s="265">
        <v>37</v>
      </c>
      <c r="BX80" s="265">
        <v>38</v>
      </c>
      <c r="BY80" s="265">
        <v>39</v>
      </c>
      <c r="BZ80" s="265">
        <v>40</v>
      </c>
      <c r="CA80" s="265">
        <v>41</v>
      </c>
      <c r="CB80" s="265">
        <v>42</v>
      </c>
      <c r="CC80" s="265">
        <v>43</v>
      </c>
      <c r="CD80" s="265">
        <v>44</v>
      </c>
      <c r="CE80" s="265">
        <v>45</v>
      </c>
      <c r="CF80" s="265">
        <v>46</v>
      </c>
      <c r="CG80" s="265">
        <v>47</v>
      </c>
      <c r="CH80" s="265">
        <v>48</v>
      </c>
      <c r="CI80" s="265">
        <v>49</v>
      </c>
      <c r="CJ80" s="265">
        <v>50</v>
      </c>
      <c r="CK80" s="265">
        <v>51</v>
      </c>
      <c r="CL80" s="265">
        <v>52</v>
      </c>
      <c r="CM80" s="265">
        <v>53</v>
      </c>
      <c r="CN80" s="265">
        <v>54</v>
      </c>
      <c r="CO80" s="265">
        <v>55</v>
      </c>
      <c r="CP80" s="265">
        <v>56</v>
      </c>
      <c r="CQ80" s="265">
        <v>57</v>
      </c>
    </row>
    <row r="81" spans="1:95" x14ac:dyDescent="0.25">
      <c r="A81" s="363" t="s">
        <v>259</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v>2028</v>
      </c>
      <c r="AL81" s="366"/>
      <c r="AM81" s="269">
        <v>2029</v>
      </c>
      <c r="AN81" s="269">
        <v>2030</v>
      </c>
      <c r="AO81" s="269">
        <v>2031</v>
      </c>
      <c r="AP81" s="269">
        <v>2032</v>
      </c>
      <c r="AQ81" s="269">
        <v>2033</v>
      </c>
      <c r="AR81" s="269">
        <v>2034</v>
      </c>
      <c r="AS81" s="269">
        <v>2035</v>
      </c>
      <c r="AT81" s="269">
        <v>2036</v>
      </c>
      <c r="AU81" s="269">
        <v>2037</v>
      </c>
      <c r="AV81" s="269">
        <v>2038</v>
      </c>
      <c r="AW81" s="269">
        <v>2039</v>
      </c>
      <c r="AX81" s="269">
        <v>2040</v>
      </c>
      <c r="AY81" s="269">
        <v>2041</v>
      </c>
      <c r="AZ81" s="269">
        <v>2042</v>
      </c>
      <c r="BA81" s="269">
        <v>2043</v>
      </c>
      <c r="BB81" s="269">
        <v>2044</v>
      </c>
      <c r="BC81" s="269">
        <v>2045</v>
      </c>
      <c r="BD81" s="269">
        <v>2046</v>
      </c>
      <c r="BE81" s="269">
        <v>2047</v>
      </c>
      <c r="BF81" s="269">
        <v>2048</v>
      </c>
      <c r="BG81" s="269">
        <v>2049</v>
      </c>
      <c r="BH81" s="269">
        <v>2050</v>
      </c>
      <c r="BI81" s="269">
        <v>2051</v>
      </c>
      <c r="BJ81" s="269">
        <v>2052</v>
      </c>
      <c r="BK81" s="269">
        <v>2053</v>
      </c>
      <c r="BL81" s="269">
        <v>2054</v>
      </c>
      <c r="BM81" s="269">
        <v>2055</v>
      </c>
      <c r="BN81" s="269">
        <v>2056</v>
      </c>
      <c r="BO81" s="269">
        <v>2057</v>
      </c>
      <c r="BP81" s="269">
        <v>2058</v>
      </c>
      <c r="BQ81" s="269">
        <v>2059</v>
      </c>
      <c r="BR81" s="269">
        <v>2060</v>
      </c>
      <c r="BS81" s="269">
        <v>2061</v>
      </c>
      <c r="BT81" s="269">
        <v>2062</v>
      </c>
      <c r="BU81" s="269">
        <v>2063</v>
      </c>
      <c r="BV81" s="269">
        <v>2064</v>
      </c>
      <c r="BW81" s="269">
        <v>2065</v>
      </c>
      <c r="BX81" s="269">
        <v>2066</v>
      </c>
      <c r="BY81" s="269">
        <v>2067</v>
      </c>
      <c r="BZ81" s="269">
        <v>2068</v>
      </c>
      <c r="CA81" s="269">
        <v>2069</v>
      </c>
      <c r="CB81" s="269">
        <v>2070</v>
      </c>
      <c r="CC81" s="269">
        <v>2071</v>
      </c>
      <c r="CD81" s="269">
        <v>2072</v>
      </c>
      <c r="CE81" s="269">
        <v>2073</v>
      </c>
      <c r="CF81" s="269">
        <v>2074</v>
      </c>
      <c r="CG81" s="269">
        <v>2075</v>
      </c>
      <c r="CH81" s="269">
        <v>2076</v>
      </c>
      <c r="CI81" s="269">
        <v>2077</v>
      </c>
      <c r="CJ81" s="269">
        <v>2078</v>
      </c>
      <c r="CK81" s="269" t="s">
        <v>465</v>
      </c>
      <c r="CL81" s="269" t="s">
        <v>465</v>
      </c>
      <c r="CM81" s="269" t="s">
        <v>465</v>
      </c>
      <c r="CN81" s="269" t="s">
        <v>465</v>
      </c>
      <c r="CO81" s="269" t="s">
        <v>465</v>
      </c>
      <c r="CP81" s="269" t="s">
        <v>465</v>
      </c>
      <c r="CQ81" s="269" t="s">
        <v>465</v>
      </c>
    </row>
    <row r="82" spans="1:95" s="230" customFormat="1" ht="15" x14ac:dyDescent="0.25">
      <c r="A82" s="352" t="s">
        <v>534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v>27287363.847061139</v>
      </c>
      <c r="AL82" s="355"/>
      <c r="AM82" s="261">
        <v>10520786.493732316</v>
      </c>
      <c r="AN82" s="261">
        <v>10991534.136183703</v>
      </c>
      <c r="AO82" s="261">
        <v>11480879.417831568</v>
      </c>
      <c r="AP82" s="261">
        <v>11989566.244243775</v>
      </c>
      <c r="AQ82" s="261">
        <v>12518368.277210893</v>
      </c>
      <c r="AR82" s="261">
        <v>13068090.124995122</v>
      </c>
      <c r="AS82" s="261">
        <v>13639568.580189148</v>
      </c>
      <c r="AT82" s="261">
        <v>14233673.907089354</v>
      </c>
      <c r="AU82" s="261">
        <v>14851311.180563999</v>
      </c>
      <c r="AV82" s="261">
        <v>15493421.67847605</v>
      </c>
      <c r="AW82" s="261">
        <v>16115653.00406486</v>
      </c>
      <c r="AX82" s="261">
        <v>16807872.641913798</v>
      </c>
      <c r="AY82" s="261">
        <v>17527548.798775122</v>
      </c>
      <c r="AZ82" s="261">
        <v>18275779.735409319</v>
      </c>
      <c r="BA82" s="261">
        <v>19053707.643007316</v>
      </c>
      <c r="BB82" s="261">
        <v>19862520.400407646</v>
      </c>
      <c r="BC82" s="261">
        <v>20703453.401602425</v>
      </c>
      <c r="BD82" s="261">
        <v>21577791.456343416</v>
      </c>
      <c r="BE82" s="261">
        <v>22486870.766772471</v>
      </c>
      <c r="BF82" s="261">
        <v>23432080.983117115</v>
      </c>
      <c r="BG82" s="261">
        <v>24347765.9057623</v>
      </c>
      <c r="BH82" s="261">
        <v>25366947.394663393</v>
      </c>
      <c r="BI82" s="261">
        <v>26426663.876618948</v>
      </c>
      <c r="BJ82" s="261">
        <v>27528536.751351144</v>
      </c>
      <c r="BK82" s="261">
        <v>28674252.274571069</v>
      </c>
      <c r="BL82" s="261">
        <v>29865564.1522182</v>
      </c>
      <c r="BM82" s="261">
        <v>31104296.238469649</v>
      </c>
      <c r="BN82" s="261">
        <v>32392345.341669586</v>
      </c>
      <c r="BO82" s="261">
        <v>33731684.142495938</v>
      </c>
      <c r="BP82" s="261">
        <v>35124364.22885377</v>
      </c>
      <c r="BQ82" s="261">
        <v>36572519.252164342</v>
      </c>
      <c r="BR82" s="261">
        <v>38078368.209905751</v>
      </c>
      <c r="BS82" s="261">
        <v>39644218.859455258</v>
      </c>
      <c r="BT82" s="261">
        <v>41272471.268485159</v>
      </c>
      <c r="BU82" s="261">
        <v>42965621.507374689</v>
      </c>
      <c r="BV82" s="261">
        <v>44726265.489318229</v>
      </c>
      <c r="BW82" s="261">
        <v>46557102.964037925</v>
      </c>
      <c r="BX82" s="261">
        <v>48460941.671244845</v>
      </c>
      <c r="BY82" s="261">
        <v>50440701.660238475</v>
      </c>
      <c r="BZ82" s="261">
        <v>52499419.782290258</v>
      </c>
      <c r="CA82" s="261">
        <v>54640254.362722531</v>
      </c>
      <c r="CB82" s="261">
        <v>56866490.059870534</v>
      </c>
      <c r="CC82" s="261">
        <v>59181542.91840288</v>
      </c>
      <c r="CD82" s="261">
        <v>61588965.624774948</v>
      </c>
      <c r="CE82" s="261">
        <v>64092452.972900331</v>
      </c>
      <c r="CF82" s="261">
        <v>66695847.548449144</v>
      </c>
      <c r="CG82" s="261">
        <v>69403145.640518337</v>
      </c>
      <c r="CH82" s="261">
        <v>72218503.389768705</v>
      </c>
      <c r="CI82" s="261">
        <v>75146243.182487547</v>
      </c>
      <c r="CJ82" s="261">
        <v>78190860.300413564</v>
      </c>
      <c r="CK82" s="261" t="s">
        <v>465</v>
      </c>
      <c r="CL82" s="261" t="s">
        <v>465</v>
      </c>
      <c r="CM82" s="261" t="s">
        <v>465</v>
      </c>
      <c r="CN82" s="261" t="s">
        <v>465</v>
      </c>
      <c r="CO82" s="261" t="s">
        <v>465</v>
      </c>
      <c r="CP82" s="261" t="s">
        <v>465</v>
      </c>
      <c r="CQ82" s="261" t="s">
        <v>465</v>
      </c>
    </row>
    <row r="83" spans="1:95" x14ac:dyDescent="0.25">
      <c r="A83" s="352" t="s">
        <v>258</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8">
        <v>0</v>
      </c>
      <c r="AL83" s="359"/>
      <c r="AM83" s="262">
        <v>527878.41267017764</v>
      </c>
      <c r="AN83" s="262">
        <v>527878.41267017764</v>
      </c>
      <c r="AO83" s="262">
        <v>527878.41267017764</v>
      </c>
      <c r="AP83" s="262">
        <v>527878.41267017764</v>
      </c>
      <c r="AQ83" s="262">
        <v>527878.41267017764</v>
      </c>
      <c r="AR83" s="262">
        <v>527878.41267017764</v>
      </c>
      <c r="AS83" s="262">
        <v>527878.41267017764</v>
      </c>
      <c r="AT83" s="262">
        <v>527878.41267017764</v>
      </c>
      <c r="AU83" s="262">
        <v>527878.41267017764</v>
      </c>
      <c r="AV83" s="262">
        <v>527878.41267017764</v>
      </c>
      <c r="AW83" s="262">
        <v>527878.41267017764</v>
      </c>
      <c r="AX83" s="262">
        <v>527878.41267017764</v>
      </c>
      <c r="AY83" s="262">
        <v>527878.41267017764</v>
      </c>
      <c r="AZ83" s="262">
        <v>527878.41267017764</v>
      </c>
      <c r="BA83" s="262">
        <v>527878.41267017764</v>
      </c>
      <c r="BB83" s="262">
        <v>527878.41267017764</v>
      </c>
      <c r="BC83" s="262">
        <v>527878.41267017764</v>
      </c>
      <c r="BD83" s="262">
        <v>527878.41267017764</v>
      </c>
      <c r="BE83" s="262">
        <v>527878.41267017764</v>
      </c>
      <c r="BF83" s="262">
        <v>527878.41267017764</v>
      </c>
      <c r="BG83" s="262">
        <v>527878.41267017764</v>
      </c>
      <c r="BH83" s="262">
        <v>527878.41267017764</v>
      </c>
      <c r="BI83" s="262">
        <v>527878.41267017764</v>
      </c>
      <c r="BJ83" s="262">
        <v>527878.41267017764</v>
      </c>
      <c r="BK83" s="262">
        <v>527878.41267017764</v>
      </c>
      <c r="BL83" s="262">
        <v>527878.41267017764</v>
      </c>
      <c r="BM83" s="262">
        <v>527878.41267017764</v>
      </c>
      <c r="BN83" s="262">
        <v>527878.41267017764</v>
      </c>
      <c r="BO83" s="262">
        <v>527878.41267017764</v>
      </c>
      <c r="BP83" s="262">
        <v>527878.41267017764</v>
      </c>
      <c r="BQ83" s="262">
        <v>527878.41267017764</v>
      </c>
      <c r="BR83" s="262">
        <v>527878.41267017764</v>
      </c>
      <c r="BS83" s="262">
        <v>527878.41267017764</v>
      </c>
      <c r="BT83" s="262">
        <v>527878.41267017764</v>
      </c>
      <c r="BU83" s="262">
        <v>527878.41267017764</v>
      </c>
      <c r="BV83" s="262">
        <v>527878.41267017764</v>
      </c>
      <c r="BW83" s="262">
        <v>527878.41267017764</v>
      </c>
      <c r="BX83" s="262">
        <v>527878.41267017764</v>
      </c>
      <c r="BY83" s="262">
        <v>527878.41267017764</v>
      </c>
      <c r="BZ83" s="262">
        <v>527878.41267017764</v>
      </c>
      <c r="CA83" s="262">
        <v>527878.41267017764</v>
      </c>
      <c r="CB83" s="262">
        <v>527878.41267017764</v>
      </c>
      <c r="CC83" s="262">
        <v>527878.41267017764</v>
      </c>
      <c r="CD83" s="262">
        <v>527878.41267017764</v>
      </c>
      <c r="CE83" s="262">
        <v>527878.41267017764</v>
      </c>
      <c r="CF83" s="262">
        <v>527878.41267017764</v>
      </c>
      <c r="CG83" s="262">
        <v>527878.41267017764</v>
      </c>
      <c r="CH83" s="262">
        <v>527878.41267017764</v>
      </c>
      <c r="CI83" s="262">
        <v>527878.41267017764</v>
      </c>
      <c r="CJ83" s="262">
        <v>527878.41267017764</v>
      </c>
      <c r="CK83" s="262" t="s">
        <v>556</v>
      </c>
      <c r="CL83" s="262" t="s">
        <v>556</v>
      </c>
      <c r="CM83" s="262" t="s">
        <v>556</v>
      </c>
      <c r="CN83" s="262" t="s">
        <v>556</v>
      </c>
      <c r="CO83" s="262" t="s">
        <v>556</v>
      </c>
      <c r="CP83" s="262" t="s">
        <v>556</v>
      </c>
      <c r="CQ83" s="262" t="s">
        <v>556</v>
      </c>
    </row>
    <row r="84" spans="1:95" x14ac:dyDescent="0.25">
      <c r="A84" s="352" t="s">
        <v>257</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8">
        <v>0</v>
      </c>
      <c r="AL84" s="359"/>
      <c r="AM84" s="262">
        <v>0</v>
      </c>
      <c r="AN84" s="262">
        <v>0</v>
      </c>
      <c r="AO84" s="262">
        <v>0</v>
      </c>
      <c r="AP84" s="262">
        <v>0</v>
      </c>
      <c r="AQ84" s="262">
        <v>0</v>
      </c>
      <c r="AR84" s="262">
        <v>0</v>
      </c>
      <c r="AS84" s="262">
        <v>0</v>
      </c>
      <c r="AT84" s="262">
        <v>0</v>
      </c>
      <c r="AU84" s="262">
        <v>0</v>
      </c>
      <c r="AV84" s="262">
        <v>0</v>
      </c>
      <c r="AW84" s="262">
        <v>0</v>
      </c>
      <c r="AX84" s="262">
        <v>0</v>
      </c>
      <c r="AY84" s="262">
        <v>0</v>
      </c>
      <c r="AZ84" s="262">
        <v>0</v>
      </c>
      <c r="BA84" s="262">
        <v>0</v>
      </c>
      <c r="BB84" s="262">
        <v>0</v>
      </c>
      <c r="BC84" s="262">
        <v>0</v>
      </c>
      <c r="BD84" s="262">
        <v>0</v>
      </c>
      <c r="BE84" s="262">
        <v>0</v>
      </c>
      <c r="BF84" s="262">
        <v>0</v>
      </c>
      <c r="BG84" s="262">
        <v>0</v>
      </c>
      <c r="BH84" s="262">
        <v>0</v>
      </c>
      <c r="BI84" s="262">
        <v>0</v>
      </c>
      <c r="BJ84" s="262">
        <v>0</v>
      </c>
      <c r="BK84" s="262">
        <v>0</v>
      </c>
      <c r="BL84" s="262">
        <v>0</v>
      </c>
      <c r="BM84" s="262">
        <v>0</v>
      </c>
      <c r="BN84" s="262">
        <v>0</v>
      </c>
      <c r="BO84" s="262">
        <v>0</v>
      </c>
      <c r="BP84" s="262">
        <v>0</v>
      </c>
      <c r="BQ84" s="262">
        <v>0</v>
      </c>
      <c r="BR84" s="262">
        <v>0</v>
      </c>
      <c r="BS84" s="262">
        <v>0</v>
      </c>
      <c r="BT84" s="262">
        <v>0</v>
      </c>
      <c r="BU84" s="262">
        <v>0</v>
      </c>
      <c r="BV84" s="262">
        <v>0</v>
      </c>
      <c r="BW84" s="262">
        <v>0</v>
      </c>
      <c r="BX84" s="262">
        <v>0</v>
      </c>
      <c r="BY84" s="262">
        <v>0</v>
      </c>
      <c r="BZ84" s="262">
        <v>0</v>
      </c>
      <c r="CA84" s="262">
        <v>0</v>
      </c>
      <c r="CB84" s="262">
        <v>0</v>
      </c>
      <c r="CC84" s="262">
        <v>0</v>
      </c>
      <c r="CD84" s="262">
        <v>0</v>
      </c>
      <c r="CE84" s="262">
        <v>0</v>
      </c>
      <c r="CF84" s="262">
        <v>0</v>
      </c>
      <c r="CG84" s="262">
        <v>0</v>
      </c>
      <c r="CH84" s="262">
        <v>0</v>
      </c>
      <c r="CI84" s="262">
        <v>0</v>
      </c>
      <c r="CJ84" s="262">
        <v>0</v>
      </c>
      <c r="CK84" s="262">
        <v>0</v>
      </c>
      <c r="CL84" s="262">
        <v>0</v>
      </c>
      <c r="CM84" s="262">
        <v>0</v>
      </c>
      <c r="CN84" s="262">
        <v>0</v>
      </c>
      <c r="CO84" s="262">
        <v>0</v>
      </c>
      <c r="CP84" s="262">
        <v>0</v>
      </c>
      <c r="CQ84" s="262">
        <v>0</v>
      </c>
    </row>
    <row r="85" spans="1:95" x14ac:dyDescent="0.25">
      <c r="A85" s="352" t="s">
        <v>256</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8">
        <v>0</v>
      </c>
      <c r="AL85" s="359"/>
      <c r="AM85" s="262">
        <v>-2104157.2987464634</v>
      </c>
      <c r="AN85" s="262">
        <v>-2198306.8272367413</v>
      </c>
      <c r="AO85" s="262">
        <v>-2296175.8835663144</v>
      </c>
      <c r="AP85" s="262">
        <v>-2397913.2488487549</v>
      </c>
      <c r="AQ85" s="262">
        <v>-2503673.6554421782</v>
      </c>
      <c r="AR85" s="262">
        <v>-2613618.0249990243</v>
      </c>
      <c r="AS85" s="262">
        <v>-2727913.7160378285</v>
      </c>
      <c r="AT85" s="262">
        <v>-2846734.781417869</v>
      </c>
      <c r="AU85" s="262">
        <v>-2970262.2361127995</v>
      </c>
      <c r="AV85" s="262">
        <v>-3098684.3356952108</v>
      </c>
      <c r="AW85" s="262">
        <v>-3223130.6008129716</v>
      </c>
      <c r="AX85" s="262">
        <v>-3361574.5283827595</v>
      </c>
      <c r="AY85" s="262">
        <v>-3505509.7597550265</v>
      </c>
      <c r="AZ85" s="262">
        <v>-3655155.9470818639</v>
      </c>
      <c r="BA85" s="262">
        <v>-3810741.5286014602</v>
      </c>
      <c r="BB85" s="262">
        <v>-3972504.0800815299</v>
      </c>
      <c r="BC85" s="262">
        <v>-4140690.6803204864</v>
      </c>
      <c r="BD85" s="262">
        <v>-4315558.291268684</v>
      </c>
      <c r="BE85" s="262">
        <v>-4497374.1533544958</v>
      </c>
      <c r="BF85" s="262">
        <v>-4686416.1966234222</v>
      </c>
      <c r="BG85" s="262">
        <v>-4869553.181152463</v>
      </c>
      <c r="BH85" s="262">
        <v>-5073389.4789326787</v>
      </c>
      <c r="BI85" s="262">
        <v>-5285332.7753237933</v>
      </c>
      <c r="BJ85" s="262">
        <v>-5505707.3502702266</v>
      </c>
      <c r="BK85" s="262">
        <v>-5734850.4549142122</v>
      </c>
      <c r="BL85" s="262">
        <v>-5973112.8304436356</v>
      </c>
      <c r="BM85" s="262">
        <v>-6220859.2476939261</v>
      </c>
      <c r="BN85" s="262">
        <v>-6478469.0683339238</v>
      </c>
      <c r="BO85" s="262">
        <v>-6746336.8284991831</v>
      </c>
      <c r="BP85" s="262">
        <v>-7024872.8457707614</v>
      </c>
      <c r="BQ85" s="262">
        <v>-7314503.8504328728</v>
      </c>
      <c r="BR85" s="262">
        <v>-7615673.6419811547</v>
      </c>
      <c r="BS85" s="262">
        <v>-7928843.7718910575</v>
      </c>
      <c r="BT85" s="262">
        <v>-8254494.2536970377</v>
      </c>
      <c r="BU85" s="262">
        <v>-8593124.3014749289</v>
      </c>
      <c r="BV85" s="262">
        <v>-8945253.0978636444</v>
      </c>
      <c r="BW85" s="262">
        <v>-9311420.592807591</v>
      </c>
      <c r="BX85" s="262">
        <v>-9692188.33424896</v>
      </c>
      <c r="BY85" s="262">
        <v>-10088140.332047701</v>
      </c>
      <c r="BZ85" s="262">
        <v>-10499883.956458062</v>
      </c>
      <c r="CA85" s="262">
        <v>-10928050.872544497</v>
      </c>
      <c r="CB85" s="262">
        <v>-11373298.011974096</v>
      </c>
      <c r="CC85" s="262">
        <v>-11836308.58368057</v>
      </c>
      <c r="CD85" s="262">
        <v>-12317793.124954998</v>
      </c>
      <c r="CE85" s="262">
        <v>-12818490.594580084</v>
      </c>
      <c r="CF85" s="262">
        <v>-13339169.509689808</v>
      </c>
      <c r="CG85" s="262">
        <v>-13880629.128103673</v>
      </c>
      <c r="CH85" s="262">
        <v>-14443700.67795372</v>
      </c>
      <c r="CI85" s="262">
        <v>-15029248.636497498</v>
      </c>
      <c r="CJ85" s="262">
        <v>-15638172.060082734</v>
      </c>
      <c r="CK85" s="262" t="e">
        <v>#VALUE!</v>
      </c>
      <c r="CL85" s="262" t="e">
        <v>#VALUE!</v>
      </c>
      <c r="CM85" s="262" t="e">
        <v>#VALUE!</v>
      </c>
      <c r="CN85" s="262" t="e">
        <v>#VALUE!</v>
      </c>
      <c r="CO85" s="262" t="e">
        <v>#VALUE!</v>
      </c>
      <c r="CP85" s="262" t="e">
        <v>#VALUE!</v>
      </c>
      <c r="CQ85" s="262" t="e">
        <v>#VALUE!</v>
      </c>
    </row>
    <row r="86" spans="1:95" x14ac:dyDescent="0.25">
      <c r="A86" s="352" t="s">
        <v>255</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3"/>
      <c r="AK86" s="360">
        <v>0</v>
      </c>
      <c r="AL86" s="361"/>
      <c r="AM86" s="271">
        <v>0</v>
      </c>
      <c r="AN86" s="271">
        <v>0</v>
      </c>
      <c r="AO86" s="271">
        <v>0</v>
      </c>
      <c r="AP86" s="271">
        <v>0</v>
      </c>
      <c r="AQ86" s="271">
        <v>0</v>
      </c>
      <c r="AR86" s="271">
        <v>0</v>
      </c>
      <c r="AS86" s="271">
        <v>0</v>
      </c>
      <c r="AT86" s="271">
        <v>0</v>
      </c>
      <c r="AU86" s="271">
        <v>0</v>
      </c>
      <c r="AV86" s="271">
        <v>0</v>
      </c>
      <c r="AW86" s="271">
        <v>0</v>
      </c>
      <c r="AX86" s="271">
        <v>0</v>
      </c>
      <c r="AY86" s="271">
        <v>0</v>
      </c>
      <c r="AZ86" s="271">
        <v>0</v>
      </c>
      <c r="BA86" s="271">
        <v>0</v>
      </c>
      <c r="BB86" s="271">
        <v>0</v>
      </c>
      <c r="BC86" s="271">
        <v>0</v>
      </c>
      <c r="BD86" s="271">
        <v>0</v>
      </c>
      <c r="BE86" s="271">
        <v>0</v>
      </c>
      <c r="BF86" s="271">
        <v>0</v>
      </c>
      <c r="BG86" s="271">
        <v>0</v>
      </c>
      <c r="BH86" s="271">
        <v>0</v>
      </c>
      <c r="BI86" s="271">
        <v>0</v>
      </c>
      <c r="BJ86" s="271">
        <v>0</v>
      </c>
      <c r="BK86" s="271">
        <v>0</v>
      </c>
      <c r="BL86" s="271">
        <v>0</v>
      </c>
      <c r="BM86" s="271">
        <v>0</v>
      </c>
      <c r="BN86" s="271">
        <v>0</v>
      </c>
      <c r="BO86" s="271">
        <v>0</v>
      </c>
      <c r="BP86" s="271">
        <v>0</v>
      </c>
      <c r="BQ86" s="271">
        <v>0</v>
      </c>
      <c r="BR86" s="271">
        <v>0</v>
      </c>
      <c r="BS86" s="271">
        <v>0</v>
      </c>
      <c r="BT86" s="271">
        <v>0</v>
      </c>
      <c r="BU86" s="271">
        <v>0</v>
      </c>
      <c r="BV86" s="271">
        <v>0</v>
      </c>
      <c r="BW86" s="271">
        <v>0</v>
      </c>
      <c r="BX86" s="271">
        <v>0</v>
      </c>
      <c r="BY86" s="271">
        <v>0</v>
      </c>
      <c r="BZ86" s="271">
        <v>0</v>
      </c>
      <c r="CA86" s="271">
        <v>0</v>
      </c>
      <c r="CB86" s="271">
        <v>0</v>
      </c>
      <c r="CC86" s="271">
        <v>0</v>
      </c>
      <c r="CD86" s="271">
        <v>0</v>
      </c>
      <c r="CE86" s="271">
        <v>0</v>
      </c>
      <c r="CF86" s="271">
        <v>0</v>
      </c>
      <c r="CG86" s="271">
        <v>0</v>
      </c>
      <c r="CH86" s="271">
        <v>0</v>
      </c>
      <c r="CI86" s="271">
        <v>0</v>
      </c>
      <c r="CJ86" s="271">
        <v>0</v>
      </c>
      <c r="CK86" s="271">
        <v>0</v>
      </c>
      <c r="CL86" s="271">
        <v>0</v>
      </c>
      <c r="CM86" s="271">
        <v>0</v>
      </c>
      <c r="CN86" s="271">
        <v>0</v>
      </c>
      <c r="CO86" s="271">
        <v>0</v>
      </c>
      <c r="CP86" s="271">
        <v>0</v>
      </c>
      <c r="CQ86" s="271">
        <v>0</v>
      </c>
    </row>
    <row r="87" spans="1:95" x14ac:dyDescent="0.25">
      <c r="A87" s="352" t="s">
        <v>254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3"/>
      <c r="AK87" s="358">
        <v>0</v>
      </c>
      <c r="AL87" s="359"/>
      <c r="AM87" s="262">
        <v>0</v>
      </c>
      <c r="AN87" s="262">
        <v>0</v>
      </c>
      <c r="AO87" s="262">
        <v>0</v>
      </c>
      <c r="AP87" s="262">
        <v>0</v>
      </c>
      <c r="AQ87" s="262">
        <v>0</v>
      </c>
      <c r="AR87" s="262">
        <v>0</v>
      </c>
      <c r="AS87" s="262">
        <v>0</v>
      </c>
      <c r="AT87" s="262">
        <v>0</v>
      </c>
      <c r="AU87" s="262">
        <v>0</v>
      </c>
      <c r="AV87" s="262">
        <v>0</v>
      </c>
      <c r="AW87" s="262">
        <v>0</v>
      </c>
      <c r="AX87" s="262">
        <v>0</v>
      </c>
      <c r="AY87" s="262">
        <v>0</v>
      </c>
      <c r="AZ87" s="262">
        <v>0</v>
      </c>
      <c r="BA87" s="262">
        <v>0</v>
      </c>
      <c r="BB87" s="262">
        <v>0</v>
      </c>
      <c r="BC87" s="262">
        <v>0</v>
      </c>
      <c r="BD87" s="262">
        <v>0</v>
      </c>
      <c r="BE87" s="262">
        <v>0</v>
      </c>
      <c r="BF87" s="262">
        <v>0</v>
      </c>
      <c r="BG87" s="262">
        <v>0</v>
      </c>
      <c r="BH87" s="262">
        <v>0</v>
      </c>
      <c r="BI87" s="262">
        <v>0</v>
      </c>
      <c r="BJ87" s="262">
        <v>0</v>
      </c>
      <c r="BK87" s="262">
        <v>0</v>
      </c>
      <c r="BL87" s="262">
        <v>0</v>
      </c>
      <c r="BM87" s="262">
        <v>0</v>
      </c>
      <c r="BN87" s="262">
        <v>0</v>
      </c>
      <c r="BO87" s="262">
        <v>0</v>
      </c>
      <c r="BP87" s="262">
        <v>0</v>
      </c>
      <c r="BQ87" s="262">
        <v>0</v>
      </c>
      <c r="BR87" s="262">
        <v>0</v>
      </c>
      <c r="BS87" s="262">
        <v>0</v>
      </c>
      <c r="BT87" s="262">
        <v>0</v>
      </c>
      <c r="BU87" s="262">
        <v>0</v>
      </c>
      <c r="BV87" s="262">
        <v>0</v>
      </c>
      <c r="BW87" s="262">
        <v>0</v>
      </c>
      <c r="BX87" s="262">
        <v>0</v>
      </c>
      <c r="BY87" s="262">
        <v>0</v>
      </c>
      <c r="BZ87" s="262">
        <v>0</v>
      </c>
      <c r="CA87" s="262">
        <v>0</v>
      </c>
      <c r="CB87" s="262">
        <v>0</v>
      </c>
      <c r="CC87" s="262">
        <v>0</v>
      </c>
      <c r="CD87" s="262">
        <v>0</v>
      </c>
      <c r="CE87" s="262">
        <v>0</v>
      </c>
      <c r="CF87" s="262">
        <v>0</v>
      </c>
      <c r="CG87" s="262">
        <v>0</v>
      </c>
      <c r="CH87" s="262">
        <v>0</v>
      </c>
      <c r="CI87" s="262">
        <v>0</v>
      </c>
      <c r="CJ87" s="262">
        <v>0</v>
      </c>
      <c r="CK87" s="262" t="s">
        <v>465</v>
      </c>
      <c r="CL87" s="262" t="s">
        <v>465</v>
      </c>
      <c r="CM87" s="262" t="s">
        <v>465</v>
      </c>
      <c r="CN87" s="262" t="s">
        <v>465</v>
      </c>
      <c r="CO87" s="262" t="s">
        <v>465</v>
      </c>
      <c r="CP87" s="262" t="s">
        <v>465</v>
      </c>
      <c r="CQ87" s="262" t="s">
        <v>465</v>
      </c>
    </row>
    <row r="88" spans="1:95" x14ac:dyDescent="0.25">
      <c r="A88" s="352" t="s">
        <v>253</v>
      </c>
      <c r="B88" s="353"/>
      <c r="C88" s="353"/>
      <c r="D88" s="353"/>
      <c r="E88" s="353"/>
      <c r="F88" s="353"/>
      <c r="G88" s="353"/>
      <c r="H88" s="353"/>
      <c r="I88" s="353"/>
      <c r="J88" s="353"/>
      <c r="K88" s="353"/>
      <c r="L88" s="353"/>
      <c r="M88" s="353"/>
      <c r="N88" s="353"/>
      <c r="O88" s="353"/>
      <c r="P88" s="353"/>
      <c r="Q88" s="353"/>
      <c r="R88" s="353"/>
      <c r="S88" s="353"/>
      <c r="T88" s="353"/>
      <c r="U88" s="353"/>
      <c r="V88" s="353"/>
      <c r="W88" s="353"/>
      <c r="X88" s="353"/>
      <c r="Y88" s="353"/>
      <c r="Z88" s="353"/>
      <c r="AA88" s="353"/>
      <c r="AB88" s="353"/>
      <c r="AC88" s="353"/>
      <c r="AD88" s="353"/>
      <c r="AE88" s="353"/>
      <c r="AF88" s="353"/>
      <c r="AG88" s="353"/>
      <c r="AH88" s="353"/>
      <c r="AI88" s="353"/>
      <c r="AJ88" s="353"/>
      <c r="AK88" s="358">
        <v>-26393920.633508883</v>
      </c>
      <c r="AL88" s="359"/>
      <c r="AM88" s="262">
        <v>0</v>
      </c>
      <c r="AN88" s="262">
        <v>0</v>
      </c>
      <c r="AO88" s="262">
        <v>0</v>
      </c>
      <c r="AP88" s="262">
        <v>0</v>
      </c>
      <c r="AQ88" s="262">
        <v>0</v>
      </c>
      <c r="AR88" s="262">
        <v>0</v>
      </c>
      <c r="AS88" s="262">
        <v>0</v>
      </c>
      <c r="AT88" s="262">
        <v>0</v>
      </c>
      <c r="AU88" s="262">
        <v>0</v>
      </c>
      <c r="AV88" s="262">
        <v>0</v>
      </c>
      <c r="AW88" s="262">
        <v>0</v>
      </c>
      <c r="AX88" s="262">
        <v>0</v>
      </c>
      <c r="AY88" s="262">
        <v>0</v>
      </c>
      <c r="AZ88" s="262">
        <v>0</v>
      </c>
      <c r="BA88" s="262">
        <v>0</v>
      </c>
      <c r="BB88" s="262">
        <v>0</v>
      </c>
      <c r="BC88" s="262">
        <v>0</v>
      </c>
      <c r="BD88" s="262">
        <v>0</v>
      </c>
      <c r="BE88" s="262">
        <v>0</v>
      </c>
      <c r="BF88" s="262">
        <v>0</v>
      </c>
      <c r="BG88" s="262">
        <v>1</v>
      </c>
      <c r="BH88" s="262">
        <v>2</v>
      </c>
      <c r="BI88" s="262">
        <v>3</v>
      </c>
      <c r="BJ88" s="262">
        <v>4</v>
      </c>
      <c r="BK88" s="262">
        <v>5</v>
      </c>
      <c r="BL88" s="262">
        <v>6</v>
      </c>
      <c r="BM88" s="262">
        <v>7</v>
      </c>
      <c r="BN88" s="262">
        <v>8</v>
      </c>
      <c r="BO88" s="262">
        <v>9</v>
      </c>
      <c r="BP88" s="262">
        <v>10</v>
      </c>
      <c r="BQ88" s="262">
        <v>11</v>
      </c>
      <c r="BR88" s="262">
        <v>12</v>
      </c>
      <c r="BS88" s="262">
        <v>13</v>
      </c>
      <c r="BT88" s="262">
        <v>14</v>
      </c>
      <c r="BU88" s="262">
        <v>15</v>
      </c>
      <c r="BV88" s="262">
        <v>16</v>
      </c>
      <c r="BW88" s="262">
        <v>17</v>
      </c>
      <c r="BX88" s="262">
        <v>18</v>
      </c>
      <c r="BY88" s="262">
        <v>19</v>
      </c>
      <c r="BZ88" s="262">
        <v>20</v>
      </c>
      <c r="CA88" s="262">
        <v>21</v>
      </c>
      <c r="CB88" s="262">
        <v>22</v>
      </c>
      <c r="CC88" s="262">
        <v>23</v>
      </c>
      <c r="CD88" s="262">
        <v>24</v>
      </c>
      <c r="CE88" s="262">
        <v>25</v>
      </c>
      <c r="CF88" s="262">
        <v>26</v>
      </c>
      <c r="CG88" s="262">
        <v>27</v>
      </c>
      <c r="CH88" s="262">
        <v>28</v>
      </c>
      <c r="CI88" s="262">
        <v>29</v>
      </c>
      <c r="CJ88" s="262">
        <v>30</v>
      </c>
      <c r="CK88" s="262">
        <v>31</v>
      </c>
      <c r="CL88" s="262">
        <v>32</v>
      </c>
      <c r="CM88" s="262">
        <v>33</v>
      </c>
      <c r="CN88" s="262">
        <v>34</v>
      </c>
      <c r="CO88" s="262">
        <v>35</v>
      </c>
      <c r="CP88" s="262">
        <v>36</v>
      </c>
      <c r="CQ88" s="262">
        <v>37</v>
      </c>
    </row>
    <row r="89" spans="1:95" x14ac:dyDescent="0.25">
      <c r="A89" s="352" t="s">
        <v>252</v>
      </c>
      <c r="B89" s="353"/>
      <c r="C89" s="353"/>
      <c r="D89" s="353"/>
      <c r="E89" s="353"/>
      <c r="F89" s="353"/>
      <c r="G89" s="353"/>
      <c r="H89" s="353"/>
      <c r="I89" s="353"/>
      <c r="J89" s="353"/>
      <c r="K89" s="353"/>
      <c r="L89" s="353"/>
      <c r="M89" s="353"/>
      <c r="N89" s="353"/>
      <c r="O89" s="353"/>
      <c r="P89" s="353"/>
      <c r="Q89" s="353"/>
      <c r="R89" s="353"/>
      <c r="S89" s="353"/>
      <c r="T89" s="353"/>
      <c r="U89" s="353"/>
      <c r="V89" s="353"/>
      <c r="W89" s="353"/>
      <c r="X89" s="353"/>
      <c r="Y89" s="353"/>
      <c r="Z89" s="353"/>
      <c r="AA89" s="353"/>
      <c r="AB89" s="353"/>
      <c r="AC89" s="353"/>
      <c r="AD89" s="353"/>
      <c r="AE89" s="353"/>
      <c r="AF89" s="353"/>
      <c r="AG89" s="353"/>
      <c r="AH89" s="353"/>
      <c r="AI89" s="353"/>
      <c r="AJ89" s="353"/>
      <c r="AK89" s="358">
        <v>0</v>
      </c>
      <c r="AL89" s="359"/>
      <c r="AM89" s="262">
        <v>0</v>
      </c>
      <c r="AN89" s="262">
        <v>0</v>
      </c>
      <c r="AO89" s="262">
        <v>0</v>
      </c>
      <c r="AP89" s="262">
        <v>0</v>
      </c>
      <c r="AQ89" s="262">
        <v>0</v>
      </c>
      <c r="AR89" s="262">
        <v>0</v>
      </c>
      <c r="AS89" s="262">
        <v>0</v>
      </c>
      <c r="AT89" s="262">
        <v>0</v>
      </c>
      <c r="AU89" s="262">
        <v>0</v>
      </c>
      <c r="AV89" s="262">
        <v>0</v>
      </c>
      <c r="AW89" s="262">
        <v>0</v>
      </c>
      <c r="AX89" s="262">
        <v>0</v>
      </c>
      <c r="AY89" s="262">
        <v>0</v>
      </c>
      <c r="AZ89" s="262">
        <v>0</v>
      </c>
      <c r="BA89" s="262">
        <v>0</v>
      </c>
      <c r="BB89" s="262">
        <v>0</v>
      </c>
      <c r="BC89" s="262">
        <v>0</v>
      </c>
      <c r="BD89" s="262">
        <v>0</v>
      </c>
      <c r="BE89" s="262">
        <v>0</v>
      </c>
      <c r="BF89" s="262">
        <v>0</v>
      </c>
      <c r="BG89" s="262">
        <v>0</v>
      </c>
      <c r="BH89" s="262">
        <v>0</v>
      </c>
      <c r="BI89" s="262">
        <v>0</v>
      </c>
      <c r="BJ89" s="262">
        <v>0</v>
      </c>
      <c r="BK89" s="262">
        <v>0</v>
      </c>
      <c r="BL89" s="262">
        <v>0</v>
      </c>
      <c r="BM89" s="262">
        <v>0</v>
      </c>
      <c r="BN89" s="262">
        <v>0</v>
      </c>
      <c r="BO89" s="262">
        <v>0</v>
      </c>
      <c r="BP89" s="262">
        <v>0</v>
      </c>
      <c r="BQ89" s="262">
        <v>0</v>
      </c>
      <c r="BR89" s="262">
        <v>0</v>
      </c>
      <c r="BS89" s="262">
        <v>0</v>
      </c>
      <c r="BT89" s="262">
        <v>0</v>
      </c>
      <c r="BU89" s="262">
        <v>0</v>
      </c>
      <c r="BV89" s="262">
        <v>0</v>
      </c>
      <c r="BW89" s="262">
        <v>0</v>
      </c>
      <c r="BX89" s="262">
        <v>0</v>
      </c>
      <c r="BY89" s="262">
        <v>0</v>
      </c>
      <c r="BZ89" s="262">
        <v>0</v>
      </c>
      <c r="CA89" s="262">
        <v>0</v>
      </c>
      <c r="CB89" s="262">
        <v>0</v>
      </c>
      <c r="CC89" s="262">
        <v>0</v>
      </c>
      <c r="CD89" s="262">
        <v>0</v>
      </c>
      <c r="CE89" s="262">
        <v>0</v>
      </c>
      <c r="CF89" s="262">
        <v>0</v>
      </c>
      <c r="CG89" s="262">
        <v>0</v>
      </c>
      <c r="CH89" s="262">
        <v>0</v>
      </c>
      <c r="CI89" s="262">
        <v>0</v>
      </c>
      <c r="CJ89" s="262">
        <v>0</v>
      </c>
      <c r="CK89" s="262">
        <v>0</v>
      </c>
      <c r="CL89" s="262">
        <v>0</v>
      </c>
      <c r="CM89" s="262">
        <v>0</v>
      </c>
      <c r="CN89" s="262">
        <v>0</v>
      </c>
      <c r="CO89" s="262">
        <v>0</v>
      </c>
      <c r="CP89" s="262">
        <v>0</v>
      </c>
      <c r="CQ89" s="262">
        <v>0</v>
      </c>
    </row>
    <row r="90" spans="1:95" s="230" customFormat="1" ht="15" x14ac:dyDescent="0.25">
      <c r="A90" s="352" t="s">
        <v>251</v>
      </c>
      <c r="B90" s="353"/>
      <c r="C90" s="353"/>
      <c r="D90" s="353"/>
      <c r="E90" s="353"/>
      <c r="F90" s="353"/>
      <c r="G90" s="353"/>
      <c r="H90" s="353"/>
      <c r="I90" s="353"/>
      <c r="J90" s="353"/>
      <c r="K90" s="353"/>
      <c r="L90" s="353"/>
      <c r="M90" s="353"/>
      <c r="N90" s="353"/>
      <c r="O90" s="353"/>
      <c r="P90" s="353"/>
      <c r="Q90" s="353"/>
      <c r="R90" s="353"/>
      <c r="S90" s="353"/>
      <c r="T90" s="353"/>
      <c r="U90" s="353"/>
      <c r="V90" s="353"/>
      <c r="W90" s="353"/>
      <c r="X90" s="353"/>
      <c r="Y90" s="353"/>
      <c r="Z90" s="353"/>
      <c r="AA90" s="353"/>
      <c r="AB90" s="353"/>
      <c r="AC90" s="353"/>
      <c r="AD90" s="353"/>
      <c r="AE90" s="353"/>
      <c r="AF90" s="353"/>
      <c r="AG90" s="353"/>
      <c r="AH90" s="353"/>
      <c r="AI90" s="353"/>
      <c r="AJ90" s="353"/>
      <c r="AK90" s="354">
        <v>893443.21355225518</v>
      </c>
      <c r="AL90" s="355"/>
      <c r="AM90" s="261">
        <v>8944507.6076560318</v>
      </c>
      <c r="AN90" s="261">
        <v>9321105.7216171399</v>
      </c>
      <c r="AO90" s="261">
        <v>9712581.946935432</v>
      </c>
      <c r="AP90" s="261">
        <v>10119531.408065198</v>
      </c>
      <c r="AQ90" s="261">
        <v>10542573.034438893</v>
      </c>
      <c r="AR90" s="261">
        <v>10982350.512666276</v>
      </c>
      <c r="AS90" s="261">
        <v>11439533.276821498</v>
      </c>
      <c r="AT90" s="261">
        <v>11914817.538341664</v>
      </c>
      <c r="AU90" s="261">
        <v>12408927.357121378</v>
      </c>
      <c r="AV90" s="261">
        <v>12922615.755451018</v>
      </c>
      <c r="AW90" s="261">
        <v>13420400.815922067</v>
      </c>
      <c r="AX90" s="261">
        <v>13974176.526201215</v>
      </c>
      <c r="AY90" s="261">
        <v>14549917.451690271</v>
      </c>
      <c r="AZ90" s="261">
        <v>15148502.200997632</v>
      </c>
      <c r="BA90" s="261">
        <v>15770844.527076032</v>
      </c>
      <c r="BB90" s="261">
        <v>16417894.732996292</v>
      </c>
      <c r="BC90" s="261">
        <v>17090641.133952115</v>
      </c>
      <c r="BD90" s="261">
        <v>17790111.577744909</v>
      </c>
      <c r="BE90" s="261">
        <v>18517375.026088152</v>
      </c>
      <c r="BF90" s="261">
        <v>19273543.199163869</v>
      </c>
      <c r="BG90" s="261">
        <v>20006092.137280013</v>
      </c>
      <c r="BH90" s="261">
        <v>20821438.328400891</v>
      </c>
      <c r="BI90" s="261">
        <v>21669212.513965331</v>
      </c>
      <c r="BJ90" s="261">
        <v>22550711.813751094</v>
      </c>
      <c r="BK90" s="261">
        <v>23467285.232327033</v>
      </c>
      <c r="BL90" s="261">
        <v>24420335.734444741</v>
      </c>
      <c r="BM90" s="261">
        <v>25411322.403445899</v>
      </c>
      <c r="BN90" s="261">
        <v>26441762.686005838</v>
      </c>
      <c r="BO90" s="261">
        <v>27513234.726666935</v>
      </c>
      <c r="BP90" s="261">
        <v>28627379.795753188</v>
      </c>
      <c r="BQ90" s="261">
        <v>29785904.814401649</v>
      </c>
      <c r="BR90" s="261">
        <v>30990584.980594777</v>
      </c>
      <c r="BS90" s="261">
        <v>32243266.50023438</v>
      </c>
      <c r="BT90" s="261">
        <v>33545869.427458301</v>
      </c>
      <c r="BU90" s="261">
        <v>34900390.61856994</v>
      </c>
      <c r="BV90" s="261">
        <v>36308906.804124765</v>
      </c>
      <c r="BW90" s="261">
        <v>37773577.783900514</v>
      </c>
      <c r="BX90" s="261">
        <v>39296649.749666065</v>
      </c>
      <c r="BY90" s="261">
        <v>40880458.740860954</v>
      </c>
      <c r="BZ90" s="261">
        <v>42527434.238502376</v>
      </c>
      <c r="CA90" s="261">
        <v>44240102.902848214</v>
      </c>
      <c r="CB90" s="261">
        <v>46021092.460566618</v>
      </c>
      <c r="CC90" s="261">
        <v>47873135.747392491</v>
      </c>
      <c r="CD90" s="261">
        <v>49799074.912490129</v>
      </c>
      <c r="CE90" s="261">
        <v>51801865.790990427</v>
      </c>
      <c r="CF90" s="261">
        <v>53884582.451429516</v>
      </c>
      <c r="CG90" s="261">
        <v>56050421.925084844</v>
      </c>
      <c r="CH90" s="261">
        <v>58302709.124485165</v>
      </c>
      <c r="CI90" s="261">
        <v>60644901.95866023</v>
      </c>
      <c r="CJ90" s="261">
        <v>63080596.65300101</v>
      </c>
      <c r="CK90" s="261" t="s">
        <v>556</v>
      </c>
      <c r="CL90" s="261" t="s">
        <v>556</v>
      </c>
      <c r="CM90" s="261" t="s">
        <v>556</v>
      </c>
      <c r="CN90" s="261" t="s">
        <v>556</v>
      </c>
      <c r="CO90" s="261" t="s">
        <v>556</v>
      </c>
      <c r="CP90" s="261" t="s">
        <v>556</v>
      </c>
      <c r="CQ90" s="261" t="s">
        <v>556</v>
      </c>
    </row>
    <row r="91" spans="1:95" s="230" customFormat="1" ht="15" x14ac:dyDescent="0.25">
      <c r="A91" s="352" t="s">
        <v>535</v>
      </c>
      <c r="B91" s="353"/>
      <c r="C91" s="353"/>
      <c r="D91" s="353"/>
      <c r="E91" s="353"/>
      <c r="F91" s="353"/>
      <c r="G91" s="353"/>
      <c r="H91" s="353"/>
      <c r="I91" s="353"/>
      <c r="J91" s="353"/>
      <c r="K91" s="353"/>
      <c r="L91" s="353"/>
      <c r="M91" s="353"/>
      <c r="N91" s="353"/>
      <c r="O91" s="353"/>
      <c r="P91" s="353"/>
      <c r="Q91" s="353"/>
      <c r="R91" s="353"/>
      <c r="S91" s="353"/>
      <c r="T91" s="353"/>
      <c r="U91" s="353"/>
      <c r="V91" s="353"/>
      <c r="W91" s="353"/>
      <c r="X91" s="353"/>
      <c r="Y91" s="353"/>
      <c r="Z91" s="353"/>
      <c r="AA91" s="353"/>
      <c r="AB91" s="353"/>
      <c r="AC91" s="353"/>
      <c r="AD91" s="353"/>
      <c r="AE91" s="353"/>
      <c r="AF91" s="353"/>
      <c r="AG91" s="353"/>
      <c r="AH91" s="353"/>
      <c r="AI91" s="353"/>
      <c r="AJ91" s="353"/>
      <c r="AK91" s="354">
        <v>893443.21355225518</v>
      </c>
      <c r="AL91" s="355"/>
      <c r="AM91" s="261">
        <v>9837950.821208287</v>
      </c>
      <c r="AN91" s="261">
        <v>19159056.542825427</v>
      </c>
      <c r="AO91" s="261">
        <v>28871638.489760861</v>
      </c>
      <c r="AP91" s="261">
        <v>38991169.897826061</v>
      </c>
      <c r="AQ91" s="261">
        <v>49533742.932264954</v>
      </c>
      <c r="AR91" s="261">
        <v>60516093.444931231</v>
      </c>
      <c r="AS91" s="261">
        <v>71955626.721752733</v>
      </c>
      <c r="AT91" s="261">
        <v>83870444.260094404</v>
      </c>
      <c r="AU91" s="261">
        <v>96279371.617215782</v>
      </c>
      <c r="AV91" s="261">
        <v>109201987.37266681</v>
      </c>
      <c r="AW91" s="261">
        <v>122622388.18858887</v>
      </c>
      <c r="AX91" s="261">
        <v>136596564.71479008</v>
      </c>
      <c r="AY91" s="261">
        <v>151146482.16648036</v>
      </c>
      <c r="AZ91" s="261">
        <v>166294984.36747798</v>
      </c>
      <c r="BA91" s="261">
        <v>182065828.89455402</v>
      </c>
      <c r="BB91" s="261">
        <v>198483723.6275503</v>
      </c>
      <c r="BC91" s="261">
        <v>215574364.76150241</v>
      </c>
      <c r="BD91" s="261">
        <v>233364476.33924732</v>
      </c>
      <c r="BE91" s="261">
        <v>251881851.36533546</v>
      </c>
      <c r="BF91" s="261">
        <v>271155394.56449932</v>
      </c>
      <c r="BG91" s="261">
        <v>291161486.70177931</v>
      </c>
      <c r="BH91" s="261">
        <v>311982925.03018022</v>
      </c>
      <c r="BI91" s="261">
        <v>333652137.54414552</v>
      </c>
      <c r="BJ91" s="261">
        <v>356202849.35789663</v>
      </c>
      <c r="BK91" s="261">
        <v>379670134.59022367</v>
      </c>
      <c r="BL91" s="261">
        <v>404090470.32466841</v>
      </c>
      <c r="BM91" s="261">
        <v>429501792.72811431</v>
      </c>
      <c r="BN91" s="261">
        <v>455943555.41412014</v>
      </c>
      <c r="BO91" s="261">
        <v>483456790.14078707</v>
      </c>
      <c r="BP91" s="261">
        <v>512084169.93654025</v>
      </c>
      <c r="BQ91" s="261">
        <v>541870074.75094187</v>
      </c>
      <c r="BR91" s="261">
        <v>572860659.73153663</v>
      </c>
      <c r="BS91" s="261">
        <v>605103926.23177099</v>
      </c>
      <c r="BT91" s="261">
        <v>638649795.65922928</v>
      </c>
      <c r="BU91" s="261">
        <v>673550186.27779925</v>
      </c>
      <c r="BV91" s="261">
        <v>709859093.08192396</v>
      </c>
      <c r="BW91" s="261">
        <v>747632670.86582446</v>
      </c>
      <c r="BX91" s="261">
        <v>786929320.61549056</v>
      </c>
      <c r="BY91" s="261">
        <v>827809779.35635149</v>
      </c>
      <c r="BZ91" s="261">
        <v>870337213.59485388</v>
      </c>
      <c r="CA91" s="261">
        <v>914577316.49770212</v>
      </c>
      <c r="CB91" s="261">
        <v>960598408.95826876</v>
      </c>
      <c r="CC91" s="261">
        <v>1008471544.7056613</v>
      </c>
      <c r="CD91" s="261">
        <v>1058270619.6181514</v>
      </c>
      <c r="CE91" s="261">
        <v>1110072485.4091418</v>
      </c>
      <c r="CF91" s="261">
        <v>1163957067.8605714</v>
      </c>
      <c r="CG91" s="261">
        <v>1220007489.7856562</v>
      </c>
      <c r="CH91" s="261">
        <v>1278310198.9101415</v>
      </c>
      <c r="CI91" s="261">
        <v>1338955100.8688016</v>
      </c>
      <c r="CJ91" s="261">
        <v>1402035697.5218027</v>
      </c>
      <c r="CK91" s="261" t="s">
        <v>556</v>
      </c>
      <c r="CL91" s="261" t="s">
        <v>556</v>
      </c>
      <c r="CM91" s="261" t="s">
        <v>556</v>
      </c>
      <c r="CN91" s="261" t="s">
        <v>556</v>
      </c>
      <c r="CO91" s="261" t="s">
        <v>556</v>
      </c>
      <c r="CP91" s="261" t="s">
        <v>556</v>
      </c>
      <c r="CQ91" s="261" t="s">
        <v>556</v>
      </c>
    </row>
    <row r="92" spans="1:95" x14ac:dyDescent="0.25">
      <c r="A92" s="352" t="s">
        <v>250</v>
      </c>
      <c r="B92" s="353"/>
      <c r="C92" s="353"/>
      <c r="D92" s="353"/>
      <c r="E92" s="353"/>
      <c r="F92" s="353"/>
      <c r="G92" s="353"/>
      <c r="H92" s="353"/>
      <c r="I92" s="353"/>
      <c r="J92" s="353"/>
      <c r="K92" s="353"/>
      <c r="L92" s="353"/>
      <c r="M92" s="353"/>
      <c r="N92" s="353"/>
      <c r="O92" s="353"/>
      <c r="P92" s="353"/>
      <c r="Q92" s="353"/>
      <c r="R92" s="353"/>
      <c r="S92" s="353"/>
      <c r="T92" s="353"/>
      <c r="U92" s="353"/>
      <c r="V92" s="353"/>
      <c r="W92" s="353"/>
      <c r="X92" s="353"/>
      <c r="Y92" s="353"/>
      <c r="Z92" s="353"/>
      <c r="AA92" s="353"/>
      <c r="AB92" s="353"/>
      <c r="AC92" s="353"/>
      <c r="AD92" s="353"/>
      <c r="AE92" s="353"/>
      <c r="AF92" s="353"/>
      <c r="AG92" s="353"/>
      <c r="AH92" s="353"/>
      <c r="AI92" s="353"/>
      <c r="AJ92" s="353"/>
      <c r="AK92" s="356">
        <v>1</v>
      </c>
      <c r="AL92" s="357"/>
      <c r="AM92" s="272">
        <v>0.87742388347810829</v>
      </c>
      <c r="AN92" s="272">
        <v>0.76987267129780501</v>
      </c>
      <c r="AO92" s="272">
        <v>0.67550466903378525</v>
      </c>
      <c r="AP92" s="272">
        <v>0.59270393001121813</v>
      </c>
      <c r="AQ92" s="272">
        <v>0.52005258402317989</v>
      </c>
      <c r="AR92" s="272">
        <v>0.45630655788644375</v>
      </c>
      <c r="AS92" s="272">
        <v>0.40037427207725179</v>
      </c>
      <c r="AT92" s="272">
        <v>0.35129794865074299</v>
      </c>
      <c r="AU92" s="272">
        <v>0.30823721036302798</v>
      </c>
      <c r="AV92" s="272">
        <v>0.27045469014918666</v>
      </c>
      <c r="AW92" s="272">
        <v>0.23730340453556784</v>
      </c>
      <c r="AX92" s="272">
        <v>0.20821567477017444</v>
      </c>
      <c r="AY92" s="272">
        <v>0.18269340595786127</v>
      </c>
      <c r="AZ92" s="272">
        <v>0.16029955774138921</v>
      </c>
      <c r="BA92" s="272">
        <v>0.14065066047327299</v>
      </c>
      <c r="BB92" s="272">
        <v>0.12341024872622003</v>
      </c>
      <c r="BC92" s="272">
        <v>0.10828309969835925</v>
      </c>
      <c r="BD92" s="272">
        <v>9.5010177852381555E-2</v>
      </c>
      <c r="BE92" s="272">
        <v>8.3364199221182392E-2</v>
      </c>
      <c r="BF92" s="272">
        <v>7.3145739423692541E-2</v>
      </c>
      <c r="BG92" s="272">
        <v>6.4179818745014078E-2</v>
      </c>
      <c r="BH92" s="272">
        <v>5.6312905804171344E-2</v>
      </c>
      <c r="BI92" s="272">
        <v>4.9410288500632928E-2</v>
      </c>
      <c r="BJ92" s="272">
        <v>4.3353767219999062E-2</v>
      </c>
      <c r="BK92" s="272">
        <v>3.8039630797577488E-2</v>
      </c>
      <c r="BL92" s="272">
        <v>3.3376880580483895E-2</v>
      </c>
      <c r="BM92" s="272">
        <v>2.9285672177313236E-2</v>
      </c>
      <c r="BN92" s="272">
        <v>2.5695948212084964E-2</v>
      </c>
      <c r="BO92" s="272">
        <v>2.2546238669899948E-2</v>
      </c>
      <c r="BP92" s="272">
        <v>1.9782608291567912E-2</v>
      </c>
      <c r="BQ92" s="272">
        <v>1.7357732992513746E-2</v>
      </c>
      <c r="BR92" s="272">
        <v>1.5230089490667495E-2</v>
      </c>
      <c r="BS92" s="272">
        <v>1.3363244266620597E-2</v>
      </c>
      <c r="BT92" s="272">
        <v>1.172522968028481E-2</v>
      </c>
      <c r="BU92" s="272">
        <v>1.0287996560748278E-2</v>
      </c>
      <c r="BV92" s="272">
        <v>9.0269338955411751E-3</v>
      </c>
      <c r="BW92" s="272">
        <v>7.9204473945259056E-3</v>
      </c>
      <c r="BX92" s="272">
        <v>6.9495897117889853E-3</v>
      </c>
      <c r="BY92" s="272">
        <v>6.0977359934973998E-3</v>
      </c>
      <c r="BZ92" s="272">
        <v>5.35029919583873E-3</v>
      </c>
      <c r="CA92" s="272">
        <v>4.6944802981826184E-3</v>
      </c>
      <c r="CB92" s="272">
        <v>4.1190491341428614E-3</v>
      </c>
      <c r="CC92" s="272">
        <v>3.6141520875167688E-3</v>
      </c>
      <c r="CD92" s="272">
        <v>3.1711433601094752E-3</v>
      </c>
      <c r="CE92" s="272">
        <v>2.782436922093073E-3</v>
      </c>
      <c r="CF92" s="272">
        <v>2.4413766097157786E-3</v>
      </c>
      <c r="CG92" s="272">
        <v>2.1421221459294367E-3</v>
      </c>
      <c r="CH92" s="272">
        <v>1.8795491321658652E-3</v>
      </c>
      <c r="CI92" s="272">
        <v>1.6491612987328819E-3</v>
      </c>
      <c r="CJ92" s="272">
        <v>1.447013511216006E-3</v>
      </c>
      <c r="CK92" s="272" t="s">
        <v>556</v>
      </c>
      <c r="CL92" s="272" t="s">
        <v>556</v>
      </c>
      <c r="CM92" s="272" t="s">
        <v>556</v>
      </c>
      <c r="CN92" s="272" t="s">
        <v>556</v>
      </c>
      <c r="CO92" s="272" t="s">
        <v>556</v>
      </c>
      <c r="CP92" s="272" t="s">
        <v>556</v>
      </c>
      <c r="CQ92" s="272" t="s">
        <v>556</v>
      </c>
    </row>
    <row r="93" spans="1:95" s="230" customFormat="1" ht="14.25" x14ac:dyDescent="0.25">
      <c r="A93" s="339" t="s">
        <v>536</v>
      </c>
      <c r="B93" s="340"/>
      <c r="C93" s="340"/>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48">
        <v>893443.21355225518</v>
      </c>
      <c r="AL93" s="349"/>
      <c r="AM93" s="273">
        <v>7848124.6009090394</v>
      </c>
      <c r="AN93" s="273">
        <v>7176064.5613506418</v>
      </c>
      <c r="AO93" s="273">
        <v>6560894.4535281369</v>
      </c>
      <c r="AP93" s="273">
        <v>5997886.035432199</v>
      </c>
      <c r="AQ93" s="273">
        <v>5482692.348813043</v>
      </c>
      <c r="AR93" s="273">
        <v>5011318.5599371688</v>
      </c>
      <c r="AS93" s="273">
        <v>4580094.8086109059</v>
      </c>
      <c r="AT93" s="273">
        <v>4185650.9597673216</v>
      </c>
      <c r="AU93" s="273">
        <v>3824893.1521565551</v>
      </c>
      <c r="AV93" s="273">
        <v>3494982.0400575027</v>
      </c>
      <c r="AW93" s="273">
        <v>3184706.8038502187</v>
      </c>
      <c r="AX93" s="273">
        <v>2909642.5947605181</v>
      </c>
      <c r="AY93" s="273">
        <v>2658173.9756550211</v>
      </c>
      <c r="AZ93" s="273">
        <v>2428298.2032643813</v>
      </c>
      <c r="BA93" s="273">
        <v>2218179.6989545464</v>
      </c>
      <c r="BB93" s="273">
        <v>2026136.4725599701</v>
      </c>
      <c r="BC93" s="273">
        <v>1850627.5978166165</v>
      </c>
      <c r="BD93" s="273">
        <v>1690241.665015256</v>
      </c>
      <c r="BE93" s="273">
        <v>1543686.1407281603</v>
      </c>
      <c r="BF93" s="273">
        <v>1409777.5686173218</v>
      </c>
      <c r="BG93" s="273">
        <v>1283987.3671666826</v>
      </c>
      <c r="BH93" s="273">
        <v>1172515.6952946023</v>
      </c>
      <c r="BI93" s="273">
        <v>1070682.0418965523</v>
      </c>
      <c r="BJ93" s="273">
        <v>977658.31061864772</v>
      </c>
      <c r="BK93" s="273">
        <v>892686.86605916277</v>
      </c>
      <c r="BL93" s="273">
        <v>815074.62954388559</v>
      </c>
      <c r="BM93" s="273">
        <v>744187.6574993321</v>
      </c>
      <c r="BN93" s="273">
        <v>679446.16461584659</v>
      </c>
      <c r="BO93" s="273">
        <v>620319.95672841219</v>
      </c>
      <c r="BP93" s="273">
        <v>566324.24091333081</v>
      </c>
      <c r="BQ93" s="273">
        <v>517015.78270881349</v>
      </c>
      <c r="BR93" s="273">
        <v>471989.38262259442</v>
      </c>
      <c r="BS93" s="273">
        <v>430874.64619637706</v>
      </c>
      <c r="BT93" s="273">
        <v>393333.02386179287</v>
      </c>
      <c r="BU93" s="273">
        <v>359055.098652619</v>
      </c>
      <c r="BV93" s="273">
        <v>327758.10154019942</v>
      </c>
      <c r="BW93" s="273">
        <v>299183.63574041647</v>
      </c>
      <c r="BX93" s="273">
        <v>273095.59280805447</v>
      </c>
      <c r="BY93" s="273">
        <v>249278.24469483324</v>
      </c>
      <c r="BZ93" s="273">
        <v>227534.49720734372</v>
      </c>
      <c r="CA93" s="273">
        <v>207684.29146699261</v>
      </c>
      <c r="CB93" s="273">
        <v>189563.14105200549</v>
      </c>
      <c r="CC93" s="273">
        <v>173020.79349741223</v>
      </c>
      <c r="CD93" s="273">
        <v>157920.00574833743</v>
      </c>
      <c r="CE93" s="273">
        <v>144135.42401016186</v>
      </c>
      <c r="CF93" s="273">
        <v>131552.55922122134</v>
      </c>
      <c r="CG93" s="273">
        <v>120066.85009441309</v>
      </c>
      <c r="CH93" s="273">
        <v>109582.80633784496</v>
      </c>
      <c r="CI93" s="273">
        <v>100013.22527567239</v>
      </c>
      <c r="CJ93" s="273">
        <v>91278.475652459631</v>
      </c>
      <c r="CK93" s="273" t="s">
        <v>556</v>
      </c>
      <c r="CL93" s="273" t="s">
        <v>556</v>
      </c>
      <c r="CM93" s="273" t="s">
        <v>556</v>
      </c>
      <c r="CN93" s="273" t="s">
        <v>556</v>
      </c>
      <c r="CO93" s="273" t="s">
        <v>556</v>
      </c>
      <c r="CP93" s="273" t="s">
        <v>556</v>
      </c>
      <c r="CQ93" s="273" t="s">
        <v>556</v>
      </c>
    </row>
    <row r="94" spans="1:95" s="230" customFormat="1" ht="14.25" x14ac:dyDescent="0.25">
      <c r="A94" s="339" t="s">
        <v>537</v>
      </c>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0"/>
      <c r="AK94" s="348">
        <v>893443.21355225518</v>
      </c>
      <c r="AL94" s="349"/>
      <c r="AM94" s="273">
        <v>8741567.8144612946</v>
      </c>
      <c r="AN94" s="273">
        <v>15917632.375811936</v>
      </c>
      <c r="AO94" s="273">
        <v>22478526.829340074</v>
      </c>
      <c r="AP94" s="273">
        <v>28476412.864772275</v>
      </c>
      <c r="AQ94" s="273">
        <v>33959105.213585317</v>
      </c>
      <c r="AR94" s="273">
        <v>38970423.773522489</v>
      </c>
      <c r="AS94" s="273">
        <v>43550518.582133397</v>
      </c>
      <c r="AT94" s="273">
        <v>47736169.541900717</v>
      </c>
      <c r="AU94" s="273">
        <v>51561062.694057271</v>
      </c>
      <c r="AV94" s="273">
        <v>55056044.734114774</v>
      </c>
      <c r="AW94" s="273">
        <v>58240751.537964992</v>
      </c>
      <c r="AX94" s="273">
        <v>61150394.132725507</v>
      </c>
      <c r="AY94" s="273">
        <v>63808568.108380526</v>
      </c>
      <c r="AZ94" s="273">
        <v>66236866.311644904</v>
      </c>
      <c r="BA94" s="273">
        <v>68455046.010599449</v>
      </c>
      <c r="BB94" s="273">
        <v>70481182.483159423</v>
      </c>
      <c r="BC94" s="273">
        <v>72331810.080976039</v>
      </c>
      <c r="BD94" s="273">
        <v>74022051.74599129</v>
      </c>
      <c r="BE94" s="273">
        <v>75565737.88671945</v>
      </c>
      <c r="BF94" s="273">
        <v>76975515.455336779</v>
      </c>
      <c r="BG94" s="273">
        <v>78259502.822503462</v>
      </c>
      <c r="BH94" s="273">
        <v>79432018.517798066</v>
      </c>
      <c r="BI94" s="273">
        <v>80502700.559694618</v>
      </c>
      <c r="BJ94" s="273">
        <v>81480358.870313272</v>
      </c>
      <c r="BK94" s="273">
        <v>82373045.736372441</v>
      </c>
      <c r="BL94" s="273">
        <v>83188120.365916327</v>
      </c>
      <c r="BM94" s="273">
        <v>83932308.023415655</v>
      </c>
      <c r="BN94" s="273">
        <v>84611754.188031495</v>
      </c>
      <c r="BO94" s="273">
        <v>85232074.144759908</v>
      </c>
      <c r="BP94" s="273">
        <v>85798398.38567324</v>
      </c>
      <c r="BQ94" s="273">
        <v>86315414.168382049</v>
      </c>
      <c r="BR94" s="273">
        <v>86787403.551004648</v>
      </c>
      <c r="BS94" s="273">
        <v>87218278.197201028</v>
      </c>
      <c r="BT94" s="273">
        <v>87611611.221062824</v>
      </c>
      <c r="BU94" s="273">
        <v>87970666.31971544</v>
      </c>
      <c r="BV94" s="273">
        <v>88298424.421255633</v>
      </c>
      <c r="BW94" s="273">
        <v>88597608.056996047</v>
      </c>
      <c r="BX94" s="273">
        <v>88870703.6498041</v>
      </c>
      <c r="BY94" s="273">
        <v>89119981.894498929</v>
      </c>
      <c r="BZ94" s="273">
        <v>89347516.391706273</v>
      </c>
      <c r="CA94" s="273">
        <v>89555200.683173269</v>
      </c>
      <c r="CB94" s="273">
        <v>89744763.824225277</v>
      </c>
      <c r="CC94" s="273">
        <v>89917784.61772269</v>
      </c>
      <c r="CD94" s="273">
        <v>90075704.623471022</v>
      </c>
      <c r="CE94" s="273">
        <v>90219840.047481179</v>
      </c>
      <c r="CF94" s="273">
        <v>90351392.606702402</v>
      </c>
      <c r="CG94" s="273">
        <v>90471459.45679681</v>
      </c>
      <c r="CH94" s="273">
        <v>90581042.263134658</v>
      </c>
      <c r="CI94" s="273">
        <v>90681055.488410324</v>
      </c>
      <c r="CJ94" s="273">
        <v>90772333.96406278</v>
      </c>
      <c r="CK94" s="273">
        <v>90772333.96406278</v>
      </c>
      <c r="CL94" s="273">
        <v>90772333.96406278</v>
      </c>
      <c r="CM94" s="273">
        <v>90772333.96406278</v>
      </c>
      <c r="CN94" s="273">
        <v>90772333.96406278</v>
      </c>
      <c r="CO94" s="273">
        <v>90772333.96406278</v>
      </c>
      <c r="CP94" s="273">
        <v>90772333.96406278</v>
      </c>
      <c r="CQ94" s="273">
        <v>90772333.96406278</v>
      </c>
    </row>
    <row r="95" spans="1:95" s="230" customFormat="1" ht="14.25" x14ac:dyDescent="0.25">
      <c r="A95" s="339" t="s">
        <v>538</v>
      </c>
      <c r="B95" s="340"/>
      <c r="C95" s="340"/>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50">
        <v>0</v>
      </c>
      <c r="AL95" s="351"/>
      <c r="AM95" s="274">
        <v>0</v>
      </c>
      <c r="AN95" s="274">
        <v>0</v>
      </c>
      <c r="AO95" s="274">
        <v>0</v>
      </c>
      <c r="AP95" s="274">
        <v>0</v>
      </c>
      <c r="AQ95" s="274">
        <v>0</v>
      </c>
      <c r="AR95" s="274">
        <v>0</v>
      </c>
      <c r="AS95" s="274">
        <v>0</v>
      </c>
      <c r="AT95" s="274">
        <v>0</v>
      </c>
      <c r="AU95" s="274">
        <v>0</v>
      </c>
      <c r="AV95" s="274">
        <v>0</v>
      </c>
      <c r="AW95" s="274">
        <v>0</v>
      </c>
      <c r="AX95" s="274">
        <v>0</v>
      </c>
      <c r="AY95" s="274">
        <v>0</v>
      </c>
      <c r="AZ95" s="274">
        <v>0</v>
      </c>
      <c r="BA95" s="274">
        <v>0</v>
      </c>
      <c r="BB95" s="274">
        <v>0</v>
      </c>
      <c r="BC95" s="274">
        <v>0</v>
      </c>
      <c r="BD95" s="274">
        <v>0</v>
      </c>
      <c r="BE95" s="274">
        <v>0</v>
      </c>
      <c r="BF95" s="274">
        <v>0</v>
      </c>
      <c r="BG95" s="274">
        <v>0</v>
      </c>
      <c r="BH95" s="274">
        <v>0</v>
      </c>
      <c r="BI95" s="274">
        <v>0</v>
      </c>
      <c r="BJ95" s="274">
        <v>0</v>
      </c>
      <c r="BK95" s="274">
        <v>0</v>
      </c>
      <c r="BL95" s="274">
        <v>0</v>
      </c>
      <c r="BM95" s="274">
        <v>0</v>
      </c>
      <c r="BN95" s="274">
        <v>0</v>
      </c>
      <c r="BO95" s="274">
        <v>0</v>
      </c>
      <c r="BP95" s="274">
        <v>0</v>
      </c>
      <c r="BQ95" s="274">
        <v>0</v>
      </c>
      <c r="BR95" s="274">
        <v>0</v>
      </c>
      <c r="BS95" s="274">
        <v>0</v>
      </c>
      <c r="BT95" s="274">
        <v>0</v>
      </c>
      <c r="BU95" s="274">
        <v>0</v>
      </c>
      <c r="BV95" s="274">
        <v>0</v>
      </c>
      <c r="BW95" s="274">
        <v>0</v>
      </c>
      <c r="BX95" s="274">
        <v>0</v>
      </c>
      <c r="BY95" s="274">
        <v>0</v>
      </c>
      <c r="BZ95" s="274">
        <v>0</v>
      </c>
      <c r="CA95" s="274">
        <v>0</v>
      </c>
      <c r="CB95" s="274">
        <v>0</v>
      </c>
      <c r="CC95" s="274">
        <v>0</v>
      </c>
      <c r="CD95" s="274">
        <v>0</v>
      </c>
      <c r="CE95" s="274">
        <v>0</v>
      </c>
      <c r="CF95" s="274">
        <v>0</v>
      </c>
      <c r="CG95" s="274">
        <v>0</v>
      </c>
      <c r="CH95" s="274">
        <v>0</v>
      </c>
      <c r="CI95" s="274">
        <v>0</v>
      </c>
      <c r="CJ95" s="274">
        <v>0</v>
      </c>
      <c r="CK95" s="274" t="s">
        <v>556</v>
      </c>
      <c r="CL95" s="274" t="s">
        <v>556</v>
      </c>
      <c r="CM95" s="274" t="s">
        <v>556</v>
      </c>
      <c r="CN95" s="274" t="s">
        <v>556</v>
      </c>
      <c r="CO95" s="274" t="s">
        <v>556</v>
      </c>
      <c r="CP95" s="274" t="s">
        <v>556</v>
      </c>
      <c r="CQ95" s="274" t="s">
        <v>556</v>
      </c>
    </row>
    <row r="96" spans="1:95" s="230" customFormat="1" ht="14.25" x14ac:dyDescent="0.25">
      <c r="A96" s="339" t="s">
        <v>539</v>
      </c>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1">
        <v>0</v>
      </c>
      <c r="AL96" s="342"/>
      <c r="AM96" s="275">
        <v>0</v>
      </c>
      <c r="AN96" s="275">
        <v>0</v>
      </c>
      <c r="AO96" s="275">
        <v>0</v>
      </c>
      <c r="AP96" s="275">
        <v>0</v>
      </c>
      <c r="AQ96" s="275">
        <v>0</v>
      </c>
      <c r="AR96" s="275">
        <v>0</v>
      </c>
      <c r="AS96" s="275">
        <v>0</v>
      </c>
      <c r="AT96" s="275">
        <v>0</v>
      </c>
      <c r="AU96" s="275">
        <v>0</v>
      </c>
      <c r="AV96" s="275">
        <v>0</v>
      </c>
      <c r="AW96" s="275">
        <v>0</v>
      </c>
      <c r="AX96" s="275">
        <v>0</v>
      </c>
      <c r="AY96" s="275">
        <v>0</v>
      </c>
      <c r="AZ96" s="275">
        <v>0</v>
      </c>
      <c r="BA96" s="275">
        <v>0</v>
      </c>
      <c r="BB96" s="275">
        <v>0</v>
      </c>
      <c r="BC96" s="275">
        <v>0</v>
      </c>
      <c r="BD96" s="275">
        <v>0</v>
      </c>
      <c r="BE96" s="275">
        <v>0</v>
      </c>
      <c r="BF96" s="275">
        <v>0</v>
      </c>
      <c r="BG96" s="275">
        <v>0</v>
      </c>
      <c r="BH96" s="275">
        <v>0</v>
      </c>
      <c r="BI96" s="275">
        <v>0</v>
      </c>
      <c r="BJ96" s="275">
        <v>0</v>
      </c>
      <c r="BK96" s="275">
        <v>0</v>
      </c>
      <c r="BL96" s="275">
        <v>0</v>
      </c>
      <c r="BM96" s="275">
        <v>0</v>
      </c>
      <c r="BN96" s="275">
        <v>0</v>
      </c>
      <c r="BO96" s="275">
        <v>0</v>
      </c>
      <c r="BP96" s="275">
        <v>0</v>
      </c>
      <c r="BQ96" s="275">
        <v>0</v>
      </c>
      <c r="BR96" s="275">
        <v>0</v>
      </c>
      <c r="BS96" s="275">
        <v>0</v>
      </c>
      <c r="BT96" s="275">
        <v>0</v>
      </c>
      <c r="BU96" s="275">
        <v>0</v>
      </c>
      <c r="BV96" s="275">
        <v>0</v>
      </c>
      <c r="BW96" s="275">
        <v>0</v>
      </c>
      <c r="BX96" s="275">
        <v>0</v>
      </c>
      <c r="BY96" s="275">
        <v>0</v>
      </c>
      <c r="BZ96" s="275">
        <v>0</v>
      </c>
      <c r="CA96" s="275">
        <v>0</v>
      </c>
      <c r="CB96" s="275">
        <v>0</v>
      </c>
      <c r="CC96" s="275">
        <v>0</v>
      </c>
      <c r="CD96" s="275">
        <v>0</v>
      </c>
      <c r="CE96" s="275">
        <v>0</v>
      </c>
      <c r="CF96" s="275">
        <v>0</v>
      </c>
      <c r="CG96" s="275">
        <v>0</v>
      </c>
      <c r="CH96" s="275">
        <v>0</v>
      </c>
      <c r="CI96" s="275">
        <v>0</v>
      </c>
      <c r="CJ96" s="275">
        <v>0</v>
      </c>
      <c r="CK96" s="275" t="s">
        <v>556</v>
      </c>
      <c r="CL96" s="275" t="s">
        <v>556</v>
      </c>
      <c r="CM96" s="275" t="s">
        <v>556</v>
      </c>
      <c r="CN96" s="275" t="s">
        <v>556</v>
      </c>
      <c r="CO96" s="275" t="s">
        <v>556</v>
      </c>
      <c r="CP96" s="275" t="s">
        <v>556</v>
      </c>
      <c r="CQ96" s="275" t="s">
        <v>556</v>
      </c>
    </row>
    <row r="97" spans="1:95" s="230" customFormat="1" ht="15" thickBot="1" x14ac:dyDescent="0.3">
      <c r="A97" s="343" t="s">
        <v>540</v>
      </c>
      <c r="B97" s="344"/>
      <c r="C97" s="344"/>
      <c r="D97" s="344"/>
      <c r="E97" s="344"/>
      <c r="F97" s="344"/>
      <c r="G97" s="344"/>
      <c r="H97" s="344"/>
      <c r="I97" s="344"/>
      <c r="J97" s="344"/>
      <c r="K97" s="344"/>
      <c r="L97" s="344"/>
      <c r="M97" s="344"/>
      <c r="N97" s="344"/>
      <c r="O97" s="344"/>
      <c r="P97" s="344"/>
      <c r="Q97" s="344"/>
      <c r="R97" s="344"/>
      <c r="S97" s="344"/>
      <c r="T97" s="344"/>
      <c r="U97" s="344"/>
      <c r="V97" s="344"/>
      <c r="W97" s="344"/>
      <c r="X97" s="344"/>
      <c r="Y97" s="344"/>
      <c r="Z97" s="344"/>
      <c r="AA97" s="344"/>
      <c r="AB97" s="344"/>
      <c r="AC97" s="344"/>
      <c r="AD97" s="344"/>
      <c r="AE97" s="344"/>
      <c r="AF97" s="344"/>
      <c r="AG97" s="344"/>
      <c r="AH97" s="344"/>
      <c r="AI97" s="344"/>
      <c r="AJ97" s="344"/>
      <c r="AK97" s="345">
        <v>0</v>
      </c>
      <c r="AL97" s="346"/>
      <c r="AM97" s="276">
        <v>0</v>
      </c>
      <c r="AN97" s="276">
        <v>0</v>
      </c>
      <c r="AO97" s="276">
        <v>0</v>
      </c>
      <c r="AP97" s="276">
        <v>0</v>
      </c>
      <c r="AQ97" s="276">
        <v>0</v>
      </c>
      <c r="AR97" s="276">
        <v>0</v>
      </c>
      <c r="AS97" s="276">
        <v>0</v>
      </c>
      <c r="AT97" s="276">
        <v>0</v>
      </c>
      <c r="AU97" s="276">
        <v>0</v>
      </c>
      <c r="AV97" s="276">
        <v>0</v>
      </c>
      <c r="AW97" s="276">
        <v>0</v>
      </c>
      <c r="AX97" s="276">
        <v>0</v>
      </c>
      <c r="AY97" s="276">
        <v>0</v>
      </c>
      <c r="AZ97" s="276">
        <v>0</v>
      </c>
      <c r="BA97" s="276">
        <v>0</v>
      </c>
      <c r="BB97" s="276">
        <v>0</v>
      </c>
      <c r="BC97" s="276">
        <v>0</v>
      </c>
      <c r="BD97" s="276">
        <v>0</v>
      </c>
      <c r="BE97" s="276">
        <v>0</v>
      </c>
      <c r="BF97" s="276">
        <v>0</v>
      </c>
      <c r="BG97" s="276">
        <v>0</v>
      </c>
      <c r="BH97" s="276">
        <v>0</v>
      </c>
      <c r="BI97" s="276">
        <v>0</v>
      </c>
      <c r="BJ97" s="276">
        <v>0</v>
      </c>
      <c r="BK97" s="276">
        <v>0</v>
      </c>
      <c r="BL97" s="276">
        <v>0</v>
      </c>
      <c r="BM97" s="276">
        <v>0</v>
      </c>
      <c r="BN97" s="276">
        <v>0</v>
      </c>
      <c r="BO97" s="276">
        <v>0</v>
      </c>
      <c r="BP97" s="276">
        <v>0</v>
      </c>
      <c r="BQ97" s="276">
        <v>0</v>
      </c>
      <c r="BR97" s="276">
        <v>0</v>
      </c>
      <c r="BS97" s="276">
        <v>0</v>
      </c>
      <c r="BT97" s="276">
        <v>0</v>
      </c>
      <c r="BU97" s="276">
        <v>0</v>
      </c>
      <c r="BV97" s="276">
        <v>0</v>
      </c>
      <c r="BW97" s="276">
        <v>0</v>
      </c>
      <c r="BX97" s="276">
        <v>0</v>
      </c>
      <c r="BY97" s="276">
        <v>0</v>
      </c>
      <c r="BZ97" s="276">
        <v>0</v>
      </c>
      <c r="CA97" s="276">
        <v>0</v>
      </c>
      <c r="CB97" s="276">
        <v>0</v>
      </c>
      <c r="CC97" s="276">
        <v>0</v>
      </c>
      <c r="CD97" s="276">
        <v>0</v>
      </c>
      <c r="CE97" s="276">
        <v>0</v>
      </c>
      <c r="CF97" s="276">
        <v>0</v>
      </c>
      <c r="CG97" s="276">
        <v>0</v>
      </c>
      <c r="CH97" s="276">
        <v>0</v>
      </c>
      <c r="CI97" s="276">
        <v>0</v>
      </c>
      <c r="CJ97" s="276">
        <v>0</v>
      </c>
      <c r="CK97" s="276" t="s">
        <v>556</v>
      </c>
      <c r="CL97" s="276" t="s">
        <v>556</v>
      </c>
      <c r="CM97" s="276" t="s">
        <v>556</v>
      </c>
      <c r="CN97" s="276" t="s">
        <v>556</v>
      </c>
      <c r="CO97" s="276" t="s">
        <v>556</v>
      </c>
      <c r="CP97" s="276" t="s">
        <v>556</v>
      </c>
      <c r="CQ97" s="276" t="s">
        <v>556</v>
      </c>
    </row>
    <row r="98" spans="1:95" x14ac:dyDescent="0.25">
      <c r="AM98" s="267"/>
      <c r="AN98" s="267"/>
      <c r="AO98" s="267"/>
      <c r="AP98" s="267"/>
      <c r="AQ98" s="267"/>
      <c r="AR98" s="267"/>
      <c r="AS98" s="267"/>
      <c r="AT98" s="267"/>
    </row>
    <row r="99" spans="1:95" x14ac:dyDescent="0.25">
      <c r="A99" s="347"/>
      <c r="B99" s="347"/>
      <c r="C99" s="347"/>
      <c r="D99" s="347"/>
      <c r="E99" s="347"/>
      <c r="F99" s="347"/>
      <c r="G99" s="347"/>
      <c r="H99" s="347"/>
      <c r="I99" s="347"/>
      <c r="J99" s="347"/>
      <c r="K99" s="347"/>
      <c r="L99" s="347"/>
      <c r="M99" s="347"/>
      <c r="N99" s="347"/>
      <c r="O99" s="347"/>
      <c r="P99" s="347"/>
      <c r="Q99" s="347"/>
      <c r="R99" s="347"/>
      <c r="S99" s="347"/>
      <c r="T99" s="347"/>
      <c r="U99" s="347"/>
      <c r="V99" s="347"/>
      <c r="W99" s="347"/>
      <c r="X99" s="347"/>
      <c r="Y99" s="347"/>
      <c r="Z99" s="347"/>
      <c r="AA99" s="347"/>
      <c r="AB99" s="347"/>
      <c r="AC99" s="347"/>
      <c r="AD99" s="347"/>
      <c r="AE99" s="347"/>
      <c r="AF99" s="347"/>
      <c r="AG99" s="347"/>
      <c r="AH99" s="347"/>
      <c r="AI99" s="347"/>
      <c r="AJ99" s="347"/>
      <c r="AK99" s="347"/>
      <c r="AL99" s="347"/>
      <c r="AM99" s="347"/>
      <c r="AN99" s="347"/>
      <c r="AO99" s="347"/>
      <c r="AP99" s="347"/>
      <c r="AQ99" s="347"/>
      <c r="AR99" s="347"/>
      <c r="AS99" s="347"/>
      <c r="AT99" s="347"/>
      <c r="AU99" s="347"/>
    </row>
    <row r="101" spans="1:95" x14ac:dyDescent="0.25">
      <c r="AM101" s="267"/>
    </row>
    <row r="103" spans="1:95" x14ac:dyDescent="0.25">
      <c r="AM103" s="229" t="s">
        <v>465</v>
      </c>
      <c r="CJ103" s="268"/>
      <c r="CK103" s="268"/>
      <c r="CL103" s="268"/>
      <c r="CM103" s="268"/>
      <c r="CN103" s="268"/>
      <c r="CO103" s="268"/>
      <c r="CP103" s="268"/>
      <c r="CQ103" s="268"/>
    </row>
    <row r="104" spans="1:95" ht="27.75" x14ac:dyDescent="0.25">
      <c r="AL104" s="232"/>
    </row>
    <row r="105" spans="1:95" ht="27.75" x14ac:dyDescent="0.25">
      <c r="AL105" s="232"/>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9" zoomScaleSheetLayoutView="69" workbookViewId="0">
      <selection activeCell="J46" sqref="J46"/>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318" t="str">
        <f>'3.2 паспорт Техсостояние ЛЭП'!E12</f>
        <v>O_NS2000.KL.0005</v>
      </c>
      <c r="B12" s="318"/>
      <c r="C12" s="318"/>
      <c r="D12" s="318"/>
      <c r="E12" s="318"/>
      <c r="F12" s="318"/>
      <c r="G12" s="318"/>
      <c r="H12" s="318"/>
      <c r="I12" s="318"/>
      <c r="J12" s="318"/>
      <c r="K12" s="318"/>
      <c r="L12" s="318"/>
    </row>
    <row r="13" spans="1:44" x14ac:dyDescent="0.25">
      <c r="A13" s="290" t="s">
        <v>7</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x14ac:dyDescent="0.25">
      <c r="A15" s="318"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18"/>
      <c r="C15" s="318"/>
      <c r="D15" s="318"/>
      <c r="E15" s="318"/>
      <c r="F15" s="318"/>
      <c r="G15" s="318"/>
      <c r="H15" s="318"/>
      <c r="I15" s="318"/>
      <c r="J15" s="318"/>
      <c r="K15" s="318"/>
      <c r="L15" s="318"/>
    </row>
    <row r="16" spans="1:44" x14ac:dyDescent="0.25">
      <c r="A16" s="449" t="s">
        <v>6</v>
      </c>
      <c r="B16" s="449"/>
      <c r="C16" s="449"/>
      <c r="D16" s="449"/>
      <c r="E16" s="449"/>
      <c r="F16" s="449"/>
      <c r="G16" s="449"/>
      <c r="H16" s="449"/>
      <c r="I16" s="449"/>
      <c r="J16" s="449"/>
      <c r="K16" s="449"/>
      <c r="L16" s="449"/>
    </row>
    <row r="17" spans="1:12" ht="15.75" customHeight="1" x14ac:dyDescent="0.25">
      <c r="L17" s="86"/>
    </row>
    <row r="18" spans="1:12" x14ac:dyDescent="0.25">
      <c r="K18" s="85"/>
    </row>
    <row r="19" spans="1:12" ht="15.75" customHeight="1" x14ac:dyDescent="0.25">
      <c r="A19" s="448" t="s">
        <v>419</v>
      </c>
      <c r="B19" s="448"/>
      <c r="C19" s="448"/>
      <c r="D19" s="448"/>
      <c r="E19" s="448"/>
      <c r="F19" s="448"/>
      <c r="G19" s="448"/>
      <c r="H19" s="448"/>
      <c r="I19" s="448"/>
      <c r="J19" s="448"/>
      <c r="K19" s="448"/>
      <c r="L19" s="448"/>
    </row>
    <row r="20" spans="1:12" x14ac:dyDescent="0.25">
      <c r="A20" s="68"/>
      <c r="B20" s="68"/>
      <c r="C20" s="84"/>
      <c r="D20" s="84"/>
      <c r="E20" s="84"/>
      <c r="F20" s="84"/>
      <c r="G20" s="84"/>
      <c r="H20" s="84"/>
      <c r="I20" s="84"/>
      <c r="J20" s="84"/>
      <c r="K20" s="84"/>
      <c r="L20" s="84"/>
    </row>
    <row r="21" spans="1:12" ht="28.5" customHeight="1" x14ac:dyDescent="0.25">
      <c r="A21" s="438" t="s">
        <v>220</v>
      </c>
      <c r="B21" s="438" t="s">
        <v>219</v>
      </c>
      <c r="C21" s="444" t="s">
        <v>353</v>
      </c>
      <c r="D21" s="444"/>
      <c r="E21" s="444"/>
      <c r="F21" s="444"/>
      <c r="G21" s="444"/>
      <c r="H21" s="444"/>
      <c r="I21" s="439" t="s">
        <v>218</v>
      </c>
      <c r="J21" s="441" t="s">
        <v>355</v>
      </c>
      <c r="K21" s="438" t="s">
        <v>217</v>
      </c>
      <c r="L21" s="440" t="s">
        <v>354</v>
      </c>
    </row>
    <row r="22" spans="1:12" ht="58.5" customHeight="1" x14ac:dyDescent="0.25">
      <c r="A22" s="438"/>
      <c r="B22" s="438"/>
      <c r="C22" s="445" t="s">
        <v>2</v>
      </c>
      <c r="D22" s="445"/>
      <c r="E22" s="135"/>
      <c r="F22" s="136"/>
      <c r="G22" s="446" t="s">
        <v>1</v>
      </c>
      <c r="H22" s="447"/>
      <c r="I22" s="439"/>
      <c r="J22" s="442"/>
      <c r="K22" s="438"/>
      <c r="L22" s="440"/>
    </row>
    <row r="23" spans="1:12" ht="47.25" x14ac:dyDescent="0.25">
      <c r="A23" s="438"/>
      <c r="B23" s="438"/>
      <c r="C23" s="83" t="s">
        <v>216</v>
      </c>
      <c r="D23" s="83" t="s">
        <v>215</v>
      </c>
      <c r="E23" s="83" t="s">
        <v>216</v>
      </c>
      <c r="F23" s="83" t="s">
        <v>215</v>
      </c>
      <c r="G23" s="83" t="s">
        <v>216</v>
      </c>
      <c r="H23" s="83" t="s">
        <v>215</v>
      </c>
      <c r="I23" s="439"/>
      <c r="J23" s="443"/>
      <c r="K23" s="438"/>
      <c r="L23" s="440"/>
    </row>
    <row r="24" spans="1:12" x14ac:dyDescent="0.25">
      <c r="A24" s="70">
        <v>1</v>
      </c>
      <c r="B24" s="70">
        <v>2</v>
      </c>
      <c r="C24" s="83">
        <v>3</v>
      </c>
      <c r="D24" s="83">
        <v>4</v>
      </c>
      <c r="E24" s="83">
        <v>5</v>
      </c>
      <c r="F24" s="83">
        <v>6</v>
      </c>
      <c r="G24" s="83">
        <v>7</v>
      </c>
      <c r="H24" s="83">
        <v>8</v>
      </c>
      <c r="I24" s="83">
        <v>9</v>
      </c>
      <c r="J24" s="83">
        <v>10</v>
      </c>
      <c r="K24" s="83">
        <v>11</v>
      </c>
      <c r="L24" s="83">
        <v>12</v>
      </c>
    </row>
    <row r="25" spans="1:12" x14ac:dyDescent="0.25">
      <c r="A25" s="77">
        <v>1</v>
      </c>
      <c r="B25" s="78" t="s">
        <v>214</v>
      </c>
      <c r="C25" s="81"/>
      <c r="D25" s="81"/>
      <c r="E25" s="81"/>
      <c r="F25" s="81"/>
      <c r="G25" s="168"/>
      <c r="H25" s="168"/>
      <c r="I25" s="81"/>
      <c r="J25" s="81"/>
      <c r="K25" s="74"/>
      <c r="L25" s="94"/>
    </row>
    <row r="26" spans="1:12" ht="21.75" customHeight="1" x14ac:dyDescent="0.25">
      <c r="A26" s="77" t="s">
        <v>213</v>
      </c>
      <c r="B26" s="82" t="s">
        <v>360</v>
      </c>
      <c r="C26" s="169" t="s">
        <v>467</v>
      </c>
      <c r="D26" s="169" t="s">
        <v>467</v>
      </c>
      <c r="E26" s="169" t="s">
        <v>456</v>
      </c>
      <c r="F26" s="169" t="s">
        <v>456</v>
      </c>
      <c r="G26" s="222">
        <v>45387</v>
      </c>
      <c r="H26" s="222">
        <v>45467</v>
      </c>
      <c r="I26" s="81"/>
      <c r="J26" s="81"/>
      <c r="K26" s="74"/>
      <c r="L26" s="74"/>
    </row>
    <row r="27" spans="1:12" s="69" customFormat="1" ht="39" customHeight="1" x14ac:dyDescent="0.25">
      <c r="A27" s="77" t="s">
        <v>212</v>
      </c>
      <c r="B27" s="82" t="s">
        <v>362</v>
      </c>
      <c r="C27" s="169" t="s">
        <v>467</v>
      </c>
      <c r="D27" s="169" t="s">
        <v>467</v>
      </c>
      <c r="E27" s="169" t="s">
        <v>456</v>
      </c>
      <c r="F27" s="169" t="s">
        <v>456</v>
      </c>
      <c r="G27" s="169" t="s">
        <v>456</v>
      </c>
      <c r="H27" s="169" t="s">
        <v>456</v>
      </c>
      <c r="I27" s="81"/>
      <c r="J27" s="81"/>
      <c r="K27" s="74"/>
      <c r="L27" s="74"/>
    </row>
    <row r="28" spans="1:12" s="69" customFormat="1" ht="70.5" customHeight="1" x14ac:dyDescent="0.25">
      <c r="A28" s="77" t="s">
        <v>361</v>
      </c>
      <c r="B28" s="82" t="s">
        <v>366</v>
      </c>
      <c r="C28" s="169" t="s">
        <v>467</v>
      </c>
      <c r="D28" s="169" t="s">
        <v>467</v>
      </c>
      <c r="E28" s="169" t="s">
        <v>456</v>
      </c>
      <c r="F28" s="169" t="s">
        <v>456</v>
      </c>
      <c r="G28" s="170" t="s">
        <v>456</v>
      </c>
      <c r="H28" s="169" t="s">
        <v>456</v>
      </c>
      <c r="I28" s="81"/>
      <c r="J28" s="81"/>
      <c r="K28" s="74"/>
      <c r="L28" s="74"/>
    </row>
    <row r="29" spans="1:12" s="69" customFormat="1" ht="54" customHeight="1" x14ac:dyDescent="0.25">
      <c r="A29" s="77" t="s">
        <v>211</v>
      </c>
      <c r="B29" s="82" t="s">
        <v>365</v>
      </c>
      <c r="C29" s="169" t="s">
        <v>467</v>
      </c>
      <c r="D29" s="169" t="s">
        <v>467</v>
      </c>
      <c r="E29" s="169" t="s">
        <v>456</v>
      </c>
      <c r="F29" s="169" t="s">
        <v>456</v>
      </c>
      <c r="G29" s="170" t="s">
        <v>456</v>
      </c>
      <c r="H29" s="169" t="s">
        <v>456</v>
      </c>
      <c r="I29" s="81"/>
      <c r="J29" s="81"/>
      <c r="K29" s="74"/>
      <c r="L29" s="74"/>
    </row>
    <row r="30" spans="1:12" s="69" customFormat="1" ht="42" customHeight="1" x14ac:dyDescent="0.25">
      <c r="A30" s="77" t="s">
        <v>210</v>
      </c>
      <c r="B30" s="82" t="s">
        <v>367</v>
      </c>
      <c r="C30" s="169" t="s">
        <v>467</v>
      </c>
      <c r="D30" s="169" t="s">
        <v>467</v>
      </c>
      <c r="E30" s="169" t="s">
        <v>456</v>
      </c>
      <c r="F30" s="169" t="s">
        <v>456</v>
      </c>
      <c r="G30" s="170">
        <v>45839</v>
      </c>
      <c r="H30" s="169">
        <v>45899</v>
      </c>
      <c r="I30" s="81"/>
      <c r="J30" s="81"/>
      <c r="K30" s="74"/>
      <c r="L30" s="74"/>
    </row>
    <row r="31" spans="1:12" s="69" customFormat="1" ht="37.5" customHeight="1" x14ac:dyDescent="0.25">
      <c r="A31" s="77" t="s">
        <v>209</v>
      </c>
      <c r="B31" s="76" t="s">
        <v>363</v>
      </c>
      <c r="C31" s="169" t="s">
        <v>467</v>
      </c>
      <c r="D31" s="169" t="s">
        <v>467</v>
      </c>
      <c r="E31" s="169"/>
      <c r="F31" s="169"/>
      <c r="G31" s="169">
        <v>45757</v>
      </c>
      <c r="H31" s="169">
        <v>45777</v>
      </c>
      <c r="I31" s="81"/>
      <c r="J31" s="81"/>
      <c r="K31" s="74"/>
      <c r="L31" s="74"/>
    </row>
    <row r="32" spans="1:12" s="69" customFormat="1" ht="31.5" x14ac:dyDescent="0.25">
      <c r="A32" s="77" t="s">
        <v>207</v>
      </c>
      <c r="B32" s="76" t="s">
        <v>368</v>
      </c>
      <c r="C32" s="169" t="s">
        <v>467</v>
      </c>
      <c r="D32" s="169" t="s">
        <v>467</v>
      </c>
      <c r="E32" s="169"/>
      <c r="F32" s="169"/>
      <c r="G32" s="169">
        <v>45931</v>
      </c>
      <c r="H32" s="169">
        <v>45960</v>
      </c>
      <c r="I32" s="81"/>
      <c r="J32" s="81"/>
      <c r="K32" s="74"/>
      <c r="L32" s="74"/>
    </row>
    <row r="33" spans="1:12" s="69" customFormat="1" ht="37.5" customHeight="1" x14ac:dyDescent="0.25">
      <c r="A33" s="77" t="s">
        <v>379</v>
      </c>
      <c r="B33" s="76" t="s">
        <v>296</v>
      </c>
      <c r="C33" s="169" t="s">
        <v>467</v>
      </c>
      <c r="D33" s="169" t="s">
        <v>467</v>
      </c>
      <c r="E33" s="169"/>
      <c r="F33" s="169"/>
      <c r="G33" s="170" t="s">
        <v>456</v>
      </c>
      <c r="H33" s="170" t="s">
        <v>456</v>
      </c>
      <c r="I33" s="81"/>
      <c r="J33" s="81"/>
      <c r="K33" s="74"/>
      <c r="L33" s="74"/>
    </row>
    <row r="34" spans="1:12" s="69" customFormat="1" ht="47.25" customHeight="1" x14ac:dyDescent="0.25">
      <c r="A34" s="77" t="s">
        <v>380</v>
      </c>
      <c r="B34" s="76" t="s">
        <v>372</v>
      </c>
      <c r="C34" s="169" t="s">
        <v>467</v>
      </c>
      <c r="D34" s="169" t="s">
        <v>467</v>
      </c>
      <c r="E34" s="169"/>
      <c r="F34" s="169"/>
      <c r="G34" s="170" t="s">
        <v>456</v>
      </c>
      <c r="H34" s="170" t="s">
        <v>456</v>
      </c>
      <c r="I34" s="80"/>
      <c r="J34" s="80"/>
      <c r="K34" s="80"/>
      <c r="L34" s="74"/>
    </row>
    <row r="35" spans="1:12" s="69" customFormat="1" ht="49.5" customHeight="1" x14ac:dyDescent="0.25">
      <c r="A35" s="77" t="s">
        <v>381</v>
      </c>
      <c r="B35" s="76" t="s">
        <v>208</v>
      </c>
      <c r="C35" s="169" t="s">
        <v>467</v>
      </c>
      <c r="D35" s="169" t="s">
        <v>467</v>
      </c>
      <c r="E35" s="169"/>
      <c r="F35" s="169"/>
      <c r="G35" s="222">
        <v>45992</v>
      </c>
      <c r="H35" s="222">
        <v>46001</v>
      </c>
      <c r="I35" s="80"/>
      <c r="J35" s="80"/>
      <c r="K35" s="80"/>
      <c r="L35" s="74"/>
    </row>
    <row r="36" spans="1:12" ht="37.5" customHeight="1" x14ac:dyDescent="0.25">
      <c r="A36" s="77" t="s">
        <v>382</v>
      </c>
      <c r="B36" s="76" t="s">
        <v>364</v>
      </c>
      <c r="C36" s="169" t="s">
        <v>467</v>
      </c>
      <c r="D36" s="169" t="s">
        <v>467</v>
      </c>
      <c r="E36" s="169" t="s">
        <v>467</v>
      </c>
      <c r="F36" s="169"/>
      <c r="G36" s="169" t="s">
        <v>456</v>
      </c>
      <c r="H36" s="169" t="s">
        <v>456</v>
      </c>
      <c r="I36" s="79"/>
      <c r="J36" s="79"/>
      <c r="K36" s="74"/>
      <c r="L36" s="74"/>
    </row>
    <row r="37" spans="1:12" x14ac:dyDescent="0.25">
      <c r="A37" s="77" t="s">
        <v>383</v>
      </c>
      <c r="B37" s="76" t="s">
        <v>206</v>
      </c>
      <c r="C37" s="169" t="s">
        <v>467</v>
      </c>
      <c r="D37" s="169" t="s">
        <v>467</v>
      </c>
      <c r="E37" s="169"/>
      <c r="F37" s="169"/>
      <c r="G37" s="169">
        <v>45931</v>
      </c>
      <c r="H37" s="169">
        <v>45991</v>
      </c>
      <c r="I37" s="79"/>
      <c r="J37" s="79"/>
      <c r="K37" s="74"/>
      <c r="L37" s="74"/>
    </row>
    <row r="38" spans="1:12" x14ac:dyDescent="0.25">
      <c r="A38" s="77" t="s">
        <v>469</v>
      </c>
      <c r="B38" s="78" t="s">
        <v>205</v>
      </c>
      <c r="C38" s="75"/>
      <c r="D38" s="74"/>
      <c r="E38" s="74"/>
      <c r="F38" s="74"/>
      <c r="G38" s="221"/>
      <c r="H38" s="221"/>
      <c r="I38" s="74"/>
      <c r="J38" s="74"/>
      <c r="K38" s="74"/>
      <c r="L38" s="74"/>
    </row>
    <row r="39" spans="1:12" ht="63" x14ac:dyDescent="0.25">
      <c r="A39" s="77">
        <v>2</v>
      </c>
      <c r="B39" s="76" t="s">
        <v>369</v>
      </c>
      <c r="C39" s="169" t="s">
        <v>467</v>
      </c>
      <c r="D39" s="169" t="s">
        <v>467</v>
      </c>
      <c r="E39" s="74"/>
      <c r="F39" s="74"/>
      <c r="G39" s="169">
        <v>46113</v>
      </c>
      <c r="H39" s="169">
        <v>46132</v>
      </c>
      <c r="I39" s="74"/>
      <c r="J39" s="74"/>
      <c r="K39" s="74"/>
      <c r="L39" s="74"/>
    </row>
    <row r="40" spans="1:12" ht="33.75" customHeight="1" x14ac:dyDescent="0.25">
      <c r="A40" s="77" t="s">
        <v>204</v>
      </c>
      <c r="B40" s="76" t="s">
        <v>371</v>
      </c>
      <c r="C40" s="169" t="s">
        <v>467</v>
      </c>
      <c r="D40" s="169" t="s">
        <v>467</v>
      </c>
      <c r="E40" s="74"/>
      <c r="F40" s="74"/>
      <c r="G40" s="169">
        <v>46132</v>
      </c>
      <c r="H40" s="169">
        <v>46172</v>
      </c>
      <c r="I40" s="74"/>
      <c r="J40" s="74"/>
      <c r="K40" s="74"/>
      <c r="L40" s="74"/>
    </row>
    <row r="41" spans="1:12" ht="63" customHeight="1" x14ac:dyDescent="0.25">
      <c r="A41" s="77" t="s">
        <v>203</v>
      </c>
      <c r="B41" s="78" t="s">
        <v>450</v>
      </c>
      <c r="C41" s="75"/>
      <c r="D41" s="74"/>
      <c r="E41" s="74"/>
      <c r="F41" s="74"/>
      <c r="G41" s="221"/>
      <c r="H41" s="221"/>
      <c r="I41" s="74"/>
      <c r="J41" s="74"/>
      <c r="K41" s="74"/>
      <c r="L41" s="74"/>
    </row>
    <row r="42" spans="1:12" ht="58.5" customHeight="1" x14ac:dyDescent="0.25">
      <c r="A42" s="77">
        <v>3</v>
      </c>
      <c r="B42" s="76" t="s">
        <v>370</v>
      </c>
      <c r="C42" s="169" t="s">
        <v>467</v>
      </c>
      <c r="D42" s="169" t="s">
        <v>467</v>
      </c>
      <c r="E42" s="74"/>
      <c r="F42" s="74"/>
      <c r="G42" s="169">
        <v>46193</v>
      </c>
      <c r="H42" s="169">
        <v>46203</v>
      </c>
      <c r="I42" s="74"/>
      <c r="J42" s="74"/>
      <c r="K42" s="74"/>
      <c r="L42" s="74"/>
    </row>
    <row r="43" spans="1:12" ht="34.5" customHeight="1" x14ac:dyDescent="0.25">
      <c r="A43" s="77" t="s">
        <v>202</v>
      </c>
      <c r="B43" s="76" t="s">
        <v>200</v>
      </c>
      <c r="C43" s="169" t="s">
        <v>467</v>
      </c>
      <c r="D43" s="169" t="s">
        <v>467</v>
      </c>
      <c r="E43" s="74"/>
      <c r="F43" s="74"/>
      <c r="G43" s="169">
        <v>46143</v>
      </c>
      <c r="H43" s="169">
        <v>46356</v>
      </c>
      <c r="I43" s="74"/>
      <c r="J43" s="74"/>
      <c r="K43" s="74"/>
      <c r="L43" s="74"/>
    </row>
    <row r="44" spans="1:12" ht="24.75" customHeight="1" x14ac:dyDescent="0.25">
      <c r="A44" s="77" t="s">
        <v>201</v>
      </c>
      <c r="B44" s="76" t="s">
        <v>198</v>
      </c>
      <c r="C44" s="169" t="s">
        <v>467</v>
      </c>
      <c r="D44" s="169" t="s">
        <v>467</v>
      </c>
      <c r="E44" s="74"/>
      <c r="F44" s="74"/>
      <c r="G44" s="223">
        <v>46204</v>
      </c>
      <c r="H44" s="223">
        <v>46975</v>
      </c>
      <c r="I44" s="74"/>
      <c r="J44" s="74"/>
      <c r="K44" s="74"/>
      <c r="L44" s="74"/>
    </row>
    <row r="45" spans="1:12" ht="90.75" customHeight="1" x14ac:dyDescent="0.25">
      <c r="A45" s="77" t="s">
        <v>199</v>
      </c>
      <c r="B45" s="76" t="s">
        <v>375</v>
      </c>
      <c r="C45" s="169" t="s">
        <v>467</v>
      </c>
      <c r="D45" s="169" t="s">
        <v>467</v>
      </c>
      <c r="E45" s="74"/>
      <c r="F45" s="74"/>
      <c r="G45" s="224">
        <v>46966</v>
      </c>
      <c r="H45" s="224">
        <v>47006</v>
      </c>
      <c r="I45" s="74"/>
      <c r="J45" s="74"/>
      <c r="K45" s="74"/>
      <c r="L45" s="74"/>
    </row>
    <row r="46" spans="1:12" ht="167.25" customHeight="1" x14ac:dyDescent="0.25">
      <c r="A46" s="77" t="s">
        <v>197</v>
      </c>
      <c r="B46" s="76" t="s">
        <v>373</v>
      </c>
      <c r="C46" s="169" t="s">
        <v>467</v>
      </c>
      <c r="D46" s="169" t="s">
        <v>467</v>
      </c>
      <c r="E46" s="74"/>
      <c r="F46" s="74"/>
      <c r="G46" s="224" t="s">
        <v>456</v>
      </c>
      <c r="H46" s="224" t="s">
        <v>456</v>
      </c>
      <c r="I46" s="74"/>
      <c r="J46" s="74"/>
      <c r="K46" s="74"/>
      <c r="L46" s="74"/>
    </row>
    <row r="47" spans="1:12" ht="30.75" customHeight="1" x14ac:dyDescent="0.25">
      <c r="A47" s="77" t="s">
        <v>195</v>
      </c>
      <c r="B47" s="76" t="s">
        <v>196</v>
      </c>
      <c r="C47" s="169" t="s">
        <v>467</v>
      </c>
      <c r="D47" s="169" t="s">
        <v>467</v>
      </c>
      <c r="E47" s="74"/>
      <c r="F47" s="74"/>
      <c r="G47" s="223">
        <v>47011</v>
      </c>
      <c r="H47" s="223">
        <v>47026</v>
      </c>
      <c r="I47" s="74"/>
      <c r="J47" s="74"/>
      <c r="K47" s="74"/>
      <c r="L47" s="74"/>
    </row>
    <row r="48" spans="1:12" ht="37.5" customHeight="1" x14ac:dyDescent="0.25">
      <c r="A48" s="77" t="s">
        <v>384</v>
      </c>
      <c r="B48" s="78" t="s">
        <v>194</v>
      </c>
      <c r="C48" s="75"/>
      <c r="D48" s="74"/>
      <c r="E48" s="74"/>
      <c r="F48" s="74"/>
      <c r="G48" s="221"/>
      <c r="H48" s="221"/>
      <c r="I48" s="74"/>
      <c r="J48" s="74"/>
      <c r="K48" s="74"/>
      <c r="L48" s="74"/>
    </row>
    <row r="49" spans="1:12" ht="35.25" customHeight="1" x14ac:dyDescent="0.25">
      <c r="A49" s="77">
        <v>4</v>
      </c>
      <c r="B49" s="76" t="s">
        <v>192</v>
      </c>
      <c r="C49" s="169" t="s">
        <v>467</v>
      </c>
      <c r="D49" s="169" t="s">
        <v>467</v>
      </c>
      <c r="E49" s="74"/>
      <c r="F49" s="74"/>
      <c r="G49" s="223">
        <v>47027</v>
      </c>
      <c r="H49" s="223">
        <v>47036</v>
      </c>
      <c r="I49" s="74"/>
      <c r="J49" s="74"/>
      <c r="K49" s="74"/>
      <c r="L49" s="74"/>
    </row>
    <row r="50" spans="1:12" ht="86.25" customHeight="1" x14ac:dyDescent="0.25">
      <c r="A50" s="77" t="s">
        <v>193</v>
      </c>
      <c r="B50" s="76" t="s">
        <v>374</v>
      </c>
      <c r="C50" s="169" t="s">
        <v>467</v>
      </c>
      <c r="D50" s="169" t="s">
        <v>467</v>
      </c>
      <c r="E50" s="74"/>
      <c r="F50" s="74"/>
      <c r="G50" s="224">
        <v>47036</v>
      </c>
      <c r="H50" s="224">
        <v>47046</v>
      </c>
      <c r="I50" s="74"/>
      <c r="J50" s="74"/>
      <c r="K50" s="74"/>
      <c r="L50" s="74"/>
    </row>
    <row r="51" spans="1:12" ht="77.25" customHeight="1" x14ac:dyDescent="0.25">
      <c r="A51" s="77" t="s">
        <v>191</v>
      </c>
      <c r="B51" s="76" t="s">
        <v>376</v>
      </c>
      <c r="C51" s="169" t="s">
        <v>467</v>
      </c>
      <c r="D51" s="169" t="s">
        <v>467</v>
      </c>
      <c r="E51" s="74"/>
      <c r="F51" s="74"/>
      <c r="G51" s="224">
        <v>47046</v>
      </c>
      <c r="H51" s="224">
        <v>47097</v>
      </c>
      <c r="I51" s="74"/>
      <c r="J51" s="74"/>
      <c r="K51" s="74"/>
      <c r="L51" s="74"/>
    </row>
    <row r="52" spans="1:12" ht="71.25" customHeight="1" x14ac:dyDescent="0.25">
      <c r="A52" s="77" t="s">
        <v>189</v>
      </c>
      <c r="B52" s="76" t="s">
        <v>190</v>
      </c>
      <c r="C52" s="169" t="s">
        <v>467</v>
      </c>
      <c r="D52" s="169" t="s">
        <v>467</v>
      </c>
      <c r="E52" s="74"/>
      <c r="F52" s="74"/>
      <c r="G52" s="224">
        <v>47046</v>
      </c>
      <c r="H52" s="224">
        <v>47097</v>
      </c>
      <c r="I52" s="74"/>
      <c r="J52" s="74"/>
      <c r="K52" s="74"/>
      <c r="L52" s="74"/>
    </row>
    <row r="53" spans="1:12" ht="48" customHeight="1" x14ac:dyDescent="0.25">
      <c r="A53" s="77" t="s">
        <v>187</v>
      </c>
      <c r="B53" s="139" t="s">
        <v>377</v>
      </c>
      <c r="C53" s="169" t="s">
        <v>467</v>
      </c>
      <c r="D53" s="169" t="s">
        <v>467</v>
      </c>
      <c r="E53" s="74"/>
      <c r="F53" s="74"/>
      <c r="G53" s="224">
        <v>47097</v>
      </c>
      <c r="H53" s="224">
        <v>47117</v>
      </c>
      <c r="I53" s="74"/>
      <c r="J53" s="74"/>
      <c r="K53" s="74"/>
      <c r="L53" s="74"/>
    </row>
    <row r="54" spans="1:12" ht="46.5" customHeight="1" x14ac:dyDescent="0.25">
      <c r="A54" s="77" t="s">
        <v>378</v>
      </c>
      <c r="B54" s="76" t="s">
        <v>188</v>
      </c>
      <c r="C54" s="169" t="s">
        <v>467</v>
      </c>
      <c r="D54" s="169" t="s">
        <v>467</v>
      </c>
      <c r="E54" s="74"/>
      <c r="F54" s="74"/>
      <c r="G54" s="169" t="s">
        <v>456</v>
      </c>
      <c r="H54" s="169" t="s">
        <v>456</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8"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505</v>
      </c>
    </row>
    <row r="4" spans="1:27"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H5" s="67"/>
      <c r="I5" s="67"/>
    </row>
    <row r="6" spans="1:27"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3"/>
      <c r="B7" s="13"/>
      <c r="C7" s="13"/>
      <c r="D7" s="13"/>
      <c r="E7" s="13"/>
      <c r="F7" s="13"/>
      <c r="G7" s="185"/>
      <c r="H7" s="72"/>
      <c r="I7" s="72"/>
      <c r="J7" s="72"/>
      <c r="K7" s="72"/>
      <c r="L7" s="72"/>
      <c r="M7" s="72"/>
      <c r="N7" s="72"/>
      <c r="O7" s="72"/>
      <c r="P7" s="72"/>
      <c r="Q7" s="72"/>
      <c r="R7" s="72"/>
      <c r="S7" s="72"/>
      <c r="T7" s="72"/>
      <c r="U7" s="72"/>
      <c r="V7" s="72"/>
      <c r="W7" s="72"/>
      <c r="X7" s="72"/>
      <c r="Y7" s="72"/>
      <c r="Z7" s="72"/>
      <c r="AA7" s="72"/>
    </row>
    <row r="8" spans="1:27"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row>
    <row r="9" spans="1:27"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3"/>
      <c r="B10" s="13"/>
      <c r="C10" s="13"/>
      <c r="D10" s="13"/>
      <c r="E10" s="13"/>
      <c r="F10" s="13"/>
      <c r="G10" s="185"/>
      <c r="H10" s="72"/>
      <c r="I10" s="72"/>
      <c r="J10" s="72"/>
      <c r="K10" s="72"/>
      <c r="L10" s="72"/>
      <c r="M10" s="72"/>
      <c r="N10" s="72"/>
      <c r="O10" s="72"/>
      <c r="P10" s="72"/>
      <c r="Q10" s="72"/>
      <c r="R10" s="72"/>
      <c r="S10" s="72"/>
      <c r="T10" s="72"/>
      <c r="U10" s="72"/>
      <c r="V10" s="72"/>
      <c r="W10" s="72"/>
      <c r="X10" s="72"/>
      <c r="Y10" s="72"/>
      <c r="Z10" s="72"/>
      <c r="AA10" s="72"/>
    </row>
    <row r="11" spans="1:27" x14ac:dyDescent="0.25">
      <c r="A11" s="318" t="str">
        <f>'6.1. Паспорт сетевой график'!A12:L12</f>
        <v>O_NS2000.KL.0005</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row>
    <row r="12" spans="1:27"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86"/>
      <c r="H13" s="71"/>
      <c r="I13" s="71"/>
      <c r="J13" s="71"/>
      <c r="K13" s="71"/>
      <c r="L13" s="71"/>
      <c r="M13" s="71"/>
      <c r="N13" s="71"/>
      <c r="O13" s="71"/>
      <c r="P13" s="71"/>
      <c r="Q13" s="71"/>
      <c r="R13" s="71"/>
      <c r="S13" s="71"/>
      <c r="T13" s="71"/>
      <c r="U13" s="71"/>
      <c r="V13" s="71"/>
      <c r="W13" s="71"/>
      <c r="X13" s="71"/>
      <c r="Y13" s="71"/>
      <c r="Z13" s="71"/>
      <c r="AA13" s="71"/>
    </row>
    <row r="14" spans="1:27" x14ac:dyDescent="0.25">
      <c r="A14" s="318"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62" t="s">
        <v>420</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58" t="s">
        <v>186</v>
      </c>
      <c r="B20" s="458" t="s">
        <v>185</v>
      </c>
      <c r="C20" s="454" t="s">
        <v>184</v>
      </c>
      <c r="D20" s="454"/>
      <c r="E20" s="461" t="s">
        <v>183</v>
      </c>
      <c r="F20" s="461"/>
      <c r="G20" s="458" t="s">
        <v>518</v>
      </c>
      <c r="H20" s="455" t="s">
        <v>459</v>
      </c>
      <c r="I20" s="456"/>
      <c r="J20" s="456"/>
      <c r="K20" s="456"/>
      <c r="L20" s="455" t="s">
        <v>460</v>
      </c>
      <c r="M20" s="456"/>
      <c r="N20" s="456"/>
      <c r="O20" s="456"/>
      <c r="P20" s="455" t="s">
        <v>461</v>
      </c>
      <c r="Q20" s="456"/>
      <c r="R20" s="456"/>
      <c r="S20" s="456"/>
      <c r="T20" s="455" t="s">
        <v>462</v>
      </c>
      <c r="U20" s="456"/>
      <c r="V20" s="456"/>
      <c r="W20" s="456"/>
      <c r="X20" s="455" t="s">
        <v>519</v>
      </c>
      <c r="Y20" s="456"/>
      <c r="Z20" s="456"/>
      <c r="AA20" s="456"/>
      <c r="AB20" s="450" t="s">
        <v>182</v>
      </c>
      <c r="AC20" s="451"/>
    </row>
    <row r="21" spans="1:29" ht="99.75" customHeight="1" x14ac:dyDescent="0.25">
      <c r="A21" s="459"/>
      <c r="B21" s="459"/>
      <c r="C21" s="454"/>
      <c r="D21" s="454"/>
      <c r="E21" s="461"/>
      <c r="F21" s="461"/>
      <c r="G21" s="459"/>
      <c r="H21" s="463" t="s">
        <v>503</v>
      </c>
      <c r="I21" s="464"/>
      <c r="J21" s="463" t="s">
        <v>180</v>
      </c>
      <c r="K21" s="464"/>
      <c r="L21" s="454" t="s">
        <v>2</v>
      </c>
      <c r="M21" s="454"/>
      <c r="N21" s="454" t="s">
        <v>180</v>
      </c>
      <c r="O21" s="454"/>
      <c r="P21" s="454" t="s">
        <v>2</v>
      </c>
      <c r="Q21" s="454"/>
      <c r="R21" s="454" t="s">
        <v>180</v>
      </c>
      <c r="S21" s="454"/>
      <c r="T21" s="454" t="s">
        <v>2</v>
      </c>
      <c r="U21" s="454"/>
      <c r="V21" s="454" t="s">
        <v>180</v>
      </c>
      <c r="W21" s="454"/>
      <c r="X21" s="454" t="s">
        <v>2</v>
      </c>
      <c r="Y21" s="454"/>
      <c r="Z21" s="454" t="s">
        <v>180</v>
      </c>
      <c r="AA21" s="454"/>
      <c r="AB21" s="452"/>
      <c r="AC21" s="453"/>
    </row>
    <row r="22" spans="1:29" ht="89.25" customHeight="1" x14ac:dyDescent="0.25">
      <c r="A22" s="460"/>
      <c r="B22" s="460"/>
      <c r="C22" s="172" t="s">
        <v>2</v>
      </c>
      <c r="D22" s="172" t="s">
        <v>180</v>
      </c>
      <c r="E22" s="173" t="s">
        <v>516</v>
      </c>
      <c r="F22" s="173" t="s">
        <v>517</v>
      </c>
      <c r="G22" s="460"/>
      <c r="H22" s="174" t="s">
        <v>402</v>
      </c>
      <c r="I22" s="174" t="s">
        <v>403</v>
      </c>
      <c r="J22" s="174" t="s">
        <v>402</v>
      </c>
      <c r="K22" s="174" t="s">
        <v>403</v>
      </c>
      <c r="L22" s="174" t="s">
        <v>402</v>
      </c>
      <c r="M22" s="174" t="s">
        <v>403</v>
      </c>
      <c r="N22" s="174" t="s">
        <v>402</v>
      </c>
      <c r="O22" s="174" t="s">
        <v>403</v>
      </c>
      <c r="P22" s="174" t="s">
        <v>402</v>
      </c>
      <c r="Q22" s="174" t="s">
        <v>403</v>
      </c>
      <c r="R22" s="174" t="s">
        <v>402</v>
      </c>
      <c r="S22" s="174" t="s">
        <v>403</v>
      </c>
      <c r="T22" s="174" t="s">
        <v>402</v>
      </c>
      <c r="U22" s="174" t="s">
        <v>403</v>
      </c>
      <c r="V22" s="174" t="s">
        <v>402</v>
      </c>
      <c r="W22" s="174" t="s">
        <v>403</v>
      </c>
      <c r="X22" s="174" t="s">
        <v>402</v>
      </c>
      <c r="Y22" s="174" t="s">
        <v>403</v>
      </c>
      <c r="Z22" s="174" t="s">
        <v>402</v>
      </c>
      <c r="AA22" s="174" t="s">
        <v>403</v>
      </c>
      <c r="AB22" s="172" t="s">
        <v>181</v>
      </c>
      <c r="AC22" s="172" t="s">
        <v>180</v>
      </c>
    </row>
    <row r="23" spans="1:29" ht="19.5" customHeight="1" x14ac:dyDescent="0.25">
      <c r="A23" s="175">
        <v>1</v>
      </c>
      <c r="B23" s="175">
        <v>2</v>
      </c>
      <c r="C23" s="175">
        <v>3</v>
      </c>
      <c r="D23" s="175">
        <v>4</v>
      </c>
      <c r="E23" s="175">
        <v>5</v>
      </c>
      <c r="F23" s="175">
        <v>6</v>
      </c>
      <c r="G23" s="187">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1" customFormat="1" ht="47.25" customHeight="1" x14ac:dyDescent="0.25">
      <c r="A24" s="176" t="s">
        <v>65</v>
      </c>
      <c r="B24" s="177" t="s">
        <v>179</v>
      </c>
      <c r="C24" s="500" t="s">
        <v>467</v>
      </c>
      <c r="D24" s="501">
        <v>32.744836616473371</v>
      </c>
      <c r="E24" s="501">
        <v>32.744836616473371</v>
      </c>
      <c r="F24" s="501">
        <v>32.744836616473371</v>
      </c>
      <c r="G24" s="500">
        <v>0</v>
      </c>
      <c r="H24" s="501" t="s">
        <v>467</v>
      </c>
      <c r="I24" s="501"/>
      <c r="J24" s="501">
        <v>0</v>
      </c>
      <c r="K24" s="501"/>
      <c r="L24" s="501" t="s">
        <v>467</v>
      </c>
      <c r="M24" s="501"/>
      <c r="N24" s="501">
        <v>3.8567072215999945</v>
      </c>
      <c r="O24" s="501"/>
      <c r="P24" s="501" t="s">
        <v>467</v>
      </c>
      <c r="Q24" s="501"/>
      <c r="R24" s="501">
        <v>8.2423971573463088</v>
      </c>
      <c r="S24" s="501"/>
      <c r="T24" s="501" t="s">
        <v>467</v>
      </c>
      <c r="U24" s="501"/>
      <c r="V24" s="501">
        <v>8.6215474265842396</v>
      </c>
      <c r="W24" s="501"/>
      <c r="X24" s="501">
        <v>12.024184810942824</v>
      </c>
      <c r="Y24" s="501"/>
      <c r="Z24" s="501" t="s">
        <v>467</v>
      </c>
      <c r="AA24" s="501"/>
      <c r="AB24" s="500">
        <v>0</v>
      </c>
      <c r="AC24" s="501">
        <v>32.744836616473364</v>
      </c>
    </row>
    <row r="25" spans="1:29" ht="24" customHeight="1" x14ac:dyDescent="0.25">
      <c r="A25" s="178" t="s">
        <v>178</v>
      </c>
      <c r="B25" s="179" t="s">
        <v>177</v>
      </c>
      <c r="C25" s="500"/>
      <c r="D25" s="501"/>
      <c r="E25" s="501"/>
      <c r="F25" s="501"/>
      <c r="G25" s="500">
        <v>0</v>
      </c>
      <c r="H25" s="501" t="s">
        <v>467</v>
      </c>
      <c r="I25" s="501"/>
      <c r="J25" s="501">
        <v>0</v>
      </c>
      <c r="K25" s="501"/>
      <c r="L25" s="501" t="s">
        <v>467</v>
      </c>
      <c r="M25" s="501"/>
      <c r="N25" s="501">
        <v>0</v>
      </c>
      <c r="O25" s="501"/>
      <c r="P25" s="501" t="s">
        <v>467</v>
      </c>
      <c r="Q25" s="501"/>
      <c r="R25" s="501">
        <v>0</v>
      </c>
      <c r="S25" s="501"/>
      <c r="T25" s="501" t="s">
        <v>467</v>
      </c>
      <c r="U25" s="501"/>
      <c r="V25" s="501">
        <v>0</v>
      </c>
      <c r="W25" s="501"/>
      <c r="X25" s="501">
        <v>0</v>
      </c>
      <c r="Y25" s="501"/>
      <c r="Z25" s="501" t="s">
        <v>467</v>
      </c>
      <c r="AA25" s="501"/>
      <c r="AB25" s="500">
        <v>0</v>
      </c>
      <c r="AC25" s="501">
        <v>0</v>
      </c>
    </row>
    <row r="26" spans="1:29" x14ac:dyDescent="0.25">
      <c r="A26" s="178" t="s">
        <v>176</v>
      </c>
      <c r="B26" s="179" t="s">
        <v>175</v>
      </c>
      <c r="C26" s="500"/>
      <c r="D26" s="501"/>
      <c r="E26" s="501"/>
      <c r="F26" s="501"/>
      <c r="G26" s="500">
        <v>0</v>
      </c>
      <c r="H26" s="501" t="s">
        <v>467</v>
      </c>
      <c r="I26" s="501"/>
      <c r="J26" s="501">
        <v>0</v>
      </c>
      <c r="K26" s="501"/>
      <c r="L26" s="501" t="s">
        <v>467</v>
      </c>
      <c r="M26" s="501"/>
      <c r="N26" s="501">
        <v>0</v>
      </c>
      <c r="O26" s="501"/>
      <c r="P26" s="501" t="s">
        <v>467</v>
      </c>
      <c r="Q26" s="501"/>
      <c r="R26" s="501">
        <v>0</v>
      </c>
      <c r="S26" s="501"/>
      <c r="T26" s="501" t="s">
        <v>467</v>
      </c>
      <c r="U26" s="501"/>
      <c r="V26" s="501">
        <v>0</v>
      </c>
      <c r="W26" s="501"/>
      <c r="X26" s="501">
        <v>0</v>
      </c>
      <c r="Y26" s="501"/>
      <c r="Z26" s="501" t="s">
        <v>467</v>
      </c>
      <c r="AA26" s="501"/>
      <c r="AB26" s="500">
        <v>0</v>
      </c>
      <c r="AC26" s="501">
        <v>0</v>
      </c>
    </row>
    <row r="27" spans="1:29" ht="31.5" x14ac:dyDescent="0.25">
      <c r="A27" s="178" t="s">
        <v>174</v>
      </c>
      <c r="B27" s="179" t="s">
        <v>359</v>
      </c>
      <c r="C27" s="500"/>
      <c r="D27" s="501"/>
      <c r="E27" s="501"/>
      <c r="F27" s="501"/>
      <c r="G27" s="500">
        <v>0</v>
      </c>
      <c r="H27" s="501" t="s">
        <v>467</v>
      </c>
      <c r="I27" s="501"/>
      <c r="J27" s="501">
        <v>0</v>
      </c>
      <c r="K27" s="501"/>
      <c r="L27" s="501" t="s">
        <v>467</v>
      </c>
      <c r="M27" s="501"/>
      <c r="N27" s="501">
        <v>0</v>
      </c>
      <c r="O27" s="501"/>
      <c r="P27" s="501" t="s">
        <v>467</v>
      </c>
      <c r="Q27" s="501"/>
      <c r="R27" s="501">
        <v>0</v>
      </c>
      <c r="S27" s="501"/>
      <c r="T27" s="501" t="s">
        <v>467</v>
      </c>
      <c r="U27" s="501"/>
      <c r="V27" s="501">
        <v>0</v>
      </c>
      <c r="W27" s="501"/>
      <c r="X27" s="501">
        <v>0</v>
      </c>
      <c r="Y27" s="501"/>
      <c r="Z27" s="501" t="s">
        <v>467</v>
      </c>
      <c r="AA27" s="501"/>
      <c r="AB27" s="500">
        <v>0</v>
      </c>
      <c r="AC27" s="501">
        <v>0</v>
      </c>
    </row>
    <row r="28" spans="1:29" x14ac:dyDescent="0.25">
      <c r="A28" s="178" t="s">
        <v>173</v>
      </c>
      <c r="B28" s="179" t="s">
        <v>172</v>
      </c>
      <c r="C28" s="500"/>
      <c r="D28" s="501"/>
      <c r="E28" s="501"/>
      <c r="F28" s="501"/>
      <c r="G28" s="500">
        <v>0</v>
      </c>
      <c r="H28" s="501" t="s">
        <v>467</v>
      </c>
      <c r="I28" s="501"/>
      <c r="J28" s="501">
        <v>0</v>
      </c>
      <c r="K28" s="501"/>
      <c r="L28" s="501" t="s">
        <v>467</v>
      </c>
      <c r="M28" s="501"/>
      <c r="N28" s="501">
        <v>3.8567072215999945</v>
      </c>
      <c r="O28" s="501"/>
      <c r="P28" s="501" t="s">
        <v>467</v>
      </c>
      <c r="Q28" s="501"/>
      <c r="R28" s="501">
        <v>8.2423971573463088</v>
      </c>
      <c r="S28" s="501"/>
      <c r="T28" s="501" t="s">
        <v>467</v>
      </c>
      <c r="U28" s="501"/>
      <c r="V28" s="501">
        <v>8.6215474265842396</v>
      </c>
      <c r="W28" s="501"/>
      <c r="X28" s="501">
        <v>12.024184810942824</v>
      </c>
      <c r="Y28" s="501"/>
      <c r="Z28" s="501">
        <v>0</v>
      </c>
      <c r="AA28" s="501"/>
      <c r="AB28" s="500" t="s">
        <v>467</v>
      </c>
      <c r="AC28" s="501">
        <v>20.720651805530544</v>
      </c>
    </row>
    <row r="29" spans="1:29" x14ac:dyDescent="0.25">
      <c r="A29" s="178" t="s">
        <v>171</v>
      </c>
      <c r="B29" s="180" t="s">
        <v>170</v>
      </c>
      <c r="C29" s="500"/>
      <c r="D29" s="501"/>
      <c r="E29" s="501"/>
      <c r="F29" s="501"/>
      <c r="G29" s="500">
        <v>0</v>
      </c>
      <c r="H29" s="501" t="s">
        <v>467</v>
      </c>
      <c r="I29" s="501"/>
      <c r="J29" s="501">
        <v>0</v>
      </c>
      <c r="K29" s="501"/>
      <c r="L29" s="501" t="s">
        <v>467</v>
      </c>
      <c r="M29" s="501"/>
      <c r="N29" s="501">
        <v>0</v>
      </c>
      <c r="O29" s="501"/>
      <c r="P29" s="501" t="s">
        <v>467</v>
      </c>
      <c r="Q29" s="501"/>
      <c r="R29" s="501">
        <v>0</v>
      </c>
      <c r="S29" s="501"/>
      <c r="T29" s="501" t="s">
        <v>467</v>
      </c>
      <c r="U29" s="501"/>
      <c r="V29" s="501">
        <v>0</v>
      </c>
      <c r="W29" s="501"/>
      <c r="X29" s="501">
        <v>0</v>
      </c>
      <c r="Y29" s="501"/>
      <c r="Z29" s="501" t="s">
        <v>467</v>
      </c>
      <c r="AA29" s="501"/>
      <c r="AB29" s="500">
        <v>0</v>
      </c>
      <c r="AC29" s="501">
        <v>12.02418481094282</v>
      </c>
    </row>
    <row r="30" spans="1:29" s="171" customFormat="1" ht="47.25" x14ac:dyDescent="0.25">
      <c r="A30" s="176" t="s">
        <v>63</v>
      </c>
      <c r="B30" s="177" t="s">
        <v>169</v>
      </c>
      <c r="C30" s="500" t="s">
        <v>467</v>
      </c>
      <c r="D30" s="501">
        <v>27.466052489771595</v>
      </c>
      <c r="E30" s="501">
        <v>27.466052489771595</v>
      </c>
      <c r="F30" s="501">
        <v>27.466052489771595</v>
      </c>
      <c r="G30" s="500">
        <v>0</v>
      </c>
      <c r="H30" s="501" t="s">
        <v>467</v>
      </c>
      <c r="I30" s="501"/>
      <c r="J30" s="501">
        <v>0</v>
      </c>
      <c r="K30" s="501"/>
      <c r="L30" s="501" t="s">
        <v>467</v>
      </c>
      <c r="M30" s="501"/>
      <c r="N30" s="501">
        <v>3.2139226846666626</v>
      </c>
      <c r="O30" s="501"/>
      <c r="P30" s="501" t="s">
        <v>467</v>
      </c>
      <c r="Q30" s="501"/>
      <c r="R30" s="501">
        <v>6.9196479644910838</v>
      </c>
      <c r="S30" s="501"/>
      <c r="T30" s="501" t="s">
        <v>467</v>
      </c>
      <c r="U30" s="501"/>
      <c r="V30" s="501">
        <v>7.2379517708576744</v>
      </c>
      <c r="W30" s="501"/>
      <c r="X30" s="501">
        <v>10.094530069756173</v>
      </c>
      <c r="Y30" s="501"/>
      <c r="Z30" s="501" t="s">
        <v>467</v>
      </c>
      <c r="AA30" s="501"/>
      <c r="AB30" s="500">
        <v>0</v>
      </c>
      <c r="AC30" s="501">
        <v>27.466052489771592</v>
      </c>
    </row>
    <row r="31" spans="1:29" x14ac:dyDescent="0.25">
      <c r="A31" s="176" t="s">
        <v>168</v>
      </c>
      <c r="B31" s="179" t="s">
        <v>167</v>
      </c>
      <c r="C31" s="500" t="s">
        <v>467</v>
      </c>
      <c r="D31" s="501">
        <v>3.2139226846666626</v>
      </c>
      <c r="E31" s="501"/>
      <c r="F31" s="501"/>
      <c r="G31" s="500"/>
      <c r="H31" s="501"/>
      <c r="I31" s="501"/>
      <c r="J31" s="501"/>
      <c r="K31" s="501"/>
      <c r="L31" s="501"/>
      <c r="M31" s="501"/>
      <c r="N31" s="501"/>
      <c r="O31" s="501"/>
      <c r="P31" s="501"/>
      <c r="Q31" s="501"/>
      <c r="R31" s="501"/>
      <c r="S31" s="501"/>
      <c r="T31" s="501"/>
      <c r="U31" s="501"/>
      <c r="V31" s="501"/>
      <c r="W31" s="501"/>
      <c r="X31" s="501"/>
      <c r="Y31" s="501"/>
      <c r="Z31" s="501"/>
      <c r="AA31" s="501"/>
      <c r="AB31" s="500">
        <v>0</v>
      </c>
      <c r="AC31" s="501">
        <v>0</v>
      </c>
    </row>
    <row r="32" spans="1:29" ht="31.5" x14ac:dyDescent="0.25">
      <c r="A32" s="176" t="s">
        <v>166</v>
      </c>
      <c r="B32" s="179" t="s">
        <v>165</v>
      </c>
      <c r="C32" s="500" t="s">
        <v>467</v>
      </c>
      <c r="D32" s="501">
        <v>18.669007445523697</v>
      </c>
      <c r="E32" s="501"/>
      <c r="F32" s="501"/>
      <c r="G32" s="500"/>
      <c r="H32" s="501"/>
      <c r="I32" s="501"/>
      <c r="J32" s="501"/>
      <c r="K32" s="501"/>
      <c r="L32" s="501"/>
      <c r="M32" s="501"/>
      <c r="N32" s="501"/>
      <c r="O32" s="501"/>
      <c r="P32" s="501"/>
      <c r="Q32" s="501"/>
      <c r="R32" s="501"/>
      <c r="S32" s="501"/>
      <c r="T32" s="501"/>
      <c r="U32" s="501"/>
      <c r="V32" s="501"/>
      <c r="W32" s="501"/>
      <c r="X32" s="501"/>
      <c r="Y32" s="501"/>
      <c r="Z32" s="501"/>
      <c r="AA32" s="501"/>
      <c r="AB32" s="500">
        <v>0</v>
      </c>
      <c r="AC32" s="501">
        <v>0</v>
      </c>
    </row>
    <row r="33" spans="1:29" x14ac:dyDescent="0.25">
      <c r="A33" s="176" t="s">
        <v>164</v>
      </c>
      <c r="B33" s="179" t="s">
        <v>163</v>
      </c>
      <c r="C33" s="500" t="s">
        <v>467</v>
      </c>
      <c r="D33" s="501">
        <v>3.598470024417368</v>
      </c>
      <c r="E33" s="501"/>
      <c r="F33" s="501"/>
      <c r="G33" s="500"/>
      <c r="H33" s="501"/>
      <c r="I33" s="501"/>
      <c r="J33" s="501"/>
      <c r="K33" s="501"/>
      <c r="L33" s="501"/>
      <c r="M33" s="501"/>
      <c r="N33" s="501"/>
      <c r="O33" s="501"/>
      <c r="P33" s="501"/>
      <c r="Q33" s="501"/>
      <c r="R33" s="501"/>
      <c r="S33" s="501"/>
      <c r="T33" s="501"/>
      <c r="U33" s="501"/>
      <c r="V33" s="501"/>
      <c r="W33" s="501"/>
      <c r="X33" s="501"/>
      <c r="Y33" s="501"/>
      <c r="Z33" s="501"/>
      <c r="AA33" s="501"/>
      <c r="AB33" s="500">
        <v>0</v>
      </c>
      <c r="AC33" s="501">
        <v>0</v>
      </c>
    </row>
    <row r="34" spans="1:29" x14ac:dyDescent="0.25">
      <c r="A34" s="176" t="s">
        <v>162</v>
      </c>
      <c r="B34" s="179" t="s">
        <v>161</v>
      </c>
      <c r="C34" s="500" t="s">
        <v>467</v>
      </c>
      <c r="D34" s="501">
        <v>1.9846523351638639</v>
      </c>
      <c r="E34" s="501"/>
      <c r="F34" s="501"/>
      <c r="G34" s="500"/>
      <c r="H34" s="501"/>
      <c r="I34" s="501"/>
      <c r="J34" s="501"/>
      <c r="K34" s="501"/>
      <c r="L34" s="501"/>
      <c r="M34" s="501"/>
      <c r="N34" s="501"/>
      <c r="O34" s="501"/>
      <c r="P34" s="501"/>
      <c r="Q34" s="501"/>
      <c r="R34" s="501"/>
      <c r="S34" s="501"/>
      <c r="T34" s="501"/>
      <c r="U34" s="501"/>
      <c r="V34" s="501"/>
      <c r="W34" s="501"/>
      <c r="X34" s="501"/>
      <c r="Y34" s="501"/>
      <c r="Z34" s="501"/>
      <c r="AA34" s="501"/>
      <c r="AB34" s="500">
        <v>0</v>
      </c>
      <c r="AC34" s="501">
        <v>0</v>
      </c>
    </row>
    <row r="35" spans="1:29" s="171" customFormat="1" ht="31.5" x14ac:dyDescent="0.25">
      <c r="A35" s="176" t="s">
        <v>62</v>
      </c>
      <c r="B35" s="177" t="s">
        <v>160</v>
      </c>
      <c r="C35" s="500"/>
      <c r="D35" s="501"/>
      <c r="E35" s="501"/>
      <c r="F35" s="501"/>
      <c r="G35" s="500"/>
      <c r="H35" s="501"/>
      <c r="I35" s="501"/>
      <c r="J35" s="501"/>
      <c r="K35" s="501"/>
      <c r="L35" s="501"/>
      <c r="M35" s="501"/>
      <c r="N35" s="501"/>
      <c r="O35" s="501"/>
      <c r="P35" s="501"/>
      <c r="Q35" s="501"/>
      <c r="R35" s="501"/>
      <c r="S35" s="501"/>
      <c r="T35" s="501"/>
      <c r="U35" s="501"/>
      <c r="V35" s="501"/>
      <c r="W35" s="501"/>
      <c r="X35" s="501"/>
      <c r="Y35" s="501"/>
      <c r="Z35" s="501"/>
      <c r="AA35" s="501"/>
      <c r="AB35" s="500"/>
      <c r="AC35" s="501"/>
    </row>
    <row r="36" spans="1:29" x14ac:dyDescent="0.25">
      <c r="A36" s="178" t="s">
        <v>159</v>
      </c>
      <c r="B36" s="179" t="s">
        <v>494</v>
      </c>
      <c r="C36" s="500"/>
      <c r="D36" s="501"/>
      <c r="E36" s="501"/>
      <c r="F36" s="501"/>
      <c r="G36" s="500">
        <v>0</v>
      </c>
      <c r="H36" s="501" t="s">
        <v>467</v>
      </c>
      <c r="I36" s="501" t="s">
        <v>467</v>
      </c>
      <c r="J36" s="501">
        <v>0</v>
      </c>
      <c r="K36" s="501" t="s">
        <v>465</v>
      </c>
      <c r="L36" s="501" t="s">
        <v>467</v>
      </c>
      <c r="M36" s="501" t="s">
        <v>467</v>
      </c>
      <c r="N36" s="501">
        <v>0</v>
      </c>
      <c r="O36" s="501" t="s">
        <v>465</v>
      </c>
      <c r="P36" s="501" t="s">
        <v>467</v>
      </c>
      <c r="Q36" s="501" t="s">
        <v>467</v>
      </c>
      <c r="R36" s="501">
        <v>0</v>
      </c>
      <c r="S36" s="501" t="s">
        <v>465</v>
      </c>
      <c r="T36" s="501" t="s">
        <v>467</v>
      </c>
      <c r="U36" s="501" t="s">
        <v>467</v>
      </c>
      <c r="V36" s="501">
        <v>0</v>
      </c>
      <c r="W36" s="501" t="s">
        <v>465</v>
      </c>
      <c r="X36" s="501">
        <v>0</v>
      </c>
      <c r="Y36" s="501" t="s">
        <v>465</v>
      </c>
      <c r="Z36" s="501" t="s">
        <v>467</v>
      </c>
      <c r="AA36" s="501" t="s">
        <v>467</v>
      </c>
      <c r="AB36" s="500">
        <v>0</v>
      </c>
      <c r="AC36" s="501">
        <v>0</v>
      </c>
    </row>
    <row r="37" spans="1:29" ht="31.5" x14ac:dyDescent="0.25">
      <c r="A37" s="178" t="s">
        <v>158</v>
      </c>
      <c r="B37" s="181" t="s">
        <v>492</v>
      </c>
      <c r="C37" s="500"/>
      <c r="D37" s="501"/>
      <c r="E37" s="501"/>
      <c r="F37" s="501"/>
      <c r="G37" s="500">
        <v>0</v>
      </c>
      <c r="H37" s="501" t="s">
        <v>467</v>
      </c>
      <c r="I37" s="501" t="s">
        <v>467</v>
      </c>
      <c r="J37" s="501">
        <v>0</v>
      </c>
      <c r="K37" s="501" t="s">
        <v>465</v>
      </c>
      <c r="L37" s="501" t="s">
        <v>467</v>
      </c>
      <c r="M37" s="501" t="s">
        <v>467</v>
      </c>
      <c r="N37" s="501">
        <v>0</v>
      </c>
      <c r="O37" s="501" t="s">
        <v>465</v>
      </c>
      <c r="P37" s="501" t="s">
        <v>467</v>
      </c>
      <c r="Q37" s="501" t="s">
        <v>467</v>
      </c>
      <c r="R37" s="501">
        <v>0</v>
      </c>
      <c r="S37" s="501" t="s">
        <v>465</v>
      </c>
      <c r="T37" s="501" t="s">
        <v>467</v>
      </c>
      <c r="U37" s="501" t="s">
        <v>467</v>
      </c>
      <c r="V37" s="501">
        <v>0</v>
      </c>
      <c r="W37" s="501" t="s">
        <v>465</v>
      </c>
      <c r="X37" s="501">
        <v>2</v>
      </c>
      <c r="Y37" s="501">
        <v>4</v>
      </c>
      <c r="Z37" s="501" t="s">
        <v>467</v>
      </c>
      <c r="AA37" s="501" t="s">
        <v>467</v>
      </c>
      <c r="AB37" s="500">
        <v>0</v>
      </c>
      <c r="AC37" s="501">
        <v>2</v>
      </c>
    </row>
    <row r="38" spans="1:29" x14ac:dyDescent="0.25">
      <c r="A38" s="178" t="s">
        <v>157</v>
      </c>
      <c r="B38" s="181" t="s">
        <v>148</v>
      </c>
      <c r="C38" s="500"/>
      <c r="D38" s="501"/>
      <c r="E38" s="501"/>
      <c r="F38" s="501"/>
      <c r="G38" s="500">
        <v>0</v>
      </c>
      <c r="H38" s="501" t="s">
        <v>467</v>
      </c>
      <c r="I38" s="501" t="s">
        <v>467</v>
      </c>
      <c r="J38" s="501">
        <v>0</v>
      </c>
      <c r="K38" s="501" t="s">
        <v>465</v>
      </c>
      <c r="L38" s="501" t="s">
        <v>467</v>
      </c>
      <c r="M38" s="501" t="s">
        <v>467</v>
      </c>
      <c r="N38" s="501">
        <v>0</v>
      </c>
      <c r="O38" s="501" t="s">
        <v>465</v>
      </c>
      <c r="P38" s="501" t="s">
        <v>467</v>
      </c>
      <c r="Q38" s="501" t="s">
        <v>467</v>
      </c>
      <c r="R38" s="501">
        <v>0</v>
      </c>
      <c r="S38" s="501" t="s">
        <v>465</v>
      </c>
      <c r="T38" s="501" t="s">
        <v>467</v>
      </c>
      <c r="U38" s="501" t="s">
        <v>467</v>
      </c>
      <c r="V38" s="501">
        <v>0</v>
      </c>
      <c r="W38" s="501" t="s">
        <v>465</v>
      </c>
      <c r="X38" s="501">
        <v>0</v>
      </c>
      <c r="Y38" s="501" t="s">
        <v>465</v>
      </c>
      <c r="Z38" s="501" t="s">
        <v>467</v>
      </c>
      <c r="AA38" s="501" t="s">
        <v>467</v>
      </c>
      <c r="AB38" s="500">
        <v>0</v>
      </c>
      <c r="AC38" s="501">
        <v>0</v>
      </c>
    </row>
    <row r="39" spans="1:29" x14ac:dyDescent="0.25">
      <c r="A39" s="178" t="s">
        <v>156</v>
      </c>
      <c r="B39" s="179" t="s">
        <v>493</v>
      </c>
      <c r="C39" s="500"/>
      <c r="D39" s="501"/>
      <c r="E39" s="501"/>
      <c r="F39" s="501"/>
      <c r="G39" s="500">
        <v>0</v>
      </c>
      <c r="H39" s="501" t="s">
        <v>467</v>
      </c>
      <c r="I39" s="501" t="s">
        <v>467</v>
      </c>
      <c r="J39" s="501">
        <v>0</v>
      </c>
      <c r="K39" s="501" t="s">
        <v>465</v>
      </c>
      <c r="L39" s="501" t="s">
        <v>467</v>
      </c>
      <c r="M39" s="501" t="s">
        <v>467</v>
      </c>
      <c r="N39" s="501">
        <v>0</v>
      </c>
      <c r="O39" s="501" t="s">
        <v>465</v>
      </c>
      <c r="P39" s="501" t="s">
        <v>467</v>
      </c>
      <c r="Q39" s="501" t="s">
        <v>467</v>
      </c>
      <c r="R39" s="501">
        <v>0</v>
      </c>
      <c r="S39" s="501" t="s">
        <v>465</v>
      </c>
      <c r="T39" s="501" t="s">
        <v>467</v>
      </c>
      <c r="U39" s="501" t="s">
        <v>467</v>
      </c>
      <c r="V39" s="501">
        <v>0</v>
      </c>
      <c r="W39" s="501" t="s">
        <v>465</v>
      </c>
      <c r="X39" s="501">
        <v>6</v>
      </c>
      <c r="Y39" s="501">
        <v>4</v>
      </c>
      <c r="Z39" s="501" t="s">
        <v>467</v>
      </c>
      <c r="AA39" s="501" t="s">
        <v>467</v>
      </c>
      <c r="AB39" s="500">
        <v>0</v>
      </c>
      <c r="AC39" s="501">
        <v>6</v>
      </c>
    </row>
    <row r="40" spans="1:29" x14ac:dyDescent="0.25">
      <c r="A40" s="178" t="s">
        <v>155</v>
      </c>
      <c r="B40" s="179" t="s">
        <v>495</v>
      </c>
      <c r="C40" s="500"/>
      <c r="D40" s="501"/>
      <c r="E40" s="501"/>
      <c r="F40" s="501"/>
      <c r="G40" s="500">
        <v>0</v>
      </c>
      <c r="H40" s="501" t="s">
        <v>467</v>
      </c>
      <c r="I40" s="501" t="s">
        <v>467</v>
      </c>
      <c r="J40" s="501">
        <v>0</v>
      </c>
      <c r="K40" s="501" t="s">
        <v>465</v>
      </c>
      <c r="L40" s="501" t="s">
        <v>467</v>
      </c>
      <c r="M40" s="501" t="s">
        <v>467</v>
      </c>
      <c r="N40" s="501">
        <v>0</v>
      </c>
      <c r="O40" s="501" t="s">
        <v>465</v>
      </c>
      <c r="P40" s="501" t="s">
        <v>467</v>
      </c>
      <c r="Q40" s="501" t="s">
        <v>467</v>
      </c>
      <c r="R40" s="501">
        <v>0</v>
      </c>
      <c r="S40" s="501" t="s">
        <v>465</v>
      </c>
      <c r="T40" s="501" t="s">
        <v>467</v>
      </c>
      <c r="U40" s="501" t="s">
        <v>467</v>
      </c>
      <c r="V40" s="501">
        <v>0</v>
      </c>
      <c r="W40" s="501" t="s">
        <v>465</v>
      </c>
      <c r="X40" s="501">
        <v>0</v>
      </c>
      <c r="Y40" s="501" t="s">
        <v>465</v>
      </c>
      <c r="Z40" s="501" t="s">
        <v>467</v>
      </c>
      <c r="AA40" s="501" t="s">
        <v>467</v>
      </c>
      <c r="AB40" s="500">
        <v>0</v>
      </c>
      <c r="AC40" s="501">
        <v>0</v>
      </c>
    </row>
    <row r="41" spans="1:29" x14ac:dyDescent="0.25">
      <c r="A41" s="178" t="s">
        <v>154</v>
      </c>
      <c r="B41" s="179" t="s">
        <v>496</v>
      </c>
      <c r="C41" s="500"/>
      <c r="D41" s="501"/>
      <c r="E41" s="501"/>
      <c r="F41" s="501"/>
      <c r="G41" s="500">
        <v>0</v>
      </c>
      <c r="H41" s="501" t="s">
        <v>467</v>
      </c>
      <c r="I41" s="501" t="s">
        <v>467</v>
      </c>
      <c r="J41" s="501">
        <v>0</v>
      </c>
      <c r="K41" s="501" t="s">
        <v>465</v>
      </c>
      <c r="L41" s="501" t="s">
        <v>467</v>
      </c>
      <c r="M41" s="501" t="s">
        <v>467</v>
      </c>
      <c r="N41" s="501">
        <v>0</v>
      </c>
      <c r="O41" s="501" t="s">
        <v>465</v>
      </c>
      <c r="P41" s="501" t="s">
        <v>467</v>
      </c>
      <c r="Q41" s="501" t="s">
        <v>467</v>
      </c>
      <c r="R41" s="501">
        <v>0</v>
      </c>
      <c r="S41" s="501" t="s">
        <v>465</v>
      </c>
      <c r="T41" s="501" t="s">
        <v>467</v>
      </c>
      <c r="U41" s="501" t="s">
        <v>467</v>
      </c>
      <c r="V41" s="501">
        <v>0</v>
      </c>
      <c r="W41" s="501" t="s">
        <v>465</v>
      </c>
      <c r="X41" s="501">
        <v>0</v>
      </c>
      <c r="Y41" s="501" t="s">
        <v>465</v>
      </c>
      <c r="Z41" s="501" t="s">
        <v>467</v>
      </c>
      <c r="AA41" s="501" t="s">
        <v>467</v>
      </c>
      <c r="AB41" s="500">
        <v>0</v>
      </c>
      <c r="AC41" s="501">
        <v>0</v>
      </c>
    </row>
    <row r="42" spans="1:29" x14ac:dyDescent="0.25">
      <c r="A42" s="178" t="s">
        <v>153</v>
      </c>
      <c r="B42" s="179" t="s">
        <v>497</v>
      </c>
      <c r="C42" s="500"/>
      <c r="D42" s="501"/>
      <c r="E42" s="501"/>
      <c r="F42" s="501"/>
      <c r="G42" s="500">
        <v>0</v>
      </c>
      <c r="H42" s="501" t="s">
        <v>467</v>
      </c>
      <c r="I42" s="501" t="s">
        <v>467</v>
      </c>
      <c r="J42" s="501">
        <v>0</v>
      </c>
      <c r="K42" s="501" t="s">
        <v>465</v>
      </c>
      <c r="L42" s="501" t="s">
        <v>467</v>
      </c>
      <c r="M42" s="501" t="s">
        <v>467</v>
      </c>
      <c r="N42" s="501">
        <v>0</v>
      </c>
      <c r="O42" s="501" t="s">
        <v>465</v>
      </c>
      <c r="P42" s="501" t="s">
        <v>467</v>
      </c>
      <c r="Q42" s="501" t="s">
        <v>467</v>
      </c>
      <c r="R42" s="501">
        <v>0</v>
      </c>
      <c r="S42" s="501" t="s">
        <v>465</v>
      </c>
      <c r="T42" s="501" t="s">
        <v>467</v>
      </c>
      <c r="U42" s="501" t="s">
        <v>467</v>
      </c>
      <c r="V42" s="501">
        <v>0</v>
      </c>
      <c r="W42" s="501" t="s">
        <v>465</v>
      </c>
      <c r="X42" s="501">
        <v>0</v>
      </c>
      <c r="Y42" s="501" t="s">
        <v>465</v>
      </c>
      <c r="Z42" s="501" t="s">
        <v>467</v>
      </c>
      <c r="AA42" s="501" t="s">
        <v>467</v>
      </c>
      <c r="AB42" s="500">
        <v>0</v>
      </c>
      <c r="AC42" s="501">
        <v>0</v>
      </c>
    </row>
    <row r="43" spans="1:29" x14ac:dyDescent="0.25">
      <c r="A43" s="178" t="s">
        <v>470</v>
      </c>
      <c r="B43" s="179" t="s">
        <v>498</v>
      </c>
      <c r="C43" s="500"/>
      <c r="D43" s="501"/>
      <c r="E43" s="501"/>
      <c r="F43" s="501"/>
      <c r="G43" s="500">
        <v>0</v>
      </c>
      <c r="H43" s="501" t="s">
        <v>467</v>
      </c>
      <c r="I43" s="501" t="s">
        <v>467</v>
      </c>
      <c r="J43" s="501">
        <v>0</v>
      </c>
      <c r="K43" s="501" t="s">
        <v>465</v>
      </c>
      <c r="L43" s="501" t="s">
        <v>467</v>
      </c>
      <c r="M43" s="501" t="s">
        <v>467</v>
      </c>
      <c r="N43" s="501">
        <v>0</v>
      </c>
      <c r="O43" s="501" t="s">
        <v>465</v>
      </c>
      <c r="P43" s="501" t="s">
        <v>467</v>
      </c>
      <c r="Q43" s="501" t="s">
        <v>467</v>
      </c>
      <c r="R43" s="501">
        <v>0</v>
      </c>
      <c r="S43" s="501" t="s">
        <v>465</v>
      </c>
      <c r="T43" s="501" t="s">
        <v>467</v>
      </c>
      <c r="U43" s="501" t="s">
        <v>467</v>
      </c>
      <c r="V43" s="501">
        <v>0</v>
      </c>
      <c r="W43" s="501" t="s">
        <v>465</v>
      </c>
      <c r="X43" s="501">
        <v>0</v>
      </c>
      <c r="Y43" s="501" t="s">
        <v>465</v>
      </c>
      <c r="Z43" s="501" t="s">
        <v>467</v>
      </c>
      <c r="AA43" s="501" t="s">
        <v>467</v>
      </c>
      <c r="AB43" s="500">
        <v>0</v>
      </c>
      <c r="AC43" s="501">
        <v>0</v>
      </c>
    </row>
    <row r="44" spans="1:29" x14ac:dyDescent="0.25">
      <c r="A44" s="178" t="s">
        <v>471</v>
      </c>
      <c r="B44" s="179" t="s">
        <v>499</v>
      </c>
      <c r="C44" s="500"/>
      <c r="D44" s="501"/>
      <c r="E44" s="501"/>
      <c r="F44" s="501"/>
      <c r="G44" s="500">
        <v>0</v>
      </c>
      <c r="H44" s="501" t="s">
        <v>467</v>
      </c>
      <c r="I44" s="501" t="s">
        <v>467</v>
      </c>
      <c r="J44" s="501">
        <v>0</v>
      </c>
      <c r="K44" s="501" t="s">
        <v>465</v>
      </c>
      <c r="L44" s="501" t="s">
        <v>467</v>
      </c>
      <c r="M44" s="501" t="s">
        <v>467</v>
      </c>
      <c r="N44" s="501">
        <v>0</v>
      </c>
      <c r="O44" s="501" t="s">
        <v>465</v>
      </c>
      <c r="P44" s="501" t="s">
        <v>467</v>
      </c>
      <c r="Q44" s="501" t="s">
        <v>467</v>
      </c>
      <c r="R44" s="501">
        <v>0</v>
      </c>
      <c r="S44" s="501" t="s">
        <v>465</v>
      </c>
      <c r="T44" s="501" t="s">
        <v>467</v>
      </c>
      <c r="U44" s="501" t="s">
        <v>467</v>
      </c>
      <c r="V44" s="501">
        <v>0</v>
      </c>
      <c r="W44" s="501" t="s">
        <v>465</v>
      </c>
      <c r="X44" s="501">
        <v>0</v>
      </c>
      <c r="Y44" s="501" t="s">
        <v>465</v>
      </c>
      <c r="Z44" s="501" t="s">
        <v>467</v>
      </c>
      <c r="AA44" s="501" t="s">
        <v>467</v>
      </c>
      <c r="AB44" s="500">
        <v>0</v>
      </c>
      <c r="AC44" s="501">
        <v>0</v>
      </c>
    </row>
    <row r="45" spans="1:29" x14ac:dyDescent="0.25">
      <c r="A45" s="178" t="s">
        <v>472</v>
      </c>
      <c r="B45" s="179" t="s">
        <v>500</v>
      </c>
      <c r="C45" s="500"/>
      <c r="D45" s="501"/>
      <c r="E45" s="501"/>
      <c r="F45" s="501"/>
      <c r="G45" s="500">
        <v>0</v>
      </c>
      <c r="H45" s="501" t="s">
        <v>467</v>
      </c>
      <c r="I45" s="501" t="s">
        <v>467</v>
      </c>
      <c r="J45" s="501">
        <v>0</v>
      </c>
      <c r="K45" s="501" t="s">
        <v>465</v>
      </c>
      <c r="L45" s="501" t="s">
        <v>467</v>
      </c>
      <c r="M45" s="501" t="s">
        <v>467</v>
      </c>
      <c r="N45" s="501">
        <v>0</v>
      </c>
      <c r="O45" s="501" t="s">
        <v>465</v>
      </c>
      <c r="P45" s="501" t="s">
        <v>467</v>
      </c>
      <c r="Q45" s="501" t="s">
        <v>467</v>
      </c>
      <c r="R45" s="501">
        <v>0</v>
      </c>
      <c r="S45" s="501" t="s">
        <v>465</v>
      </c>
      <c r="T45" s="501" t="s">
        <v>467</v>
      </c>
      <c r="U45" s="501" t="s">
        <v>467</v>
      </c>
      <c r="V45" s="501">
        <v>0</v>
      </c>
      <c r="W45" s="501" t="s">
        <v>465</v>
      </c>
      <c r="X45" s="501">
        <v>0</v>
      </c>
      <c r="Y45" s="501" t="s">
        <v>465</v>
      </c>
      <c r="Z45" s="501" t="s">
        <v>467</v>
      </c>
      <c r="AA45" s="501" t="s">
        <v>467</v>
      </c>
      <c r="AB45" s="500">
        <v>0</v>
      </c>
      <c r="AC45" s="501">
        <v>0</v>
      </c>
    </row>
    <row r="46" spans="1:29" x14ac:dyDescent="0.25">
      <c r="A46" s="178" t="s">
        <v>473</v>
      </c>
      <c r="B46" s="179" t="s">
        <v>501</v>
      </c>
      <c r="C46" s="500"/>
      <c r="D46" s="501"/>
      <c r="E46" s="501"/>
      <c r="F46" s="501"/>
      <c r="G46" s="500">
        <v>0</v>
      </c>
      <c r="H46" s="501" t="s">
        <v>467</v>
      </c>
      <c r="I46" s="501" t="s">
        <v>467</v>
      </c>
      <c r="J46" s="501">
        <v>0</v>
      </c>
      <c r="K46" s="501" t="s">
        <v>465</v>
      </c>
      <c r="L46" s="501" t="s">
        <v>467</v>
      </c>
      <c r="M46" s="501" t="s">
        <v>467</v>
      </c>
      <c r="N46" s="501">
        <v>0</v>
      </c>
      <c r="O46" s="501" t="s">
        <v>465</v>
      </c>
      <c r="P46" s="501" t="s">
        <v>467</v>
      </c>
      <c r="Q46" s="501" t="s">
        <v>467</v>
      </c>
      <c r="R46" s="501">
        <v>0</v>
      </c>
      <c r="S46" s="501" t="s">
        <v>465</v>
      </c>
      <c r="T46" s="501" t="s">
        <v>467</v>
      </c>
      <c r="U46" s="501" t="s">
        <v>467</v>
      </c>
      <c r="V46" s="501">
        <v>0</v>
      </c>
      <c r="W46" s="501" t="s">
        <v>465</v>
      </c>
      <c r="X46" s="501">
        <v>0</v>
      </c>
      <c r="Y46" s="501" t="s">
        <v>465</v>
      </c>
      <c r="Z46" s="501" t="s">
        <v>467</v>
      </c>
      <c r="AA46" s="501" t="s">
        <v>467</v>
      </c>
      <c r="AB46" s="500">
        <v>0</v>
      </c>
      <c r="AC46" s="501">
        <v>0</v>
      </c>
    </row>
    <row r="47" spans="1:29" s="171" customFormat="1" x14ac:dyDescent="0.25">
      <c r="A47" s="176" t="s">
        <v>61</v>
      </c>
      <c r="B47" s="177" t="s">
        <v>152</v>
      </c>
      <c r="C47" s="500"/>
      <c r="D47" s="501"/>
      <c r="E47" s="501"/>
      <c r="F47" s="501"/>
      <c r="G47" s="500"/>
      <c r="H47" s="501"/>
      <c r="I47" s="501"/>
      <c r="J47" s="501"/>
      <c r="K47" s="501"/>
      <c r="L47" s="501"/>
      <c r="M47" s="501"/>
      <c r="N47" s="501"/>
      <c r="O47" s="501"/>
      <c r="P47" s="501"/>
      <c r="Q47" s="501"/>
      <c r="R47" s="501"/>
      <c r="S47" s="501"/>
      <c r="T47" s="501"/>
      <c r="U47" s="501"/>
      <c r="V47" s="501"/>
      <c r="W47" s="502"/>
      <c r="X47" s="501"/>
      <c r="Y47" s="501"/>
      <c r="Z47" s="501"/>
      <c r="AA47" s="501"/>
      <c r="AB47" s="500"/>
      <c r="AC47" s="501"/>
    </row>
    <row r="48" spans="1:29" x14ac:dyDescent="0.25">
      <c r="A48" s="178" t="s">
        <v>151</v>
      </c>
      <c r="B48" s="179" t="s">
        <v>494</v>
      </c>
      <c r="C48" s="500" t="s">
        <v>467</v>
      </c>
      <c r="D48" s="501">
        <v>0</v>
      </c>
      <c r="E48" s="501"/>
      <c r="F48" s="501"/>
      <c r="G48" s="500">
        <v>0</v>
      </c>
      <c r="H48" s="501" t="s">
        <v>467</v>
      </c>
      <c r="I48" s="501"/>
      <c r="J48" s="501">
        <v>0</v>
      </c>
      <c r="K48" s="501"/>
      <c r="L48" s="501" t="s">
        <v>467</v>
      </c>
      <c r="M48" s="501"/>
      <c r="N48" s="501">
        <v>0</v>
      </c>
      <c r="O48" s="501"/>
      <c r="P48" s="501" t="s">
        <v>467</v>
      </c>
      <c r="Q48" s="501"/>
      <c r="R48" s="501">
        <v>0</v>
      </c>
      <c r="S48" s="501"/>
      <c r="T48" s="501" t="s">
        <v>467</v>
      </c>
      <c r="U48" s="501"/>
      <c r="V48" s="501">
        <v>0</v>
      </c>
      <c r="W48" s="501"/>
      <c r="X48" s="501">
        <v>0</v>
      </c>
      <c r="Y48" s="501"/>
      <c r="Z48" s="501" t="s">
        <v>467</v>
      </c>
      <c r="AA48" s="501"/>
      <c r="AB48" s="500">
        <v>0</v>
      </c>
      <c r="AC48" s="501">
        <v>0</v>
      </c>
    </row>
    <row r="49" spans="1:29" ht="31.5" x14ac:dyDescent="0.25">
      <c r="A49" s="178" t="s">
        <v>150</v>
      </c>
      <c r="B49" s="181" t="s">
        <v>492</v>
      </c>
      <c r="C49" s="500" t="s">
        <v>467</v>
      </c>
      <c r="D49" s="501">
        <v>2</v>
      </c>
      <c r="E49" s="501"/>
      <c r="F49" s="501"/>
      <c r="G49" s="500">
        <v>0</v>
      </c>
      <c r="H49" s="501" t="s">
        <v>467</v>
      </c>
      <c r="I49" s="501"/>
      <c r="J49" s="501">
        <v>0</v>
      </c>
      <c r="K49" s="501"/>
      <c r="L49" s="501" t="s">
        <v>467</v>
      </c>
      <c r="M49" s="501"/>
      <c r="N49" s="501">
        <v>0</v>
      </c>
      <c r="O49" s="501"/>
      <c r="P49" s="501" t="s">
        <v>467</v>
      </c>
      <c r="Q49" s="501"/>
      <c r="R49" s="501">
        <v>0</v>
      </c>
      <c r="S49" s="501"/>
      <c r="T49" s="501" t="s">
        <v>467</v>
      </c>
      <c r="U49" s="501"/>
      <c r="V49" s="501">
        <v>0</v>
      </c>
      <c r="W49" s="501"/>
      <c r="X49" s="501">
        <v>2</v>
      </c>
      <c r="Y49" s="501"/>
      <c r="Z49" s="501" t="s">
        <v>467</v>
      </c>
      <c r="AA49" s="501"/>
      <c r="AB49" s="500">
        <v>0</v>
      </c>
      <c r="AC49" s="501">
        <v>2</v>
      </c>
    </row>
    <row r="50" spans="1:29" x14ac:dyDescent="0.25">
      <c r="A50" s="178" t="s">
        <v>149</v>
      </c>
      <c r="B50" s="181" t="s">
        <v>148</v>
      </c>
      <c r="C50" s="500" t="s">
        <v>467</v>
      </c>
      <c r="D50" s="501">
        <v>0</v>
      </c>
      <c r="E50" s="501"/>
      <c r="F50" s="501"/>
      <c r="G50" s="500">
        <v>0</v>
      </c>
      <c r="H50" s="501" t="s">
        <v>467</v>
      </c>
      <c r="I50" s="501"/>
      <c r="J50" s="501">
        <v>0</v>
      </c>
      <c r="K50" s="501"/>
      <c r="L50" s="501" t="s">
        <v>467</v>
      </c>
      <c r="M50" s="501"/>
      <c r="N50" s="501">
        <v>0</v>
      </c>
      <c r="O50" s="501"/>
      <c r="P50" s="501" t="s">
        <v>467</v>
      </c>
      <c r="Q50" s="501"/>
      <c r="R50" s="501">
        <v>0</v>
      </c>
      <c r="S50" s="501"/>
      <c r="T50" s="501" t="s">
        <v>467</v>
      </c>
      <c r="U50" s="501"/>
      <c r="V50" s="501">
        <v>0</v>
      </c>
      <c r="W50" s="501"/>
      <c r="X50" s="501">
        <v>0</v>
      </c>
      <c r="Y50" s="501"/>
      <c r="Z50" s="501" t="s">
        <v>467</v>
      </c>
      <c r="AA50" s="501"/>
      <c r="AB50" s="500">
        <v>0</v>
      </c>
      <c r="AC50" s="501">
        <v>0</v>
      </c>
    </row>
    <row r="51" spans="1:29" ht="35.25" customHeight="1" x14ac:dyDescent="0.25">
      <c r="A51" s="178" t="s">
        <v>147</v>
      </c>
      <c r="B51" s="179" t="s">
        <v>146</v>
      </c>
      <c r="C51" s="500" t="s">
        <v>467</v>
      </c>
      <c r="D51" s="501">
        <v>0</v>
      </c>
      <c r="E51" s="501"/>
      <c r="F51" s="501"/>
      <c r="G51" s="500">
        <v>0</v>
      </c>
      <c r="H51" s="501" t="s">
        <v>467</v>
      </c>
      <c r="I51" s="501"/>
      <c r="J51" s="501">
        <v>0</v>
      </c>
      <c r="K51" s="501"/>
      <c r="L51" s="501" t="s">
        <v>467</v>
      </c>
      <c r="M51" s="501"/>
      <c r="N51" s="501">
        <v>0</v>
      </c>
      <c r="O51" s="501"/>
      <c r="P51" s="501" t="s">
        <v>467</v>
      </c>
      <c r="Q51" s="501"/>
      <c r="R51" s="501">
        <v>0</v>
      </c>
      <c r="S51" s="501"/>
      <c r="T51" s="501" t="s">
        <v>467</v>
      </c>
      <c r="U51" s="501"/>
      <c r="V51" s="501">
        <v>0</v>
      </c>
      <c r="W51" s="501"/>
      <c r="X51" s="501">
        <v>0</v>
      </c>
      <c r="Y51" s="501"/>
      <c r="Z51" s="501" t="s">
        <v>467</v>
      </c>
      <c r="AA51" s="501"/>
      <c r="AB51" s="500">
        <v>0</v>
      </c>
      <c r="AC51" s="501">
        <v>0</v>
      </c>
    </row>
    <row r="52" spans="1:29" ht="31.5" x14ac:dyDescent="0.25">
      <c r="A52" s="178" t="s">
        <v>145</v>
      </c>
      <c r="B52" s="179" t="s">
        <v>144</v>
      </c>
      <c r="C52" s="500" t="s">
        <v>467</v>
      </c>
      <c r="D52" s="501">
        <v>0</v>
      </c>
      <c r="E52" s="501"/>
      <c r="F52" s="501"/>
      <c r="G52" s="500">
        <v>0</v>
      </c>
      <c r="H52" s="501" t="s">
        <v>467</v>
      </c>
      <c r="I52" s="501"/>
      <c r="J52" s="501">
        <v>0</v>
      </c>
      <c r="K52" s="501"/>
      <c r="L52" s="501" t="s">
        <v>467</v>
      </c>
      <c r="M52" s="501"/>
      <c r="N52" s="501">
        <v>0</v>
      </c>
      <c r="O52" s="501"/>
      <c r="P52" s="501" t="s">
        <v>467</v>
      </c>
      <c r="Q52" s="501"/>
      <c r="R52" s="501">
        <v>0</v>
      </c>
      <c r="S52" s="501"/>
      <c r="T52" s="501" t="s">
        <v>467</v>
      </c>
      <c r="U52" s="501"/>
      <c r="V52" s="501">
        <v>0</v>
      </c>
      <c r="W52" s="501"/>
      <c r="X52" s="501">
        <v>0</v>
      </c>
      <c r="Y52" s="501"/>
      <c r="Z52" s="501" t="s">
        <v>467</v>
      </c>
      <c r="AA52" s="501"/>
      <c r="AB52" s="500">
        <v>0</v>
      </c>
      <c r="AC52" s="501">
        <v>0</v>
      </c>
    </row>
    <row r="53" spans="1:29" x14ac:dyDescent="0.25">
      <c r="A53" s="178" t="s">
        <v>143</v>
      </c>
      <c r="B53" s="179" t="s">
        <v>142</v>
      </c>
      <c r="C53" s="500" t="s">
        <v>467</v>
      </c>
      <c r="D53" s="501">
        <v>6</v>
      </c>
      <c r="E53" s="501"/>
      <c r="F53" s="501"/>
      <c r="G53" s="500">
        <v>0</v>
      </c>
      <c r="H53" s="501" t="s">
        <v>467</v>
      </c>
      <c r="I53" s="501"/>
      <c r="J53" s="501">
        <v>0</v>
      </c>
      <c r="K53" s="501"/>
      <c r="L53" s="501" t="s">
        <v>467</v>
      </c>
      <c r="M53" s="501"/>
      <c r="N53" s="501">
        <v>0</v>
      </c>
      <c r="O53" s="501"/>
      <c r="P53" s="501" t="s">
        <v>467</v>
      </c>
      <c r="Q53" s="501"/>
      <c r="R53" s="501">
        <v>0</v>
      </c>
      <c r="S53" s="501"/>
      <c r="T53" s="501" t="s">
        <v>467</v>
      </c>
      <c r="U53" s="501"/>
      <c r="V53" s="501">
        <v>0</v>
      </c>
      <c r="W53" s="501"/>
      <c r="X53" s="501">
        <v>6</v>
      </c>
      <c r="Y53" s="501"/>
      <c r="Z53" s="501" t="s">
        <v>467</v>
      </c>
      <c r="AA53" s="501"/>
      <c r="AB53" s="500">
        <v>0</v>
      </c>
      <c r="AC53" s="501">
        <v>6</v>
      </c>
    </row>
    <row r="54" spans="1:29" x14ac:dyDescent="0.25">
      <c r="A54" s="178" t="s">
        <v>141</v>
      </c>
      <c r="B54" s="179" t="s">
        <v>495</v>
      </c>
      <c r="C54" s="500" t="s">
        <v>467</v>
      </c>
      <c r="D54" s="501">
        <v>0</v>
      </c>
      <c r="E54" s="501"/>
      <c r="F54" s="501"/>
      <c r="G54" s="500">
        <v>0</v>
      </c>
      <c r="H54" s="501" t="s">
        <v>467</v>
      </c>
      <c r="I54" s="501"/>
      <c r="J54" s="501">
        <v>0</v>
      </c>
      <c r="K54" s="501"/>
      <c r="L54" s="501" t="s">
        <v>467</v>
      </c>
      <c r="M54" s="501"/>
      <c r="N54" s="501">
        <v>0</v>
      </c>
      <c r="O54" s="501"/>
      <c r="P54" s="501" t="s">
        <v>467</v>
      </c>
      <c r="Q54" s="501"/>
      <c r="R54" s="501">
        <v>0</v>
      </c>
      <c r="S54" s="501"/>
      <c r="T54" s="501" t="s">
        <v>467</v>
      </c>
      <c r="U54" s="501"/>
      <c r="V54" s="501">
        <v>0</v>
      </c>
      <c r="W54" s="501"/>
      <c r="X54" s="501">
        <v>0</v>
      </c>
      <c r="Y54" s="501"/>
      <c r="Z54" s="501" t="s">
        <v>467</v>
      </c>
      <c r="AA54" s="501"/>
      <c r="AB54" s="500">
        <v>0</v>
      </c>
      <c r="AC54" s="501">
        <v>0</v>
      </c>
    </row>
    <row r="55" spans="1:29" x14ac:dyDescent="0.25">
      <c r="A55" s="178" t="s">
        <v>474</v>
      </c>
      <c r="B55" s="179" t="s">
        <v>496</v>
      </c>
      <c r="C55" s="500" t="s">
        <v>467</v>
      </c>
      <c r="D55" s="501">
        <v>0</v>
      </c>
      <c r="E55" s="501"/>
      <c r="F55" s="501"/>
      <c r="G55" s="500">
        <v>0</v>
      </c>
      <c r="H55" s="501" t="s">
        <v>467</v>
      </c>
      <c r="I55" s="501"/>
      <c r="J55" s="501">
        <v>0</v>
      </c>
      <c r="K55" s="501"/>
      <c r="L55" s="501" t="s">
        <v>467</v>
      </c>
      <c r="M55" s="501"/>
      <c r="N55" s="501">
        <v>0</v>
      </c>
      <c r="O55" s="501"/>
      <c r="P55" s="501" t="s">
        <v>467</v>
      </c>
      <c r="Q55" s="501"/>
      <c r="R55" s="501">
        <v>0</v>
      </c>
      <c r="S55" s="501"/>
      <c r="T55" s="501" t="s">
        <v>467</v>
      </c>
      <c r="U55" s="501"/>
      <c r="V55" s="501">
        <v>0</v>
      </c>
      <c r="W55" s="501"/>
      <c r="X55" s="501">
        <v>0</v>
      </c>
      <c r="Y55" s="501"/>
      <c r="Z55" s="501" t="s">
        <v>467</v>
      </c>
      <c r="AA55" s="501"/>
      <c r="AB55" s="500">
        <v>0</v>
      </c>
      <c r="AC55" s="501">
        <v>0</v>
      </c>
    </row>
    <row r="56" spans="1:29" x14ac:dyDescent="0.25">
      <c r="A56" s="178" t="s">
        <v>475</v>
      </c>
      <c r="B56" s="179" t="s">
        <v>497</v>
      </c>
      <c r="C56" s="500" t="s">
        <v>467</v>
      </c>
      <c r="D56" s="501">
        <v>0</v>
      </c>
      <c r="E56" s="501"/>
      <c r="F56" s="501"/>
      <c r="G56" s="500">
        <v>0</v>
      </c>
      <c r="H56" s="501" t="s">
        <v>467</v>
      </c>
      <c r="I56" s="501"/>
      <c r="J56" s="501">
        <v>0</v>
      </c>
      <c r="K56" s="501"/>
      <c r="L56" s="501" t="s">
        <v>467</v>
      </c>
      <c r="M56" s="501"/>
      <c r="N56" s="501">
        <v>0</v>
      </c>
      <c r="O56" s="501"/>
      <c r="P56" s="501" t="s">
        <v>467</v>
      </c>
      <c r="Q56" s="501"/>
      <c r="R56" s="501">
        <v>0</v>
      </c>
      <c r="S56" s="501"/>
      <c r="T56" s="501" t="s">
        <v>467</v>
      </c>
      <c r="U56" s="501"/>
      <c r="V56" s="501">
        <v>0</v>
      </c>
      <c r="W56" s="501"/>
      <c r="X56" s="501">
        <v>0</v>
      </c>
      <c r="Y56" s="501"/>
      <c r="Z56" s="501" t="s">
        <v>467</v>
      </c>
      <c r="AA56" s="501"/>
      <c r="AB56" s="500">
        <v>0</v>
      </c>
      <c r="AC56" s="501">
        <v>0</v>
      </c>
    </row>
    <row r="57" spans="1:29" x14ac:dyDescent="0.25">
      <c r="A57" s="178" t="s">
        <v>476</v>
      </c>
      <c r="B57" s="179" t="s">
        <v>498</v>
      </c>
      <c r="C57" s="500" t="s">
        <v>467</v>
      </c>
      <c r="D57" s="501">
        <v>0</v>
      </c>
      <c r="E57" s="501"/>
      <c r="F57" s="501"/>
      <c r="G57" s="500">
        <v>0</v>
      </c>
      <c r="H57" s="501" t="s">
        <v>467</v>
      </c>
      <c r="I57" s="501"/>
      <c r="J57" s="501">
        <v>0</v>
      </c>
      <c r="K57" s="501"/>
      <c r="L57" s="501" t="s">
        <v>467</v>
      </c>
      <c r="M57" s="501"/>
      <c r="N57" s="501">
        <v>0</v>
      </c>
      <c r="O57" s="501"/>
      <c r="P57" s="501" t="s">
        <v>467</v>
      </c>
      <c r="Q57" s="501"/>
      <c r="R57" s="501">
        <v>0</v>
      </c>
      <c r="S57" s="501"/>
      <c r="T57" s="501" t="s">
        <v>467</v>
      </c>
      <c r="U57" s="501"/>
      <c r="V57" s="501">
        <v>0</v>
      </c>
      <c r="W57" s="501"/>
      <c r="X57" s="501">
        <v>0</v>
      </c>
      <c r="Y57" s="501"/>
      <c r="Z57" s="501" t="s">
        <v>467</v>
      </c>
      <c r="AA57" s="501"/>
      <c r="AB57" s="500">
        <v>0</v>
      </c>
      <c r="AC57" s="501">
        <v>0</v>
      </c>
    </row>
    <row r="58" spans="1:29" ht="36.75" customHeight="1" x14ac:dyDescent="0.25">
      <c r="A58" s="178" t="s">
        <v>477</v>
      </c>
      <c r="B58" s="179" t="s">
        <v>499</v>
      </c>
      <c r="C58" s="500" t="s">
        <v>467</v>
      </c>
      <c r="D58" s="501">
        <v>0</v>
      </c>
      <c r="E58" s="501"/>
      <c r="F58" s="501"/>
      <c r="G58" s="500">
        <v>0</v>
      </c>
      <c r="H58" s="501" t="s">
        <v>467</v>
      </c>
      <c r="I58" s="501"/>
      <c r="J58" s="501">
        <v>0</v>
      </c>
      <c r="K58" s="501"/>
      <c r="L58" s="501" t="s">
        <v>467</v>
      </c>
      <c r="M58" s="501"/>
      <c r="N58" s="501">
        <v>0</v>
      </c>
      <c r="O58" s="501"/>
      <c r="P58" s="501" t="s">
        <v>467</v>
      </c>
      <c r="Q58" s="501"/>
      <c r="R58" s="501">
        <v>0</v>
      </c>
      <c r="S58" s="501"/>
      <c r="T58" s="501" t="s">
        <v>467</v>
      </c>
      <c r="U58" s="501"/>
      <c r="V58" s="501">
        <v>0</v>
      </c>
      <c r="W58" s="501"/>
      <c r="X58" s="501">
        <v>0</v>
      </c>
      <c r="Y58" s="501"/>
      <c r="Z58" s="501" t="s">
        <v>467</v>
      </c>
      <c r="AA58" s="501"/>
      <c r="AB58" s="500">
        <v>0</v>
      </c>
      <c r="AC58" s="501">
        <v>0</v>
      </c>
    </row>
    <row r="59" spans="1:29" x14ac:dyDescent="0.25">
      <c r="A59" s="178" t="s">
        <v>478</v>
      </c>
      <c r="B59" s="179" t="s">
        <v>500</v>
      </c>
      <c r="C59" s="500" t="s">
        <v>467</v>
      </c>
      <c r="D59" s="501">
        <v>0</v>
      </c>
      <c r="E59" s="501"/>
      <c r="F59" s="501"/>
      <c r="G59" s="500">
        <v>0</v>
      </c>
      <c r="H59" s="501" t="s">
        <v>467</v>
      </c>
      <c r="I59" s="501"/>
      <c r="J59" s="501">
        <v>0</v>
      </c>
      <c r="K59" s="501"/>
      <c r="L59" s="501" t="s">
        <v>467</v>
      </c>
      <c r="M59" s="501"/>
      <c r="N59" s="501">
        <v>0</v>
      </c>
      <c r="O59" s="501"/>
      <c r="P59" s="501" t="s">
        <v>467</v>
      </c>
      <c r="Q59" s="501"/>
      <c r="R59" s="501">
        <v>0</v>
      </c>
      <c r="S59" s="501"/>
      <c r="T59" s="501" t="s">
        <v>467</v>
      </c>
      <c r="U59" s="501"/>
      <c r="V59" s="501">
        <v>0</v>
      </c>
      <c r="W59" s="501"/>
      <c r="X59" s="501">
        <v>0</v>
      </c>
      <c r="Y59" s="501"/>
      <c r="Z59" s="501" t="s">
        <v>467</v>
      </c>
      <c r="AA59" s="501"/>
      <c r="AB59" s="500">
        <v>0</v>
      </c>
      <c r="AC59" s="501">
        <v>0</v>
      </c>
    </row>
    <row r="60" spans="1:29" x14ac:dyDescent="0.25">
      <c r="A60" s="178" t="s">
        <v>479</v>
      </c>
      <c r="B60" s="179" t="s">
        <v>501</v>
      </c>
      <c r="C60" s="500" t="s">
        <v>467</v>
      </c>
      <c r="D60" s="501">
        <v>0</v>
      </c>
      <c r="E60" s="501"/>
      <c r="F60" s="501"/>
      <c r="G60" s="500">
        <v>0</v>
      </c>
      <c r="H60" s="501" t="s">
        <v>467</v>
      </c>
      <c r="I60" s="501"/>
      <c r="J60" s="501">
        <v>0</v>
      </c>
      <c r="K60" s="501"/>
      <c r="L60" s="501" t="s">
        <v>467</v>
      </c>
      <c r="M60" s="501"/>
      <c r="N60" s="501">
        <v>0</v>
      </c>
      <c r="O60" s="501"/>
      <c r="P60" s="501" t="s">
        <v>467</v>
      </c>
      <c r="Q60" s="501"/>
      <c r="R60" s="501">
        <v>0</v>
      </c>
      <c r="S60" s="501"/>
      <c r="T60" s="501" t="s">
        <v>467</v>
      </c>
      <c r="U60" s="501"/>
      <c r="V60" s="501">
        <v>0</v>
      </c>
      <c r="W60" s="501"/>
      <c r="X60" s="501">
        <v>0</v>
      </c>
      <c r="Y60" s="501"/>
      <c r="Z60" s="501" t="s">
        <v>467</v>
      </c>
      <c r="AA60" s="501"/>
      <c r="AB60" s="500">
        <v>0</v>
      </c>
      <c r="AC60" s="501">
        <v>0</v>
      </c>
    </row>
    <row r="61" spans="1:29" s="171" customFormat="1" ht="31.5" x14ac:dyDescent="0.25">
      <c r="A61" s="176" t="s">
        <v>59</v>
      </c>
      <c r="B61" s="177" t="s">
        <v>140</v>
      </c>
      <c r="C61" s="500"/>
      <c r="D61" s="501"/>
      <c r="E61" s="501"/>
      <c r="F61" s="501"/>
      <c r="G61" s="500"/>
      <c r="H61" s="501"/>
      <c r="I61" s="501"/>
      <c r="J61" s="501"/>
      <c r="K61" s="501"/>
      <c r="L61" s="501"/>
      <c r="M61" s="501"/>
      <c r="N61" s="501"/>
      <c r="O61" s="501"/>
      <c r="P61" s="501"/>
      <c r="Q61" s="501"/>
      <c r="R61" s="501"/>
      <c r="S61" s="501"/>
      <c r="T61" s="501"/>
      <c r="U61" s="501"/>
      <c r="V61" s="501"/>
      <c r="W61" s="501"/>
      <c r="X61" s="501"/>
      <c r="Y61" s="501"/>
      <c r="Z61" s="501"/>
      <c r="AA61" s="501"/>
      <c r="AB61" s="500"/>
      <c r="AC61" s="501"/>
    </row>
    <row r="62" spans="1:29" x14ac:dyDescent="0.25">
      <c r="A62" s="178" t="s">
        <v>139</v>
      </c>
      <c r="B62" s="179" t="s">
        <v>138</v>
      </c>
      <c r="C62" s="500" t="s">
        <v>467</v>
      </c>
      <c r="D62" s="501">
        <v>27.466052489771595</v>
      </c>
      <c r="E62" s="501"/>
      <c r="F62" s="501"/>
      <c r="G62" s="500">
        <v>0</v>
      </c>
      <c r="H62" s="501" t="s">
        <v>467</v>
      </c>
      <c r="I62" s="501"/>
      <c r="J62" s="501">
        <v>0</v>
      </c>
      <c r="K62" s="501"/>
      <c r="L62" s="501" t="s">
        <v>467</v>
      </c>
      <c r="M62" s="501"/>
      <c r="N62" s="501">
        <v>0</v>
      </c>
      <c r="O62" s="501"/>
      <c r="P62" s="501" t="s">
        <v>467</v>
      </c>
      <c r="Q62" s="501"/>
      <c r="R62" s="501">
        <v>0</v>
      </c>
      <c r="S62" s="501"/>
      <c r="T62" s="501" t="s">
        <v>467</v>
      </c>
      <c r="U62" s="501"/>
      <c r="V62" s="501">
        <v>0</v>
      </c>
      <c r="W62" s="501"/>
      <c r="X62" s="501">
        <v>27.466052489771595</v>
      </c>
      <c r="Y62" s="501"/>
      <c r="Z62" s="501" t="s">
        <v>467</v>
      </c>
      <c r="AA62" s="501"/>
      <c r="AB62" s="500">
        <v>0</v>
      </c>
      <c r="AC62" s="501">
        <v>27.466052489771595</v>
      </c>
    </row>
    <row r="63" spans="1:29" x14ac:dyDescent="0.25">
      <c r="A63" s="178" t="s">
        <v>137</v>
      </c>
      <c r="B63" s="181" t="s">
        <v>131</v>
      </c>
      <c r="C63" s="500"/>
      <c r="D63" s="501"/>
      <c r="E63" s="501"/>
      <c r="F63" s="501"/>
      <c r="G63" s="500">
        <v>0</v>
      </c>
      <c r="H63" s="501" t="s">
        <v>467</v>
      </c>
      <c r="I63" s="501"/>
      <c r="J63" s="501">
        <v>0</v>
      </c>
      <c r="K63" s="501"/>
      <c r="L63" s="501" t="s">
        <v>467</v>
      </c>
      <c r="M63" s="501"/>
      <c r="N63" s="501">
        <v>0</v>
      </c>
      <c r="O63" s="501"/>
      <c r="P63" s="501" t="s">
        <v>467</v>
      </c>
      <c r="Q63" s="501"/>
      <c r="R63" s="501">
        <v>0</v>
      </c>
      <c r="S63" s="501"/>
      <c r="T63" s="501" t="s">
        <v>467</v>
      </c>
      <c r="U63" s="501"/>
      <c r="V63" s="501">
        <v>0</v>
      </c>
      <c r="W63" s="501"/>
      <c r="X63" s="501">
        <v>0</v>
      </c>
      <c r="Y63" s="501"/>
      <c r="Z63" s="501" t="s">
        <v>467</v>
      </c>
      <c r="AA63" s="501"/>
      <c r="AB63" s="500">
        <v>0</v>
      </c>
      <c r="AC63" s="501">
        <v>0</v>
      </c>
    </row>
    <row r="64" spans="1:29" x14ac:dyDescent="0.25">
      <c r="A64" s="178" t="s">
        <v>136</v>
      </c>
      <c r="B64" s="179" t="s">
        <v>130</v>
      </c>
      <c r="C64" s="500"/>
      <c r="D64" s="501"/>
      <c r="E64" s="501"/>
      <c r="F64" s="501"/>
      <c r="G64" s="500">
        <v>0</v>
      </c>
      <c r="H64" s="501" t="s">
        <v>467</v>
      </c>
      <c r="I64" s="501"/>
      <c r="J64" s="501">
        <v>0</v>
      </c>
      <c r="K64" s="501"/>
      <c r="L64" s="501" t="s">
        <v>467</v>
      </c>
      <c r="M64" s="501"/>
      <c r="N64" s="501">
        <v>0</v>
      </c>
      <c r="O64" s="501"/>
      <c r="P64" s="501" t="s">
        <v>467</v>
      </c>
      <c r="Q64" s="501"/>
      <c r="R64" s="501">
        <v>0</v>
      </c>
      <c r="S64" s="501"/>
      <c r="T64" s="501" t="s">
        <v>467</v>
      </c>
      <c r="U64" s="501"/>
      <c r="V64" s="501">
        <v>0</v>
      </c>
      <c r="W64" s="501"/>
      <c r="X64" s="501">
        <v>2</v>
      </c>
      <c r="Y64" s="501"/>
      <c r="Z64" s="501" t="s">
        <v>467</v>
      </c>
      <c r="AA64" s="501"/>
      <c r="AB64" s="500">
        <v>0</v>
      </c>
      <c r="AC64" s="501">
        <v>2</v>
      </c>
    </row>
    <row r="65" spans="1:29" x14ac:dyDescent="0.25">
      <c r="A65" s="178" t="s">
        <v>135</v>
      </c>
      <c r="B65" s="181" t="s">
        <v>129</v>
      </c>
      <c r="C65" s="500"/>
      <c r="D65" s="501"/>
      <c r="E65" s="501"/>
      <c r="F65" s="501"/>
      <c r="G65" s="500">
        <v>0</v>
      </c>
      <c r="H65" s="501" t="s">
        <v>467</v>
      </c>
      <c r="I65" s="501"/>
      <c r="J65" s="501">
        <v>0</v>
      </c>
      <c r="K65" s="501"/>
      <c r="L65" s="501" t="s">
        <v>467</v>
      </c>
      <c r="M65" s="501"/>
      <c r="N65" s="501">
        <v>0</v>
      </c>
      <c r="O65" s="501"/>
      <c r="P65" s="501" t="s">
        <v>467</v>
      </c>
      <c r="Q65" s="501"/>
      <c r="R65" s="501">
        <v>0</v>
      </c>
      <c r="S65" s="501"/>
      <c r="T65" s="501" t="s">
        <v>467</v>
      </c>
      <c r="U65" s="501"/>
      <c r="V65" s="501">
        <v>0</v>
      </c>
      <c r="W65" s="501"/>
      <c r="X65" s="501">
        <v>0</v>
      </c>
      <c r="Y65" s="501"/>
      <c r="Z65" s="501" t="s">
        <v>467</v>
      </c>
      <c r="AA65" s="501"/>
      <c r="AB65" s="500">
        <v>0</v>
      </c>
      <c r="AC65" s="501">
        <v>0</v>
      </c>
    </row>
    <row r="66" spans="1:29" ht="25.5" customHeight="1" x14ac:dyDescent="0.25">
      <c r="A66" s="178" t="s">
        <v>134</v>
      </c>
      <c r="B66" s="181" t="s">
        <v>128</v>
      </c>
      <c r="C66" s="500"/>
      <c r="D66" s="501"/>
      <c r="E66" s="501"/>
      <c r="F66" s="501"/>
      <c r="G66" s="500">
        <v>0</v>
      </c>
      <c r="H66" s="501" t="s">
        <v>467</v>
      </c>
      <c r="I66" s="501"/>
      <c r="J66" s="501">
        <v>0</v>
      </c>
      <c r="K66" s="501"/>
      <c r="L66" s="501" t="s">
        <v>467</v>
      </c>
      <c r="M66" s="501"/>
      <c r="N66" s="501">
        <v>0</v>
      </c>
      <c r="O66" s="501"/>
      <c r="P66" s="501" t="s">
        <v>467</v>
      </c>
      <c r="Q66" s="501"/>
      <c r="R66" s="501">
        <v>0</v>
      </c>
      <c r="S66" s="501"/>
      <c r="T66" s="501" t="s">
        <v>467</v>
      </c>
      <c r="U66" s="501"/>
      <c r="V66" s="501">
        <v>0</v>
      </c>
      <c r="W66" s="501"/>
      <c r="X66" s="501">
        <v>6</v>
      </c>
      <c r="Y66" s="501"/>
      <c r="Z66" s="501" t="s">
        <v>467</v>
      </c>
      <c r="AA66" s="501"/>
      <c r="AB66" s="500">
        <v>0</v>
      </c>
      <c r="AC66" s="501">
        <v>6</v>
      </c>
    </row>
    <row r="67" spans="1:29" x14ac:dyDescent="0.25">
      <c r="A67" s="178" t="s">
        <v>133</v>
      </c>
      <c r="B67" s="181" t="s">
        <v>495</v>
      </c>
      <c r="C67" s="500"/>
      <c r="D67" s="501"/>
      <c r="E67" s="501"/>
      <c r="F67" s="501"/>
      <c r="G67" s="500">
        <v>0</v>
      </c>
      <c r="H67" s="501" t="s">
        <v>467</v>
      </c>
      <c r="I67" s="501"/>
      <c r="J67" s="501">
        <v>0</v>
      </c>
      <c r="K67" s="501"/>
      <c r="L67" s="501" t="s">
        <v>467</v>
      </c>
      <c r="M67" s="501"/>
      <c r="N67" s="501">
        <v>0</v>
      </c>
      <c r="O67" s="501"/>
      <c r="P67" s="501" t="s">
        <v>467</v>
      </c>
      <c r="Q67" s="501"/>
      <c r="R67" s="501">
        <v>0</v>
      </c>
      <c r="S67" s="501"/>
      <c r="T67" s="501" t="s">
        <v>467</v>
      </c>
      <c r="U67" s="501"/>
      <c r="V67" s="501">
        <v>0</v>
      </c>
      <c r="W67" s="501"/>
      <c r="X67" s="501">
        <v>0</v>
      </c>
      <c r="Y67" s="501"/>
      <c r="Z67" s="501" t="s">
        <v>467</v>
      </c>
      <c r="AA67" s="501"/>
      <c r="AB67" s="500">
        <v>0</v>
      </c>
      <c r="AC67" s="501">
        <v>0</v>
      </c>
    </row>
    <row r="68" spans="1:29" ht="22.5" customHeight="1" x14ac:dyDescent="0.25">
      <c r="A68" s="178" t="s">
        <v>480</v>
      </c>
      <c r="B68" s="181" t="s">
        <v>496</v>
      </c>
      <c r="C68" s="500"/>
      <c r="D68" s="501"/>
      <c r="E68" s="501"/>
      <c r="F68" s="501"/>
      <c r="G68" s="500">
        <v>0</v>
      </c>
      <c r="H68" s="501" t="s">
        <v>467</v>
      </c>
      <c r="I68" s="501"/>
      <c r="J68" s="501">
        <v>0</v>
      </c>
      <c r="K68" s="501"/>
      <c r="L68" s="501" t="s">
        <v>467</v>
      </c>
      <c r="M68" s="501"/>
      <c r="N68" s="501">
        <v>0</v>
      </c>
      <c r="O68" s="501"/>
      <c r="P68" s="501" t="s">
        <v>467</v>
      </c>
      <c r="Q68" s="501"/>
      <c r="R68" s="501">
        <v>0</v>
      </c>
      <c r="S68" s="501"/>
      <c r="T68" s="501" t="s">
        <v>467</v>
      </c>
      <c r="U68" s="501"/>
      <c r="V68" s="501">
        <v>0</v>
      </c>
      <c r="W68" s="501"/>
      <c r="X68" s="501">
        <v>0</v>
      </c>
      <c r="Y68" s="501"/>
      <c r="Z68" s="501" t="s">
        <v>467</v>
      </c>
      <c r="AA68" s="501"/>
      <c r="AB68" s="500">
        <v>0</v>
      </c>
      <c r="AC68" s="501">
        <v>0</v>
      </c>
    </row>
    <row r="69" spans="1:29" x14ac:dyDescent="0.25">
      <c r="A69" s="178" t="s">
        <v>481</v>
      </c>
      <c r="B69" s="181" t="s">
        <v>497</v>
      </c>
      <c r="C69" s="500"/>
      <c r="D69" s="501"/>
      <c r="E69" s="501"/>
      <c r="F69" s="501"/>
      <c r="G69" s="500">
        <v>0</v>
      </c>
      <c r="H69" s="501" t="s">
        <v>467</v>
      </c>
      <c r="I69" s="501"/>
      <c r="J69" s="501">
        <v>0</v>
      </c>
      <c r="K69" s="501"/>
      <c r="L69" s="501" t="s">
        <v>467</v>
      </c>
      <c r="M69" s="501"/>
      <c r="N69" s="501">
        <v>0</v>
      </c>
      <c r="O69" s="501"/>
      <c r="P69" s="501" t="s">
        <v>467</v>
      </c>
      <c r="Q69" s="501"/>
      <c r="R69" s="501">
        <v>0</v>
      </c>
      <c r="S69" s="501"/>
      <c r="T69" s="501" t="s">
        <v>467</v>
      </c>
      <c r="U69" s="501"/>
      <c r="V69" s="501">
        <v>0</v>
      </c>
      <c r="W69" s="501"/>
      <c r="X69" s="501">
        <v>0</v>
      </c>
      <c r="Y69" s="501"/>
      <c r="Z69" s="501" t="s">
        <v>467</v>
      </c>
      <c r="AA69" s="501"/>
      <c r="AB69" s="500">
        <v>0</v>
      </c>
      <c r="AC69" s="501">
        <v>0</v>
      </c>
    </row>
    <row r="70" spans="1:29" ht="19.5" customHeight="1" x14ac:dyDescent="0.25">
      <c r="A70" s="178" t="s">
        <v>482</v>
      </c>
      <c r="B70" s="181" t="s">
        <v>498</v>
      </c>
      <c r="C70" s="500"/>
      <c r="D70" s="501"/>
      <c r="E70" s="501"/>
      <c r="F70" s="501"/>
      <c r="G70" s="500">
        <v>0</v>
      </c>
      <c r="H70" s="501" t="s">
        <v>467</v>
      </c>
      <c r="I70" s="501"/>
      <c r="J70" s="501">
        <v>0</v>
      </c>
      <c r="K70" s="501"/>
      <c r="L70" s="501" t="s">
        <v>467</v>
      </c>
      <c r="M70" s="501"/>
      <c r="N70" s="501">
        <v>0</v>
      </c>
      <c r="O70" s="501"/>
      <c r="P70" s="501" t="s">
        <v>467</v>
      </c>
      <c r="Q70" s="501"/>
      <c r="R70" s="501">
        <v>0</v>
      </c>
      <c r="S70" s="501"/>
      <c r="T70" s="501" t="s">
        <v>467</v>
      </c>
      <c r="U70" s="501"/>
      <c r="V70" s="501">
        <v>0</v>
      </c>
      <c r="W70" s="501"/>
      <c r="X70" s="501">
        <v>0</v>
      </c>
      <c r="Y70" s="501"/>
      <c r="Z70" s="501" t="s">
        <v>467</v>
      </c>
      <c r="AA70" s="501"/>
      <c r="AB70" s="500">
        <v>0</v>
      </c>
      <c r="AC70" s="501">
        <v>0</v>
      </c>
    </row>
    <row r="71" spans="1:29" x14ac:dyDescent="0.25">
      <c r="A71" s="178" t="s">
        <v>483</v>
      </c>
      <c r="B71" s="181" t="s">
        <v>499</v>
      </c>
      <c r="C71" s="500"/>
      <c r="D71" s="501"/>
      <c r="E71" s="501"/>
      <c r="F71" s="501"/>
      <c r="G71" s="500">
        <v>0</v>
      </c>
      <c r="H71" s="501" t="s">
        <v>467</v>
      </c>
      <c r="I71" s="501"/>
      <c r="J71" s="501">
        <v>0</v>
      </c>
      <c r="K71" s="501"/>
      <c r="L71" s="501" t="s">
        <v>467</v>
      </c>
      <c r="M71" s="501"/>
      <c r="N71" s="501">
        <v>0</v>
      </c>
      <c r="O71" s="501"/>
      <c r="P71" s="501" t="s">
        <v>467</v>
      </c>
      <c r="Q71" s="501"/>
      <c r="R71" s="501">
        <v>0</v>
      </c>
      <c r="S71" s="501"/>
      <c r="T71" s="501" t="s">
        <v>467</v>
      </c>
      <c r="U71" s="501"/>
      <c r="V71" s="501">
        <v>0</v>
      </c>
      <c r="W71" s="501"/>
      <c r="X71" s="501">
        <v>0</v>
      </c>
      <c r="Y71" s="501"/>
      <c r="Z71" s="501" t="s">
        <v>467</v>
      </c>
      <c r="AA71" s="501"/>
      <c r="AB71" s="500">
        <v>0</v>
      </c>
      <c r="AC71" s="501">
        <v>0</v>
      </c>
    </row>
    <row r="72" spans="1:29" ht="15.75" customHeight="1" x14ac:dyDescent="0.25">
      <c r="A72" s="178" t="s">
        <v>484</v>
      </c>
      <c r="B72" s="181" t="s">
        <v>500</v>
      </c>
      <c r="C72" s="500"/>
      <c r="D72" s="501"/>
      <c r="E72" s="501"/>
      <c r="F72" s="501"/>
      <c r="G72" s="500">
        <v>0</v>
      </c>
      <c r="H72" s="501" t="s">
        <v>467</v>
      </c>
      <c r="I72" s="501"/>
      <c r="J72" s="501">
        <v>0</v>
      </c>
      <c r="K72" s="501"/>
      <c r="L72" s="501" t="s">
        <v>467</v>
      </c>
      <c r="M72" s="501"/>
      <c r="N72" s="501">
        <v>0</v>
      </c>
      <c r="O72" s="501"/>
      <c r="P72" s="501" t="s">
        <v>467</v>
      </c>
      <c r="Q72" s="501"/>
      <c r="R72" s="501">
        <v>0</v>
      </c>
      <c r="S72" s="501"/>
      <c r="T72" s="501" t="s">
        <v>467</v>
      </c>
      <c r="U72" s="501"/>
      <c r="V72" s="501">
        <v>0</v>
      </c>
      <c r="W72" s="501"/>
      <c r="X72" s="501">
        <v>0</v>
      </c>
      <c r="Y72" s="501"/>
      <c r="Z72" s="501" t="s">
        <v>467</v>
      </c>
      <c r="AA72" s="501"/>
      <c r="AB72" s="500">
        <v>0</v>
      </c>
      <c r="AC72" s="501">
        <v>0</v>
      </c>
    </row>
    <row r="73" spans="1:29" ht="26.25" customHeight="1" x14ac:dyDescent="0.25">
      <c r="A73" s="178" t="s">
        <v>485</v>
      </c>
      <c r="B73" s="181" t="s">
        <v>501</v>
      </c>
      <c r="C73" s="500"/>
      <c r="D73" s="501"/>
      <c r="E73" s="501"/>
      <c r="F73" s="501"/>
      <c r="G73" s="500">
        <v>0</v>
      </c>
      <c r="H73" s="501" t="s">
        <v>467</v>
      </c>
      <c r="I73" s="501"/>
      <c r="J73" s="501">
        <v>0</v>
      </c>
      <c r="K73" s="501"/>
      <c r="L73" s="501" t="s">
        <v>467</v>
      </c>
      <c r="M73" s="501"/>
      <c r="N73" s="501">
        <v>0</v>
      </c>
      <c r="O73" s="501"/>
      <c r="P73" s="501" t="s">
        <v>467</v>
      </c>
      <c r="Q73" s="501"/>
      <c r="R73" s="501">
        <v>0</v>
      </c>
      <c r="S73" s="501"/>
      <c r="T73" s="501" t="s">
        <v>467</v>
      </c>
      <c r="U73" s="501"/>
      <c r="V73" s="501">
        <v>0</v>
      </c>
      <c r="W73" s="501"/>
      <c r="X73" s="501">
        <v>0</v>
      </c>
      <c r="Y73" s="501"/>
      <c r="Z73" s="501" t="s">
        <v>467</v>
      </c>
      <c r="AA73" s="501"/>
      <c r="AB73" s="500">
        <v>0</v>
      </c>
      <c r="AC73" s="501">
        <v>0</v>
      </c>
    </row>
    <row r="74" spans="1:29" s="171" customFormat="1" ht="51.75" customHeight="1" x14ac:dyDescent="0.25">
      <c r="A74" s="176" t="s">
        <v>58</v>
      </c>
      <c r="B74" s="182" t="s">
        <v>227</v>
      </c>
      <c r="C74" s="500"/>
      <c r="D74" s="501"/>
      <c r="E74" s="501"/>
      <c r="F74" s="501"/>
      <c r="G74" s="500">
        <v>0</v>
      </c>
      <c r="H74" s="501" t="s">
        <v>467</v>
      </c>
      <c r="I74" s="501"/>
      <c r="J74" s="501">
        <v>0</v>
      </c>
      <c r="K74" s="501"/>
      <c r="L74" s="501" t="s">
        <v>467</v>
      </c>
      <c r="M74" s="501"/>
      <c r="N74" s="501">
        <v>0</v>
      </c>
      <c r="O74" s="501"/>
      <c r="P74" s="501" t="s">
        <v>467</v>
      </c>
      <c r="Q74" s="501"/>
      <c r="R74" s="501">
        <v>0</v>
      </c>
      <c r="S74" s="501"/>
      <c r="T74" s="501" t="s">
        <v>467</v>
      </c>
      <c r="U74" s="501"/>
      <c r="V74" s="501">
        <v>0</v>
      </c>
      <c r="W74" s="501"/>
      <c r="X74" s="501">
        <v>0</v>
      </c>
      <c r="Y74" s="501"/>
      <c r="Z74" s="501" t="s">
        <v>467</v>
      </c>
      <c r="AA74" s="501"/>
      <c r="AB74" s="500">
        <v>0</v>
      </c>
      <c r="AC74" s="501">
        <v>0</v>
      </c>
    </row>
    <row r="75" spans="1:29" s="171" customFormat="1" ht="21.75" customHeight="1" x14ac:dyDescent="0.25">
      <c r="A75" s="176" t="s">
        <v>56</v>
      </c>
      <c r="B75" s="177" t="s">
        <v>132</v>
      </c>
      <c r="C75" s="500"/>
      <c r="D75" s="501"/>
      <c r="E75" s="501"/>
      <c r="F75" s="501"/>
      <c r="G75" s="500"/>
      <c r="H75" s="501"/>
      <c r="I75" s="501"/>
      <c r="J75" s="501"/>
      <c r="K75" s="501"/>
      <c r="L75" s="501"/>
      <c r="M75" s="501"/>
      <c r="N75" s="501"/>
      <c r="O75" s="501"/>
      <c r="P75" s="501"/>
      <c r="Q75" s="501"/>
      <c r="R75" s="501"/>
      <c r="S75" s="501"/>
      <c r="T75" s="501"/>
      <c r="U75" s="501"/>
      <c r="V75" s="501"/>
      <c r="W75" s="501"/>
      <c r="X75" s="501"/>
      <c r="Y75" s="501"/>
      <c r="Z75" s="501"/>
      <c r="AA75" s="501"/>
      <c r="AB75" s="500"/>
      <c r="AC75" s="501"/>
    </row>
    <row r="76" spans="1:29" ht="23.25" customHeight="1" x14ac:dyDescent="0.25">
      <c r="A76" s="178" t="s">
        <v>222</v>
      </c>
      <c r="B76" s="179" t="s">
        <v>494</v>
      </c>
      <c r="C76" s="500"/>
      <c r="D76" s="183"/>
      <c r="E76" s="184"/>
      <c r="F76" s="184"/>
      <c r="G76" s="500">
        <v>0</v>
      </c>
      <c r="H76" s="501" t="s">
        <v>467</v>
      </c>
      <c r="I76" s="501"/>
      <c r="J76" s="501">
        <v>0</v>
      </c>
      <c r="K76" s="501"/>
      <c r="L76" s="501" t="s">
        <v>467</v>
      </c>
      <c r="M76" s="501"/>
      <c r="N76" s="501">
        <v>0</v>
      </c>
      <c r="O76" s="183"/>
      <c r="P76" s="501" t="s">
        <v>467</v>
      </c>
      <c r="Q76" s="501"/>
      <c r="R76" s="501">
        <v>0</v>
      </c>
      <c r="S76" s="183"/>
      <c r="T76" s="501" t="s">
        <v>467</v>
      </c>
      <c r="U76" s="501"/>
      <c r="V76" s="501">
        <v>0</v>
      </c>
      <c r="W76" s="183"/>
      <c r="X76" s="501">
        <v>0</v>
      </c>
      <c r="Y76" s="501"/>
      <c r="Z76" s="501" t="s">
        <v>467</v>
      </c>
      <c r="AA76" s="183"/>
      <c r="AB76" s="500">
        <v>0</v>
      </c>
      <c r="AC76" s="501">
        <v>0</v>
      </c>
    </row>
    <row r="77" spans="1:29" ht="18.75" customHeight="1" x14ac:dyDescent="0.25">
      <c r="A77" s="178" t="s">
        <v>223</v>
      </c>
      <c r="B77" s="181" t="s">
        <v>492</v>
      </c>
      <c r="C77" s="500"/>
      <c r="D77" s="501"/>
      <c r="E77" s="501"/>
      <c r="F77" s="501"/>
      <c r="G77" s="500">
        <v>0</v>
      </c>
      <c r="H77" s="501" t="s">
        <v>467</v>
      </c>
      <c r="I77" s="501"/>
      <c r="J77" s="501">
        <v>0</v>
      </c>
      <c r="K77" s="501"/>
      <c r="L77" s="501" t="s">
        <v>467</v>
      </c>
      <c r="M77" s="501"/>
      <c r="N77" s="501">
        <v>0</v>
      </c>
      <c r="O77" s="501"/>
      <c r="P77" s="501" t="s">
        <v>467</v>
      </c>
      <c r="Q77" s="501"/>
      <c r="R77" s="501">
        <v>0</v>
      </c>
      <c r="S77" s="501"/>
      <c r="T77" s="501" t="s">
        <v>467</v>
      </c>
      <c r="U77" s="501"/>
      <c r="V77" s="501">
        <v>0</v>
      </c>
      <c r="W77" s="501"/>
      <c r="X77" s="501">
        <v>0</v>
      </c>
      <c r="Y77" s="501"/>
      <c r="Z77" s="501" t="s">
        <v>467</v>
      </c>
      <c r="AA77" s="501"/>
      <c r="AB77" s="500">
        <v>0</v>
      </c>
      <c r="AC77" s="501">
        <v>0</v>
      </c>
    </row>
    <row r="78" spans="1:29" x14ac:dyDescent="0.25">
      <c r="A78" s="178" t="s">
        <v>224</v>
      </c>
      <c r="B78" s="181" t="s">
        <v>148</v>
      </c>
      <c r="C78" s="500"/>
      <c r="D78" s="501"/>
      <c r="E78" s="501"/>
      <c r="F78" s="501"/>
      <c r="G78" s="500">
        <v>0</v>
      </c>
      <c r="H78" s="501" t="s">
        <v>467</v>
      </c>
      <c r="I78" s="501"/>
      <c r="J78" s="501">
        <v>0</v>
      </c>
      <c r="K78" s="501"/>
      <c r="L78" s="501" t="s">
        <v>467</v>
      </c>
      <c r="M78" s="501"/>
      <c r="N78" s="501">
        <v>0</v>
      </c>
      <c r="O78" s="501"/>
      <c r="P78" s="501" t="s">
        <v>467</v>
      </c>
      <c r="Q78" s="501"/>
      <c r="R78" s="501">
        <v>0</v>
      </c>
      <c r="S78" s="501"/>
      <c r="T78" s="501" t="s">
        <v>467</v>
      </c>
      <c r="U78" s="501"/>
      <c r="V78" s="501">
        <v>0</v>
      </c>
      <c r="W78" s="501"/>
      <c r="X78" s="501">
        <v>0</v>
      </c>
      <c r="Y78" s="501"/>
      <c r="Z78" s="501" t="s">
        <v>467</v>
      </c>
      <c r="AA78" s="501"/>
      <c r="AB78" s="500">
        <v>0</v>
      </c>
      <c r="AC78" s="501">
        <v>0</v>
      </c>
    </row>
    <row r="79" spans="1:29" x14ac:dyDescent="0.25">
      <c r="A79" s="178" t="s">
        <v>225</v>
      </c>
      <c r="B79" s="179" t="s">
        <v>502</v>
      </c>
      <c r="C79" s="500"/>
      <c r="D79" s="501"/>
      <c r="E79" s="501"/>
      <c r="F79" s="501"/>
      <c r="G79" s="500">
        <v>0</v>
      </c>
      <c r="H79" s="501" t="s">
        <v>467</v>
      </c>
      <c r="I79" s="501"/>
      <c r="J79" s="501">
        <v>0</v>
      </c>
      <c r="K79" s="501"/>
      <c r="L79" s="501" t="s">
        <v>467</v>
      </c>
      <c r="M79" s="501"/>
      <c r="N79" s="501">
        <v>0</v>
      </c>
      <c r="O79" s="501"/>
      <c r="P79" s="501" t="s">
        <v>467</v>
      </c>
      <c r="Q79" s="501"/>
      <c r="R79" s="501">
        <v>0</v>
      </c>
      <c r="S79" s="501"/>
      <c r="T79" s="501" t="s">
        <v>467</v>
      </c>
      <c r="U79" s="501"/>
      <c r="V79" s="501">
        <v>0</v>
      </c>
      <c r="W79" s="501"/>
      <c r="X79" s="501">
        <v>0</v>
      </c>
      <c r="Y79" s="501"/>
      <c r="Z79" s="501" t="s">
        <v>467</v>
      </c>
      <c r="AA79" s="501"/>
      <c r="AB79" s="500">
        <v>0</v>
      </c>
      <c r="AC79" s="501">
        <v>0</v>
      </c>
    </row>
    <row r="80" spans="1:29" x14ac:dyDescent="0.25">
      <c r="A80" s="178" t="s">
        <v>226</v>
      </c>
      <c r="B80" s="179" t="s">
        <v>495</v>
      </c>
      <c r="C80" s="500"/>
      <c r="D80" s="183"/>
      <c r="E80" s="184"/>
      <c r="F80" s="184"/>
      <c r="G80" s="500">
        <v>0</v>
      </c>
      <c r="H80" s="501" t="s">
        <v>467</v>
      </c>
      <c r="I80" s="501"/>
      <c r="J80" s="501">
        <v>0</v>
      </c>
      <c r="K80" s="501"/>
      <c r="L80" s="501" t="s">
        <v>467</v>
      </c>
      <c r="M80" s="501"/>
      <c r="N80" s="501">
        <v>0</v>
      </c>
      <c r="O80" s="183"/>
      <c r="P80" s="501" t="s">
        <v>467</v>
      </c>
      <c r="Q80" s="501"/>
      <c r="R80" s="501">
        <v>0</v>
      </c>
      <c r="S80" s="183"/>
      <c r="T80" s="501" t="s">
        <v>467</v>
      </c>
      <c r="U80" s="501"/>
      <c r="V80" s="501">
        <v>0</v>
      </c>
      <c r="W80" s="183"/>
      <c r="X80" s="501">
        <v>0</v>
      </c>
      <c r="Y80" s="501"/>
      <c r="Z80" s="501" t="s">
        <v>467</v>
      </c>
      <c r="AA80" s="183"/>
      <c r="AB80" s="500">
        <v>0</v>
      </c>
      <c r="AC80" s="501">
        <v>0</v>
      </c>
    </row>
    <row r="81" spans="1:29" x14ac:dyDescent="0.25">
      <c r="A81" s="178" t="s">
        <v>486</v>
      </c>
      <c r="B81" s="179" t="s">
        <v>496</v>
      </c>
      <c r="C81" s="500"/>
      <c r="D81" s="183"/>
      <c r="E81" s="184"/>
      <c r="F81" s="184"/>
      <c r="G81" s="500">
        <v>0</v>
      </c>
      <c r="H81" s="501" t="s">
        <v>467</v>
      </c>
      <c r="I81" s="501"/>
      <c r="J81" s="501">
        <v>0</v>
      </c>
      <c r="K81" s="501"/>
      <c r="L81" s="501" t="s">
        <v>467</v>
      </c>
      <c r="M81" s="501"/>
      <c r="N81" s="501">
        <v>0</v>
      </c>
      <c r="O81" s="183"/>
      <c r="P81" s="501" t="s">
        <v>467</v>
      </c>
      <c r="Q81" s="501"/>
      <c r="R81" s="501">
        <v>0</v>
      </c>
      <c r="S81" s="183"/>
      <c r="T81" s="501" t="s">
        <v>467</v>
      </c>
      <c r="U81" s="501"/>
      <c r="V81" s="501">
        <v>0</v>
      </c>
      <c r="W81" s="183"/>
      <c r="X81" s="501">
        <v>0</v>
      </c>
      <c r="Y81" s="501"/>
      <c r="Z81" s="501" t="s">
        <v>467</v>
      </c>
      <c r="AA81" s="183"/>
      <c r="AB81" s="500">
        <v>0</v>
      </c>
      <c r="AC81" s="501">
        <v>0</v>
      </c>
    </row>
    <row r="82" spans="1:29" x14ac:dyDescent="0.25">
      <c r="A82" s="178" t="s">
        <v>487</v>
      </c>
      <c r="B82" s="179" t="s">
        <v>497</v>
      </c>
      <c r="C82" s="500"/>
      <c r="D82" s="183"/>
      <c r="E82" s="184"/>
      <c r="F82" s="184"/>
      <c r="G82" s="500">
        <v>0</v>
      </c>
      <c r="H82" s="501" t="s">
        <v>467</v>
      </c>
      <c r="I82" s="501"/>
      <c r="J82" s="501">
        <v>0</v>
      </c>
      <c r="K82" s="501"/>
      <c r="L82" s="501" t="s">
        <v>467</v>
      </c>
      <c r="M82" s="501"/>
      <c r="N82" s="501">
        <v>0</v>
      </c>
      <c r="O82" s="183"/>
      <c r="P82" s="501" t="s">
        <v>467</v>
      </c>
      <c r="Q82" s="501"/>
      <c r="R82" s="501">
        <v>0</v>
      </c>
      <c r="S82" s="183"/>
      <c r="T82" s="501" t="s">
        <v>467</v>
      </c>
      <c r="U82" s="501"/>
      <c r="V82" s="501">
        <v>0</v>
      </c>
      <c r="W82" s="183"/>
      <c r="X82" s="501">
        <v>0</v>
      </c>
      <c r="Y82" s="501"/>
      <c r="Z82" s="501" t="s">
        <v>467</v>
      </c>
      <c r="AA82" s="183"/>
      <c r="AB82" s="500">
        <v>0</v>
      </c>
      <c r="AC82" s="501">
        <v>0</v>
      </c>
    </row>
    <row r="83" spans="1:29" x14ac:dyDescent="0.25">
      <c r="A83" s="178" t="s">
        <v>488</v>
      </c>
      <c r="B83" s="179" t="s">
        <v>498</v>
      </c>
      <c r="C83" s="500"/>
      <c r="D83" s="183"/>
      <c r="E83" s="184"/>
      <c r="F83" s="184"/>
      <c r="G83" s="500">
        <v>0</v>
      </c>
      <c r="H83" s="501" t="s">
        <v>467</v>
      </c>
      <c r="I83" s="501"/>
      <c r="J83" s="501">
        <v>0</v>
      </c>
      <c r="K83" s="501"/>
      <c r="L83" s="501" t="s">
        <v>467</v>
      </c>
      <c r="M83" s="501"/>
      <c r="N83" s="501">
        <v>0</v>
      </c>
      <c r="O83" s="183"/>
      <c r="P83" s="501" t="s">
        <v>467</v>
      </c>
      <c r="Q83" s="501"/>
      <c r="R83" s="501">
        <v>0</v>
      </c>
      <c r="S83" s="183"/>
      <c r="T83" s="501" t="s">
        <v>467</v>
      </c>
      <c r="U83" s="501"/>
      <c r="V83" s="501">
        <v>0</v>
      </c>
      <c r="W83" s="183"/>
      <c r="X83" s="501">
        <v>0</v>
      </c>
      <c r="Y83" s="501"/>
      <c r="Z83" s="501" t="s">
        <v>467</v>
      </c>
      <c r="AA83" s="183"/>
      <c r="AB83" s="500">
        <v>0</v>
      </c>
      <c r="AC83" s="501">
        <v>0</v>
      </c>
    </row>
    <row r="84" spans="1:29" x14ac:dyDescent="0.25">
      <c r="A84" s="178" t="s">
        <v>489</v>
      </c>
      <c r="B84" s="179" t="s">
        <v>499</v>
      </c>
      <c r="C84" s="500"/>
      <c r="D84" s="183"/>
      <c r="E84" s="184"/>
      <c r="F84" s="184"/>
      <c r="G84" s="500">
        <v>0</v>
      </c>
      <c r="H84" s="501" t="s">
        <v>467</v>
      </c>
      <c r="I84" s="501"/>
      <c r="J84" s="501">
        <v>0</v>
      </c>
      <c r="K84" s="501"/>
      <c r="L84" s="501" t="s">
        <v>467</v>
      </c>
      <c r="M84" s="501"/>
      <c r="N84" s="501">
        <v>0</v>
      </c>
      <c r="O84" s="183"/>
      <c r="P84" s="501" t="s">
        <v>467</v>
      </c>
      <c r="Q84" s="501"/>
      <c r="R84" s="501">
        <v>0</v>
      </c>
      <c r="S84" s="183"/>
      <c r="T84" s="501" t="s">
        <v>467</v>
      </c>
      <c r="U84" s="501"/>
      <c r="V84" s="501">
        <v>0</v>
      </c>
      <c r="W84" s="183"/>
      <c r="X84" s="501">
        <v>0</v>
      </c>
      <c r="Y84" s="501"/>
      <c r="Z84" s="501" t="s">
        <v>467</v>
      </c>
      <c r="AA84" s="183"/>
      <c r="AB84" s="500">
        <v>0</v>
      </c>
      <c r="AC84" s="501">
        <v>0</v>
      </c>
    </row>
    <row r="85" spans="1:29" x14ac:dyDescent="0.25">
      <c r="A85" s="178" t="s">
        <v>490</v>
      </c>
      <c r="B85" s="179" t="s">
        <v>500</v>
      </c>
      <c r="C85" s="500"/>
      <c r="D85" s="183"/>
      <c r="E85" s="184"/>
      <c r="F85" s="184"/>
      <c r="G85" s="500">
        <v>0</v>
      </c>
      <c r="H85" s="501" t="s">
        <v>467</v>
      </c>
      <c r="I85" s="501"/>
      <c r="J85" s="501">
        <v>0</v>
      </c>
      <c r="K85" s="501"/>
      <c r="L85" s="501" t="s">
        <v>467</v>
      </c>
      <c r="M85" s="501"/>
      <c r="N85" s="501">
        <v>0</v>
      </c>
      <c r="O85" s="183"/>
      <c r="P85" s="501" t="s">
        <v>467</v>
      </c>
      <c r="Q85" s="501"/>
      <c r="R85" s="501">
        <v>0</v>
      </c>
      <c r="S85" s="183"/>
      <c r="T85" s="501" t="s">
        <v>467</v>
      </c>
      <c r="U85" s="501"/>
      <c r="V85" s="501">
        <v>0</v>
      </c>
      <c r="W85" s="183"/>
      <c r="X85" s="501">
        <v>0</v>
      </c>
      <c r="Y85" s="501"/>
      <c r="Z85" s="501" t="s">
        <v>467</v>
      </c>
      <c r="AA85" s="183"/>
      <c r="AB85" s="500">
        <v>0</v>
      </c>
      <c r="AC85" s="501">
        <v>0</v>
      </c>
    </row>
    <row r="86" spans="1:29" x14ac:dyDescent="0.25">
      <c r="A86" s="178" t="s">
        <v>491</v>
      </c>
      <c r="B86" s="179" t="s">
        <v>501</v>
      </c>
      <c r="C86" s="500"/>
      <c r="D86" s="183"/>
      <c r="E86" s="184"/>
      <c r="F86" s="184"/>
      <c r="G86" s="500">
        <v>0</v>
      </c>
      <c r="H86" s="501" t="s">
        <v>467</v>
      </c>
      <c r="I86" s="501"/>
      <c r="J86" s="501">
        <v>0</v>
      </c>
      <c r="K86" s="501"/>
      <c r="L86" s="501" t="s">
        <v>467</v>
      </c>
      <c r="M86" s="501"/>
      <c r="N86" s="501">
        <v>0</v>
      </c>
      <c r="O86" s="183"/>
      <c r="P86" s="501" t="s">
        <v>467</v>
      </c>
      <c r="Q86" s="501"/>
      <c r="R86" s="501">
        <v>0</v>
      </c>
      <c r="S86" s="183"/>
      <c r="T86" s="501" t="s">
        <v>467</v>
      </c>
      <c r="U86" s="501"/>
      <c r="V86" s="501">
        <v>0</v>
      </c>
      <c r="W86" s="183"/>
      <c r="X86" s="501">
        <v>0</v>
      </c>
      <c r="Y86" s="501"/>
      <c r="Z86" s="501" t="s">
        <v>467</v>
      </c>
      <c r="AA86" s="183"/>
      <c r="AB86" s="500">
        <v>0</v>
      </c>
      <c r="AC86" s="501">
        <v>0</v>
      </c>
    </row>
    <row r="87" spans="1:29" x14ac:dyDescent="0.25">
      <c r="G87" s="198"/>
    </row>
    <row r="88" spans="1:29" x14ac:dyDescent="0.25">
      <c r="G88" s="198"/>
    </row>
    <row r="89" spans="1:29" x14ac:dyDescent="0.25">
      <c r="G89" s="198"/>
    </row>
    <row r="90" spans="1:29" x14ac:dyDescent="0.25">
      <c r="G90" s="198"/>
    </row>
    <row r="91" spans="1:29" x14ac:dyDescent="0.25">
      <c r="G91" s="198"/>
    </row>
    <row r="92" spans="1:29" x14ac:dyDescent="0.25">
      <c r="G92" s="198"/>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318" t="str">
        <f>'6.2. Паспорт фин осв ввод'!A11:AA11</f>
        <v>O_NS2000.KL.0005</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18"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79" t="s">
        <v>433</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6" customFormat="1" ht="58.5" customHeight="1" x14ac:dyDescent="0.25">
      <c r="A22" s="470" t="s">
        <v>52</v>
      </c>
      <c r="B22" s="481" t="s">
        <v>24</v>
      </c>
      <c r="C22" s="470" t="s">
        <v>51</v>
      </c>
      <c r="D22" s="470" t="s">
        <v>50</v>
      </c>
      <c r="E22" s="484" t="s">
        <v>444</v>
      </c>
      <c r="F22" s="485"/>
      <c r="G22" s="485"/>
      <c r="H22" s="485"/>
      <c r="I22" s="485"/>
      <c r="J22" s="485"/>
      <c r="K22" s="485"/>
      <c r="L22" s="486"/>
      <c r="M22" s="470" t="s">
        <v>49</v>
      </c>
      <c r="N22" s="470" t="s">
        <v>48</v>
      </c>
      <c r="O22" s="470" t="s">
        <v>47</v>
      </c>
      <c r="P22" s="465" t="s">
        <v>235</v>
      </c>
      <c r="Q22" s="465" t="s">
        <v>46</v>
      </c>
      <c r="R22" s="465" t="s">
        <v>45</v>
      </c>
      <c r="S22" s="465" t="s">
        <v>44</v>
      </c>
      <c r="T22" s="465"/>
      <c r="U22" s="487" t="s">
        <v>43</v>
      </c>
      <c r="V22" s="487" t="s">
        <v>42</v>
      </c>
      <c r="W22" s="465" t="s">
        <v>41</v>
      </c>
      <c r="X22" s="465" t="s">
        <v>40</v>
      </c>
      <c r="Y22" s="465" t="s">
        <v>39</v>
      </c>
      <c r="Z22" s="472"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3" t="s">
        <v>25</v>
      </c>
    </row>
    <row r="23" spans="1:48" s="26" customFormat="1" ht="64.5" customHeight="1" x14ac:dyDescent="0.25">
      <c r="A23" s="480"/>
      <c r="B23" s="482"/>
      <c r="C23" s="480"/>
      <c r="D23" s="480"/>
      <c r="E23" s="475" t="s">
        <v>23</v>
      </c>
      <c r="F23" s="466" t="s">
        <v>131</v>
      </c>
      <c r="G23" s="466" t="s">
        <v>130</v>
      </c>
      <c r="H23" s="466" t="s">
        <v>129</v>
      </c>
      <c r="I23" s="468" t="s">
        <v>356</v>
      </c>
      <c r="J23" s="468" t="s">
        <v>357</v>
      </c>
      <c r="K23" s="468" t="s">
        <v>358</v>
      </c>
      <c r="L23" s="466" t="s">
        <v>80</v>
      </c>
      <c r="M23" s="480"/>
      <c r="N23" s="480"/>
      <c r="O23" s="480"/>
      <c r="P23" s="465"/>
      <c r="Q23" s="465"/>
      <c r="R23" s="465"/>
      <c r="S23" s="477" t="s">
        <v>2</v>
      </c>
      <c r="T23" s="477" t="s">
        <v>11</v>
      </c>
      <c r="U23" s="487"/>
      <c r="V23" s="487"/>
      <c r="W23" s="465"/>
      <c r="X23" s="465"/>
      <c r="Y23" s="465"/>
      <c r="Z23" s="465"/>
      <c r="AA23" s="465"/>
      <c r="AB23" s="465"/>
      <c r="AC23" s="465"/>
      <c r="AD23" s="465"/>
      <c r="AE23" s="465"/>
      <c r="AF23" s="465" t="s">
        <v>22</v>
      </c>
      <c r="AG23" s="465"/>
      <c r="AH23" s="465" t="s">
        <v>21</v>
      </c>
      <c r="AI23" s="465"/>
      <c r="AJ23" s="470" t="s">
        <v>20</v>
      </c>
      <c r="AK23" s="470" t="s">
        <v>19</v>
      </c>
      <c r="AL23" s="470" t="s">
        <v>18</v>
      </c>
      <c r="AM23" s="470" t="s">
        <v>17</v>
      </c>
      <c r="AN23" s="470" t="s">
        <v>16</v>
      </c>
      <c r="AO23" s="470" t="s">
        <v>15</v>
      </c>
      <c r="AP23" s="470" t="s">
        <v>14</v>
      </c>
      <c r="AQ23" s="488" t="s">
        <v>11</v>
      </c>
      <c r="AR23" s="465"/>
      <c r="AS23" s="465"/>
      <c r="AT23" s="465"/>
      <c r="AU23" s="465"/>
      <c r="AV23" s="474"/>
    </row>
    <row r="24" spans="1:48" s="26" customFormat="1" ht="96.75" customHeight="1" x14ac:dyDescent="0.25">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137" t="s">
        <v>13</v>
      </c>
      <c r="AG24" s="137" t="s">
        <v>12</v>
      </c>
      <c r="AH24" s="138" t="s">
        <v>2</v>
      </c>
      <c r="AI24" s="138" t="s">
        <v>11</v>
      </c>
      <c r="AJ24" s="471"/>
      <c r="AK24" s="471"/>
      <c r="AL24" s="471"/>
      <c r="AM24" s="471"/>
      <c r="AN24" s="471"/>
      <c r="AO24" s="471"/>
      <c r="AP24" s="471"/>
      <c r="AQ24" s="489"/>
      <c r="AR24" s="465"/>
      <c r="AS24" s="465"/>
      <c r="AT24" s="465"/>
      <c r="AU24" s="465"/>
      <c r="AV24" s="47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1" sqref="B21"/>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0" t="s">
        <v>69</v>
      </c>
    </row>
    <row r="2" spans="1:8" ht="18.75" x14ac:dyDescent="0.3">
      <c r="B2" s="191" t="s">
        <v>10</v>
      </c>
    </row>
    <row r="3" spans="1:8" ht="18.75" x14ac:dyDescent="0.3">
      <c r="B3" s="191" t="s">
        <v>452</v>
      </c>
    </row>
    <row r="4" spans="1:8" x14ac:dyDescent="0.25">
      <c r="B4" s="45"/>
    </row>
    <row r="5" spans="1:8" ht="18.75" x14ac:dyDescent="0.3">
      <c r="A5" s="497" t="str">
        <f>'1. паспорт местоположение'!A5:C5</f>
        <v>Год раскрытия информации: 2024 год</v>
      </c>
      <c r="B5" s="497"/>
      <c r="C5" s="73"/>
      <c r="D5" s="73"/>
      <c r="E5" s="73"/>
      <c r="F5" s="73"/>
      <c r="G5" s="73"/>
      <c r="H5" s="73"/>
    </row>
    <row r="6" spans="1:8" ht="18.75" x14ac:dyDescent="0.3">
      <c r="A6" s="189"/>
      <c r="B6" s="189"/>
      <c r="C6" s="189"/>
      <c r="D6" s="189"/>
      <c r="E6" s="189"/>
      <c r="F6" s="189"/>
      <c r="G6" s="189"/>
      <c r="H6" s="189"/>
    </row>
    <row r="7" spans="1:8" ht="18.75" x14ac:dyDescent="0.25">
      <c r="A7" s="498" t="s">
        <v>9</v>
      </c>
      <c r="B7" s="498"/>
      <c r="C7" s="192"/>
      <c r="D7" s="192"/>
      <c r="E7" s="192"/>
      <c r="F7" s="192"/>
      <c r="G7" s="192"/>
      <c r="H7" s="192"/>
    </row>
    <row r="8" spans="1:8" ht="18.75" x14ac:dyDescent="0.25">
      <c r="A8" s="192"/>
      <c r="B8" s="192"/>
      <c r="C8" s="192"/>
      <c r="D8" s="192"/>
      <c r="E8" s="192"/>
      <c r="F8" s="192"/>
      <c r="G8" s="192"/>
      <c r="H8" s="192"/>
    </row>
    <row r="9" spans="1:8" x14ac:dyDescent="0.25">
      <c r="A9" s="499" t="str">
        <f>'1. паспорт местоположение'!A9:C9</f>
        <v>АО "Россети Тюмень"</v>
      </c>
      <c r="B9" s="499"/>
      <c r="C9" s="193"/>
      <c r="D9" s="193"/>
      <c r="E9" s="193"/>
      <c r="F9" s="193"/>
      <c r="G9" s="193"/>
      <c r="H9" s="193"/>
    </row>
    <row r="10" spans="1:8" x14ac:dyDescent="0.25">
      <c r="A10" s="493" t="s">
        <v>8</v>
      </c>
      <c r="B10" s="493"/>
      <c r="C10" s="194"/>
      <c r="D10" s="194"/>
      <c r="E10" s="194"/>
      <c r="F10" s="194"/>
      <c r="G10" s="194"/>
      <c r="H10" s="194"/>
    </row>
    <row r="11" spans="1:8" ht="18.75" x14ac:dyDescent="0.25">
      <c r="A11" s="192"/>
      <c r="B11" s="192"/>
      <c r="C11" s="192"/>
      <c r="D11" s="192"/>
      <c r="E11" s="192"/>
      <c r="F11" s="192"/>
      <c r="G11" s="192"/>
      <c r="H11" s="192"/>
    </row>
    <row r="12" spans="1:8" ht="30.75" customHeight="1" x14ac:dyDescent="0.25">
      <c r="A12" s="499" t="str">
        <f>'7. Паспорт отчет о закупке'!A12:AV12</f>
        <v>O_NS2000.KL.0005</v>
      </c>
      <c r="B12" s="499"/>
      <c r="C12" s="193"/>
      <c r="D12" s="193"/>
      <c r="E12" s="193"/>
      <c r="F12" s="193"/>
      <c r="G12" s="193"/>
      <c r="H12" s="193"/>
    </row>
    <row r="13" spans="1:8" x14ac:dyDescent="0.25">
      <c r="A13" s="493" t="s">
        <v>7</v>
      </c>
      <c r="B13" s="493"/>
      <c r="C13" s="194"/>
      <c r="D13" s="194"/>
      <c r="E13" s="194"/>
      <c r="F13" s="194"/>
      <c r="G13" s="194"/>
      <c r="H13" s="194"/>
    </row>
    <row r="14" spans="1:8" ht="18.75" x14ac:dyDescent="0.25">
      <c r="A14" s="11"/>
      <c r="B14" s="11"/>
      <c r="C14" s="11"/>
      <c r="D14" s="11"/>
      <c r="E14" s="11"/>
      <c r="F14" s="11"/>
      <c r="G14" s="11"/>
      <c r="H14" s="11"/>
    </row>
    <row r="15" spans="1:8" ht="49.5" customHeight="1" x14ac:dyDescent="0.25">
      <c r="A15" s="494" t="str">
        <f>'1. паспорт местоположение'!A15:C15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c r="B15" s="494"/>
      <c r="C15" s="193"/>
      <c r="D15" s="193"/>
      <c r="E15" s="193"/>
      <c r="F15" s="193"/>
      <c r="G15" s="193"/>
      <c r="H15" s="193"/>
    </row>
    <row r="16" spans="1:8" x14ac:dyDescent="0.25">
      <c r="A16" s="493" t="s">
        <v>6</v>
      </c>
      <c r="B16" s="493"/>
      <c r="C16" s="194"/>
      <c r="D16" s="194"/>
      <c r="E16" s="194"/>
      <c r="F16" s="194"/>
      <c r="G16" s="194"/>
      <c r="H16" s="194"/>
    </row>
    <row r="17" spans="1:2" x14ac:dyDescent="0.25">
      <c r="B17" s="114"/>
    </row>
    <row r="18" spans="1:2" ht="33.75" customHeight="1" x14ac:dyDescent="0.25">
      <c r="A18" s="495" t="s">
        <v>434</v>
      </c>
      <c r="B18" s="496"/>
    </row>
    <row r="19" spans="1:2" x14ac:dyDescent="0.25">
      <c r="B19" s="45"/>
    </row>
    <row r="20" spans="1:2" ht="16.5" thickBot="1" x14ac:dyDescent="0.3">
      <c r="B20" s="115"/>
    </row>
    <row r="21" spans="1:2" ht="78" customHeight="1" thickBot="1" x14ac:dyDescent="0.3">
      <c r="A21" s="203" t="s">
        <v>307</v>
      </c>
      <c r="B21" s="204" t="str">
        <f>A15</f>
        <v>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v>
      </c>
    </row>
    <row r="22" spans="1:2" ht="16.5" thickBot="1" x14ac:dyDescent="0.3">
      <c r="A22" s="116" t="s">
        <v>308</v>
      </c>
      <c r="B22" s="195" t="s">
        <v>455</v>
      </c>
    </row>
    <row r="23" spans="1:2" ht="16.5" thickBot="1" x14ac:dyDescent="0.3">
      <c r="A23" s="116" t="s">
        <v>288</v>
      </c>
      <c r="B23" s="196" t="s">
        <v>504</v>
      </c>
    </row>
    <row r="24" spans="1:2" ht="16.5" thickBot="1" x14ac:dyDescent="0.3">
      <c r="A24" s="116" t="s">
        <v>309</v>
      </c>
      <c r="B24" s="225" t="s">
        <v>553</v>
      </c>
    </row>
    <row r="25" spans="1:2" ht="16.5" thickBot="1" x14ac:dyDescent="0.3">
      <c r="A25" s="117" t="s">
        <v>310</v>
      </c>
      <c r="B25" s="206">
        <v>2028</v>
      </c>
    </row>
    <row r="26" spans="1:2" ht="16.5" thickBot="1" x14ac:dyDescent="0.3">
      <c r="A26" s="118" t="s">
        <v>311</v>
      </c>
      <c r="B26" s="195" t="s">
        <v>463</v>
      </c>
    </row>
    <row r="27" spans="1:2" ht="29.25" thickBot="1" x14ac:dyDescent="0.3">
      <c r="A27" s="207" t="s">
        <v>557</v>
      </c>
      <c r="B27" s="160">
        <v>32.7448366164734</v>
      </c>
    </row>
    <row r="28" spans="1:2" ht="16.5" thickBot="1" x14ac:dyDescent="0.3">
      <c r="A28" s="120" t="s">
        <v>312</v>
      </c>
      <c r="B28" s="120" t="s">
        <v>466</v>
      </c>
    </row>
    <row r="29" spans="1:2" ht="29.25" thickBot="1" x14ac:dyDescent="0.3">
      <c r="A29" s="125" t="s">
        <v>313</v>
      </c>
      <c r="B29" s="160">
        <v>0</v>
      </c>
    </row>
    <row r="30" spans="1:2" ht="29.25" thickBot="1" x14ac:dyDescent="0.3">
      <c r="A30" s="125" t="s">
        <v>314</v>
      </c>
      <c r="B30" s="160">
        <v>0</v>
      </c>
    </row>
    <row r="31" spans="1:2" ht="16.5" thickBot="1" x14ac:dyDescent="0.3">
      <c r="A31" s="120" t="s">
        <v>315</v>
      </c>
      <c r="B31" s="120"/>
    </row>
    <row r="32" spans="1:2" ht="29.25" thickBot="1" x14ac:dyDescent="0.3">
      <c r="A32" s="125" t="s">
        <v>316</v>
      </c>
      <c r="B32" s="160">
        <v>0</v>
      </c>
    </row>
    <row r="33" spans="1:3" ht="16.5" thickBot="1" x14ac:dyDescent="0.3">
      <c r="A33" s="120" t="s">
        <v>317</v>
      </c>
      <c r="B33" s="160">
        <v>0</v>
      </c>
    </row>
    <row r="34" spans="1:3" ht="16.5" thickBot="1" x14ac:dyDescent="0.3">
      <c r="A34" s="120" t="s">
        <v>318</v>
      </c>
      <c r="B34" s="162">
        <v>0</v>
      </c>
      <c r="C34" s="161"/>
    </row>
    <row r="35" spans="1:3" ht="16.5" thickBot="1" x14ac:dyDescent="0.3">
      <c r="A35" s="120" t="s">
        <v>319</v>
      </c>
      <c r="B35" s="160">
        <v>0</v>
      </c>
    </row>
    <row r="36" spans="1:3" ht="16.5" thickBot="1" x14ac:dyDescent="0.3">
      <c r="A36" s="120" t="s">
        <v>320</v>
      </c>
      <c r="B36" s="160">
        <v>0</v>
      </c>
    </row>
    <row r="37" spans="1:3" ht="29.25" thickBot="1" x14ac:dyDescent="0.3">
      <c r="A37" s="125" t="s">
        <v>321</v>
      </c>
      <c r="B37" s="160">
        <v>0</v>
      </c>
    </row>
    <row r="38" spans="1:3" ht="16.5" thickBot="1" x14ac:dyDescent="0.3">
      <c r="A38" s="120" t="s">
        <v>317</v>
      </c>
      <c r="B38" s="160">
        <v>0</v>
      </c>
    </row>
    <row r="39" spans="1:3" ht="16.5" thickBot="1" x14ac:dyDescent="0.3">
      <c r="A39" s="120" t="s">
        <v>318</v>
      </c>
      <c r="B39" s="162">
        <v>0</v>
      </c>
    </row>
    <row r="40" spans="1:3" ht="16.5" thickBot="1" x14ac:dyDescent="0.3">
      <c r="A40" s="120" t="s">
        <v>319</v>
      </c>
      <c r="B40" s="167">
        <v>0</v>
      </c>
    </row>
    <row r="41" spans="1:3" ht="16.5" thickBot="1" x14ac:dyDescent="0.3">
      <c r="A41" s="120" t="s">
        <v>320</v>
      </c>
      <c r="B41" s="167">
        <v>0</v>
      </c>
    </row>
    <row r="42" spans="1:3" ht="29.25" thickBot="1" x14ac:dyDescent="0.3">
      <c r="A42" s="125" t="s">
        <v>322</v>
      </c>
      <c r="B42" s="160">
        <v>0</v>
      </c>
    </row>
    <row r="43" spans="1:3" ht="16.5" thickBot="1" x14ac:dyDescent="0.3">
      <c r="A43" s="120" t="s">
        <v>317</v>
      </c>
      <c r="B43" s="160">
        <v>0</v>
      </c>
    </row>
    <row r="44" spans="1:3" ht="16.5" thickBot="1" x14ac:dyDescent="0.3">
      <c r="A44" s="120" t="s">
        <v>318</v>
      </c>
      <c r="B44" s="162">
        <v>0</v>
      </c>
    </row>
    <row r="45" spans="1:3" ht="16.5" thickBot="1" x14ac:dyDescent="0.3">
      <c r="A45" s="120" t="s">
        <v>319</v>
      </c>
      <c r="B45" s="160">
        <v>0</v>
      </c>
    </row>
    <row r="46" spans="1:3" ht="16.5" thickBot="1" x14ac:dyDescent="0.3">
      <c r="A46" s="120" t="s">
        <v>320</v>
      </c>
      <c r="B46" s="160">
        <v>0</v>
      </c>
    </row>
    <row r="47" spans="1:3" ht="29.25" thickBot="1" x14ac:dyDescent="0.3">
      <c r="A47" s="119" t="s">
        <v>323</v>
      </c>
      <c r="B47" s="163">
        <v>0</v>
      </c>
    </row>
    <row r="48" spans="1:3" ht="16.5" thickBot="1" x14ac:dyDescent="0.3">
      <c r="A48" s="121" t="s">
        <v>315</v>
      </c>
      <c r="B48" s="163">
        <v>0</v>
      </c>
    </row>
    <row r="49" spans="1:2" ht="16.5" thickBot="1" x14ac:dyDescent="0.3">
      <c r="A49" s="121" t="s">
        <v>324</v>
      </c>
      <c r="B49" s="163">
        <v>0</v>
      </c>
    </row>
    <row r="50" spans="1:2" ht="16.5" thickBot="1" x14ac:dyDescent="0.3">
      <c r="A50" s="121" t="s">
        <v>325</v>
      </c>
      <c r="B50" s="163">
        <v>0</v>
      </c>
    </row>
    <row r="51" spans="1:2" ht="16.5" thickBot="1" x14ac:dyDescent="0.3">
      <c r="A51" s="121" t="s">
        <v>326</v>
      </c>
      <c r="B51" s="163">
        <v>0</v>
      </c>
    </row>
    <row r="52" spans="1:2" ht="16.5" thickBot="1" x14ac:dyDescent="0.3">
      <c r="A52" s="117" t="s">
        <v>327</v>
      </c>
      <c r="B52" s="164">
        <v>0</v>
      </c>
    </row>
    <row r="53" spans="1:2" ht="16.5" thickBot="1" x14ac:dyDescent="0.3">
      <c r="A53" s="117" t="s">
        <v>328</v>
      </c>
      <c r="B53" s="165">
        <v>0</v>
      </c>
    </row>
    <row r="54" spans="1:2" ht="16.5" thickBot="1" x14ac:dyDescent="0.3">
      <c r="A54" s="117" t="s">
        <v>329</v>
      </c>
      <c r="B54" s="164">
        <v>0</v>
      </c>
    </row>
    <row r="55" spans="1:2" ht="16.5" thickBot="1" x14ac:dyDescent="0.3">
      <c r="A55" s="118" t="s">
        <v>330</v>
      </c>
      <c r="B55" s="166">
        <v>0</v>
      </c>
    </row>
    <row r="56" spans="1:2" x14ac:dyDescent="0.25">
      <c r="A56" s="119" t="s">
        <v>331</v>
      </c>
      <c r="B56" s="490" t="s">
        <v>464</v>
      </c>
    </row>
    <row r="57" spans="1:2" x14ac:dyDescent="0.25">
      <c r="A57" s="123" t="s">
        <v>332</v>
      </c>
      <c r="B57" s="491"/>
    </row>
    <row r="58" spans="1:2" x14ac:dyDescent="0.25">
      <c r="A58" s="123" t="s">
        <v>333</v>
      </c>
      <c r="B58" s="491"/>
    </row>
    <row r="59" spans="1:2" x14ac:dyDescent="0.25">
      <c r="A59" s="123" t="s">
        <v>334</v>
      </c>
      <c r="B59" s="491"/>
    </row>
    <row r="60" spans="1:2" x14ac:dyDescent="0.25">
      <c r="A60" s="123" t="s">
        <v>335</v>
      </c>
      <c r="B60" s="491"/>
    </row>
    <row r="61" spans="1:2" ht="16.5" thickBot="1" x14ac:dyDescent="0.3">
      <c r="A61" s="124" t="s">
        <v>336</v>
      </c>
      <c r="B61" s="492"/>
    </row>
    <row r="62" spans="1:2" ht="30.75" thickBot="1" x14ac:dyDescent="0.3">
      <c r="A62" s="121" t="s">
        <v>337</v>
      </c>
      <c r="B62" s="226" t="s">
        <v>554</v>
      </c>
    </row>
    <row r="63" spans="1:2" ht="29.25" thickBot="1" x14ac:dyDescent="0.3">
      <c r="A63" s="117" t="s">
        <v>338</v>
      </c>
      <c r="B63" s="226" t="s">
        <v>554</v>
      </c>
    </row>
    <row r="64" spans="1:2" ht="16.5" thickBot="1" x14ac:dyDescent="0.3">
      <c r="A64" s="121" t="s">
        <v>315</v>
      </c>
      <c r="B64" s="126"/>
    </row>
    <row r="65" spans="1:2" ht="16.5" thickBot="1" x14ac:dyDescent="0.3">
      <c r="A65" s="121" t="s">
        <v>339</v>
      </c>
      <c r="B65" s="122"/>
    </row>
    <row r="66" spans="1:2" ht="16.5" thickBot="1" x14ac:dyDescent="0.3">
      <c r="A66" s="121" t="s">
        <v>340</v>
      </c>
      <c r="B66" s="126"/>
    </row>
    <row r="67" spans="1:2" ht="32.25" thickBot="1" x14ac:dyDescent="0.3">
      <c r="A67" s="127" t="s">
        <v>341</v>
      </c>
      <c r="B67" s="227" t="s">
        <v>555</v>
      </c>
    </row>
    <row r="68" spans="1:2" ht="16.5" thickBot="1" x14ac:dyDescent="0.3">
      <c r="A68" s="117" t="s">
        <v>342</v>
      </c>
      <c r="B68" s="197" t="s">
        <v>543</v>
      </c>
    </row>
    <row r="69" spans="1:2" ht="16.5" thickBot="1" x14ac:dyDescent="0.3">
      <c r="A69" s="123" t="s">
        <v>343</v>
      </c>
      <c r="B69" s="128"/>
    </row>
    <row r="70" spans="1:2" ht="16.5" thickBot="1" x14ac:dyDescent="0.3">
      <c r="A70" s="123" t="s">
        <v>344</v>
      </c>
      <c r="B70" s="128"/>
    </row>
    <row r="71" spans="1:2" ht="16.5" thickBot="1" x14ac:dyDescent="0.3">
      <c r="A71" s="123" t="s">
        <v>345</v>
      </c>
      <c r="B71" s="128"/>
    </row>
    <row r="72" spans="1:2" ht="29.25" thickBot="1" x14ac:dyDescent="0.3">
      <c r="A72" s="129" t="s">
        <v>346</v>
      </c>
      <c r="B72" s="197" t="s">
        <v>468</v>
      </c>
    </row>
    <row r="73" spans="1:2" ht="28.5" x14ac:dyDescent="0.25">
      <c r="A73" s="119" t="s">
        <v>347</v>
      </c>
      <c r="B73" s="490"/>
    </row>
    <row r="74" spans="1:2" x14ac:dyDescent="0.25">
      <c r="A74" s="123" t="s">
        <v>348</v>
      </c>
      <c r="B74" s="491"/>
    </row>
    <row r="75" spans="1:2" x14ac:dyDescent="0.25">
      <c r="A75" s="123" t="s">
        <v>349</v>
      </c>
      <c r="B75" s="491"/>
    </row>
    <row r="76" spans="1:2" x14ac:dyDescent="0.25">
      <c r="A76" s="123" t="s">
        <v>350</v>
      </c>
      <c r="B76" s="491"/>
    </row>
    <row r="77" spans="1:2" x14ac:dyDescent="0.25">
      <c r="A77" s="123" t="s">
        <v>351</v>
      </c>
      <c r="B77" s="491"/>
    </row>
    <row r="78" spans="1:2" ht="16.5" thickBot="1" x14ac:dyDescent="0.3">
      <c r="A78" s="130" t="s">
        <v>352</v>
      </c>
      <c r="B78" s="492"/>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2024-11-04T10:10:17Z</dcterms:modified>
</cp:coreProperties>
</file>