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4\"/>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7" l="1"/>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<sst xmlns="http://schemas.openxmlformats.org/spreadsheetml/2006/main" count="1283" uniqueCount="552">
  <si>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</si>
  <si>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</si>
  <si>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</si>
  <si>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</si>
  <si>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</si>
  <si>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</si>
  <si>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</si>
  <si>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</si>
  <si>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</si>
  <si>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</si>
  <si>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</si>
  <si>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</si>
  <si>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</si>
  <si>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</si>
  <si>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</si>
  <si>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</si>
  <si>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</si>
  <si>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</si>
  <si>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</si>
  <si>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</si>
  <si>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</si>
  <si>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</si>
  <si>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</si>
  <si>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</si>
  <si>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</si>
  <si>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</si>
  <si>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</si>
  <si>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</si>
  <si>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</si>
  <si>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</si>
  <si>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</si>
  <si>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</si>
  <si>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</si>
  <si>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</si>
  <si>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</si>
  <si>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</si>
  <si>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</si>
  <si>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</si>
  <si>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</si>
  <si>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</si>
  <si>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</si>
  <si>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</si>
  <si>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</si>
  <si>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</si>
  <si>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</si>
  <si>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</si>
  <si>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</si>
  <si>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</si>
  <si>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</si>
  <si>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</si>
  <si>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</si>
  <si>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</si>
  <si>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</si>
  <si>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</si>
  <si>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</si>
  <si>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</si>
  <si>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</si>
  <si>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</si>
  <si>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</si>
  <si>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</si>
  <si>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</si>
  <si>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</si>
  <si>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</si>
  <si>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</si>
  <si>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</si>
  <si>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</si>
  <si>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</si>
  <si>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</si>
  <si>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</si>
  <si>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</si>
  <si>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</si>
  <si>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</si>
  <si>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</si>
  <si>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</si>
  <si>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</si>
  <si>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</si>
  <si>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</si>
  <si>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</si>
  <si>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</si>
  <si>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</si>
  <si>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</si>
  <si>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</si>
  <si>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</si>
  <si>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</si>
  <si>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</si>
  <si>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</si>
  <si>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</si>
  <si>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</si>
  <si>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</si>
  <si>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</si>
  <si>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</si>
  <si>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</si>
  <si>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</si>
  <si>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</si>
  <si>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</si>
  <si>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</si>
  <si>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</si>
  <si>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</si>
  <si>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</si>
  <si>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</si>
  <si>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</si>
  <si>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</si>
  <si>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</si>
  <si>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</si>
  <si>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</si>
  <si>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</si>
  <si>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</si>
  <si>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</si>
  <si>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</si>
  <si>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</si>
  <si>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</si>
  <si>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</si>
  <si>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</si>
  <si>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</si>
  <si>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</si>
  <si>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</si>
  <si>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</si>
  <si>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</si>
  <si>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</si>
  <si>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</si>
  <si>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</si>
  <si>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</si>
  <si>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</si>
  <si>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</si>
  <si>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</si>
  <si>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</si>
  <si>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</si>
  <si>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</si>
  <si>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</si>
  <si>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</si>
  <si>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</si>
  <si>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</si>
  <si>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</si>
  <si>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</si>
  <si>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</si>
  <si>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</si>
  <si>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</si>
  <si>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</si>
  <si>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</si>
  <si>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</si>
  <si>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</si>
  <si>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</si>
  <si>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</si>
  <si>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</si>
  <si>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</si>
  <si>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</si>
  <si>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</si>
  <si>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</si>
  <si>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</si>
  <si>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</si>
  <si>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</si>
  <si>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</si>
  <si>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</si>
  <si>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</si>
  <si>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</si>
  <si>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</si>
  <si>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</si>
  <si>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</si>
  <si>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</si>
  <si>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</si>
  <si>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</si>
  <si>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</si>
  <si>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</si>
  <si>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</si>
  <si>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</si>
  <si>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</si>
  <si>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</si>
  <si>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</si>
  <si>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</si>
  <si>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</si>
  <si>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</si>
  <si>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</si>
  <si>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</si>
  <si>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</si>
  <si>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</si>
  <si>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</si>
  <si>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</si>
  <si>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</si>
  <si>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</si>
  <si>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</si>
  <si>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</si>
  <si>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</si>
  <si>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</si>
  <si>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</si>
  <si>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</si>
  <si>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</si>
  <si>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</si>
  <si>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</si>
  <si>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</si>
  <si>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</si>
  <si>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</si>
  <si>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</si>
  <si>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</si>
  <si>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</si>
  <si>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</si>
  <si>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</si>
  <si>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</si>
  <si>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</si>
  <si>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</si>
  <si>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</si>
  <si>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</si>
  <si>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</si>
  <si>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</si>
  <si>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</si>
  <si>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</si>
  <si>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</si>
  <si>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</si>
  <si>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</si>
  <si>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</si>
  <si>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</si>
  <si>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</si>
  <si>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</si>
  <si>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</si>
  <si>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</si>
  <si>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</si>
  <si>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</si>
  <si>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</si>
  <si>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</si>
  <si>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</si>
  <si>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</si>
  <si>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</si>
  <si>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</si>
  <si>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</si>
  <si>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</si>
  <si>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</si>
  <si>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</si>
  <si>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</si>
  <si>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</si>
  <si>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</si>
  <si>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</si>
  <si>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</si>
  <si>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</si>
  <si>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</si>
  <si>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</si>
  <si>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</si>
  <si>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</si>
  <si>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</si>
  <si>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</si>
  <si>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</si>
  <si>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</si>
  <si>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</si>
  <si>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</si>
  <si>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</si>
  <si>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</si>
  <si>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</si>
  <si>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</si>
  <si>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</si>
  <si>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</si>
  <si>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</si>
  <si>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</si>
  <si>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</si>
  <si>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</si>
  <si>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</si>
  <si>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</si>
  <si>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</si>
  <si>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</si>
  <si>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</si>
  <si>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</si>
  <si>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</si>
  <si>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</si>
  <si>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</si>
  <si>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</si>
  <si>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</si>
  <si>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</si>
  <si>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</si>
  <si>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</si>
  <si>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</si>
  <si>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</si>
  <si>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</si>
  <si>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</si>
  <si>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</si>
  <si>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</si>
  <si>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</si>
  <si>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</si>
  <si>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</si>
  <si>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</si>
  <si>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</si>
  <si>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</si>
  <si>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</si>
  <si>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</si>
  <si>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</si>
  <si>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</si>
  <si>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</si>
  <si>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</si>
  <si>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</si>
  <si>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</si>
  <si>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</si>
  <si>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</si>
  <si>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</si>
  <si>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</si>
  <si>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</si>
  <si>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</si>
  <si>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</si>
  <si>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</si>
  <si>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</si>
  <si>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</si>
  <si>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</si>
  <si>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</si>
  <si>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</si>
  <si>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</si>
  <si>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</si>
  <si>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</si>
  <si>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</si>
  <si>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</si>
  <si>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</si>
  <si>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</si>
  <si>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</si>
  <si>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</si>
  <si>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</si>
  <si>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</si>
  <si>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</si>
  <si>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</si>
  <si>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</si>
  <si>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</si>
  <si>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</si>
  <si>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</si>
  <si>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</si>
  <si>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</si>
  <si>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</si>
  <si>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</si>
  <si>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</si>
  <si>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</si>
  <si>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</si>
  <si>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</si>
  <si>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</si>
  <si>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</si>
  <si>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</si>
  <si>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</si>
  <si>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</si>
  <si>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</si>
  <si>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</si>
  <si>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</si>
  <si>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</si>
  <si>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</si>
  <si>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</si>
  <si>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</si>
  <si>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</si>
  <si>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</si>
  <si>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</si>
  <si>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</si>
  <si>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</si>
  <si>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</si>
  <si>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</si>
  <si>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</si>
  <si>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</si>
  <si>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</si>
  <si>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</si>
  <si>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</si>
  <si>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</si>
  <si>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</si>
  <si>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</si>
  <si>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</si>
  <si>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</si>
  <si>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</si>
  <si>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</si>
  <si>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</si>
  <si>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</si>
  <si>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</si>
  <si>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</si>
  <si>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</si>
  <si>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</si>
  <si>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</si>
  <si>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</si>
  <si>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</si>
  <si>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</si>
  <si>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</si>
  <si>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</si>
  <si>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</si>
  <si>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</si>
  <si>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</si>
  <si>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</si>
  <si>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</si>
  <si>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</si>
  <si>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</si>
  <si>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</si>
  <si>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</si>
  <si>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</si>
  <si>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</si>
  <si>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</si>
  <si>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</si>
  <si>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</si>
  <si>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</si>
  <si>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</si>
  <si>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</si>
  <si>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</si>
  <si>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</si>
  <si>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</si>
  <si>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</si>
  <si>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</si>
  <si>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</si>
  <si>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</si>
  <si>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</si>
  <si>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</si>
  <si>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</si>
  <si>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</si>
  <si>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</si>
  <si>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</si>
  <si>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</si>
  <si>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</si>
  <si>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</si>
  <si>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</si>
  <si>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</si>
  <si>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</si>
  <si>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</si>
  <si>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</si>
  <si>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</si>
  <si>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</si>
  <si>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</si>
  <si>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</si>
  <si>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</si>
  <si>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</si>
  <si>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</si>
  <si>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</si>
  <si>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</si>
  <si>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</si>
  <si>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</si>
  <si>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</si>
  <si>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</si>
  <si>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</si>
  <si>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</si>
  <si>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</si>
  <si>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</si>
  <si>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</si>
  <si>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</si>
  <si>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</si>
  <si>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</si>
  <si>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</si>
  <si>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</si>
  <si>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</si>
  <si>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</si>
  <si>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</si>
  <si>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</si>
  <si>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</si>
  <si>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</si>
  <si>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</si>
  <si>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</si>
  <si>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</si>
  <si>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</si>
  <si>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</si>
  <si>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</si>
  <si>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</si>
  <si>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</si>
  <si>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</si>
  <si>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</si>
  <si>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</si>
  <si>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</si>
  <si>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</si>
  <si>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</si>
  <si>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</si>
  <si>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</si>
  <si>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</si>
  <si>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</si>
  <si>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</si>
  <si>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</si>
  <si>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</si>
  <si>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</si>
  <si>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</si>
  <si>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</si>
  <si>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</si>
  <si>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</si>
  <si>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</si>
  <si>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</si>
  <si>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</si>
  <si>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</si>
  <si>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</si>
  <si>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</si>
  <si>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</si>
  <si>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</si>
  <si>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</si>
  <si>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</si>
  <si>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</si>
  <si>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</si>
  <si>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</si>
  <si>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</si>
  <si>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</si>
  <si>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</si>
  <si>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</si>
  <si>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</si>
  <si>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</si>
  <si>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</si>
  <si>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</si>
  <si>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</si>
  <si>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</si>
  <si>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</si>
  <si>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</si>
  <si>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</si>
  <si>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</si>
  <si>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</si>
  <si>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</si>
  <si>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</si>
  <si>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</si>
  <si>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</si>
  <si>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</si>
  <si>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</si>
  <si>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</si>
  <si>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</si>
  <si>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</si>
  <si>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</si>
  <si>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</si>
  <si>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</si>
  <si>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</si>
  <si>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</si>
  <si>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</si>
  <si>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</si>
  <si>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</si>
  <si>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</si>
  <si>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</si>
  <si>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</si>
  <si>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</si>
  <si>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</si>
  <si>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</si>
  <si>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</si>
  <si>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</si>
  <si>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</si>
  <si>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</si>
  <si>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</si>
  <si>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</si>
  <si>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</si>
  <si>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</si>
  <si>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</si>
  <si>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</si>
  <si>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</si>
  <si>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</si>
  <si>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</si>
  <si>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</si>
  <si>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</si>
  <si>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</si>
  <si>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</si>
  <si>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 с. Чикча</t>
  </si>
  <si>
    <t>№Т13/23/4544-ДТП от 22.06.2023 МАОУ Чикчинская СОШ им. Якина</t>
  </si>
  <si>
    <t>Тюменская область, Тюменский район, с. Чикча, ул. Луговая 1</t>
  </si>
  <si>
    <t>ВРУ-0,4 кВ</t>
  </si>
  <si>
    <t>- 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 нижние контакты коммутационного аппарата комплекса коммерческого учета для присоединения вновь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</si>
  <si>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t>
  </si>
  <si>
    <t>1.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 секции шин РУ 0,4 кВ вновь сооружаемой ТП 10/0,4 кВ до ВРУ 0,4 кВ заявителя протяженностью 0,06 км;
2.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II секции шин РУ 0,4 кВ вновь сооружаемой ТП 10/0,4 кВ до ВРУ 0,4 кВ заявителя протяженностью 0,06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(250 кВА) шкафного или киоскового типа;
5. Проектирование и строительство ЛЭП 10 кВ от ВЛ 10 кВ Котельная,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6. Проектирование и строительство ЛЭП 10 кВ от ВЛ 10 кВ Школа,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7. Перевод ВЛ 10 кВ Школа с ячейки 10 кВ № 9, I секция шин РУ-10 кВ РП-10 кВ Чикча на ячейку 10 кВ № 8, II секция шин РУ-10 кВ РП-10 кВ Чикча;
8. Отсоединение КЛ 0,4 кВ ф. Д/сад от РУ-0,4 кВ ТП 10/0,4 кВ № 427</t>
  </si>
  <si>
    <t>строительство ТП 10/0,4 кВ - 0,25 МВА; КЛ 10 кВ - 0,14 км; ВЛ 10 кВ - 0,02 км; КЛ 0,4 кВ - 0,12 км; монтаж приборов учета - 2 т.у.</t>
  </si>
  <si>
    <t>Мероприятие направлено на реализацию договора на технологическое присоединение от 22.06.2023 №Т13/23/4544-ДТП, заявителя МАОУ Чикчинская СОШ им. Якина</t>
  </si>
  <si>
    <t>0,25 МВА, 0,28 км, 2 т.у. (в том числе прирост 0,25 МВА, 0,28 км, 2 т.у.)</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</si>
  <si>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</si>
  <si>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ТП 10/0,4 кВ - 0,25 МВА; КЛ 10 кВ - 0,14 км; ВЛ 10 кВ - 0,02 км; КЛ 0,4 кВ - 0,12 км; приборы учета - 2 т.у.</t>
  </si>
  <si>
    <t>2,0003 млн.руб./МВА (ТП 10/0,4); 4,2933 млн.руб./км (КЛ 0,4 кВ); 8,3129 млн.руб./км (КЛ 10 кВ); 1,3010 млн.руб./км (ВЛ 10 кВ); 0,3289 млн.руб./т.у. (приборы учета)</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</si>
  <si>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
показатель увеличения протяженности линий электропередачи в рамках
осуществления технологического присоединения к электрическим сетям (0,4 кВ) 0,12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6,00142</t>
    </r>
    <r>
      <rPr>
        <sz val="12"/>
        <color theme="1"/>
        <rFont val="Times New Roman"/>
        <family val="1"/>
        <charset val="204"/>
      </rPr>
      <t xml:space="preserve"> млн руб.</t>
    </r>
  </si>
  <si>
    <t>Год раскрытия информации: 2024 год</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</si>
  <si>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t>
  </si>
  <si>
    <t>O_NS3300.KL.0064</t>
  </si>
  <si>
    <t>по состоянию на 01.01.2024</t>
  </si>
  <si>
    <t xml:space="preserve">Факт 2023 года </t>
  </si>
  <si>
    <t>Год 2028</t>
  </si>
  <si>
    <t xml:space="preserve"> по состоянию на 01.01.2023</t>
  </si>
  <si>
    <t xml:space="preserve"> 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</si>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</sst>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365541.55781051377</c:v>
              </c:pt>
              <c:pt idx="1">
                <c:v>1963859.6918529621</c:v>
              </c:pt>
              <c:pt idx="2">
                <c:v>3416293.0904897531</c:v>
              </c:pt>
              <c:pt idx="3">
                <c:v>4736086.1709020715</c:v>
              </c:pt>
              <c:pt idx="4">
                <c:v>5935289.9580750968</c:v>
              </c:pt>
              <c:pt idx="5">
                <c:v>7024868.4662500098</c:v>
              </c:pt>
              <c:pt idx="6">
                <c:v>8014795.7399315611</c:v>
              </c:pt>
              <c:pt idx="7">
                <c:v>8914144.3670467027</c:v>
              </c:pt>
              <c:pt idx="8">
                <c:v>9731166.1894306764</c:v>
              </c:pt>
              <c:pt idx="9">
                <c:v>10473365.88028148</c:v>
              </c:pt>
              <c:pt idx="10">
                <c:v>11146781.007601378</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_(* #\ ##0_);_(* \(#\ ##0\);_(* "-"_);_(@_)</c:formatCode>
              <c:ptCount val="12"/>
              <c:pt idx="0">
                <c:v>-1633011.7774140392</c:v>
              </c:pt>
              <c:pt idx="1">
                <c:v>635346.25806582859</c:v>
              </c:pt>
              <c:pt idx="2">
                <c:v>2694339.6362926615</c:v>
              </c:pt>
              <c:pt idx="3">
                <c:v>4817993.88827099</c:v>
              </c:pt>
              <c:pt idx="4">
                <c:v>7008221.7191464547</c:v>
              </c:pt>
              <c:pt idx="5">
                <c:v>9266993.2171880752</c:v>
              </c:pt>
              <c:pt idx="6">
                <c:v>11596337.576926688</c:v>
              </c:pt>
              <c:pt idx="7">
                <c:v>13998344.863155307</c:v>
              </c:pt>
              <c:pt idx="8">
                <c:v>16475167.842304485</c:v>
              </c:pt>
              <c:pt idx="9">
                <c:v>19029023.868942693</c:v>
              </c:pt>
              <c:pt idx="10">
                <c:v>21662196.815151706</c:v>
              </c:pt>
              <c:pt idx="11">
                <c:v>24373869.989417184</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xdr:rowOff>
    </xdr:from>
    <xdr:to>
      <xdr:col>13</xdr:col>
      <xdr:colOff>255443</xdr:colOff>
      <xdr:row>39</xdr:row>
      <xdr:rowOff>169718</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56" t="s">
        <v>542</v>
      </c>
      <c r="B5" s="356"/>
      <c r="C5" s="356"/>
      <c r="D5" s="130"/>
      <c r="E5" s="130"/>
      <c r="F5" s="130"/>
      <c r="G5" s="130"/>
      <c r="H5" s="130"/>
      <c r="I5" s="130"/>
      <c r="J5" s="130"/>
    </row>
    <row r="6" spans="1:22" s="114" customFormat="1" ht="18.75" x14ac:dyDescent="0.3">
      <c r="A6" s="129"/>
      <c r="H6" s="128"/>
    </row>
    <row r="7" spans="1:22" s="114" customFormat="1" ht="18.75" x14ac:dyDescent="0.2">
      <c r="A7" s="360" t="s">
        <v>8</v>
      </c>
      <c r="B7" s="360"/>
      <c r="C7" s="36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1" t="s">
        <v>442</v>
      </c>
      <c r="B9" s="361"/>
      <c r="C9" s="36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2" t="s">
        <v>7</v>
      </c>
      <c r="B10" s="362"/>
      <c r="C10" s="36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3" t="s">
        <v>544</v>
      </c>
      <c r="B12" s="363"/>
      <c r="C12" s="36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2" t="s">
        <v>6</v>
      </c>
      <c r="B13" s="362"/>
      <c r="C13" s="36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4" t="s">
        <v>543</v>
      </c>
      <c r="B15" s="364"/>
      <c r="C15" s="36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7" t="s">
        <v>5</v>
      </c>
      <c r="B16" s="357"/>
      <c r="C16" s="35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8" t="s">
        <v>417</v>
      </c>
      <c r="B18" s="359"/>
      <c r="C18" s="35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551</v>
      </c>
      <c r="C23" s="214" t="s">
        <v>550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3"/>
      <c r="B24" s="354"/>
      <c r="C24" s="35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3"/>
      <c r="B39" s="354"/>
      <c r="C39" s="355"/>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3"/>
      <c r="B47" s="354"/>
      <c r="C47" s="35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f>'6.2. Паспорт фин осв ввод'!AC24</f>
        <v>9.2157354216490948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f>'6.2. Паспорт фин осв ввод'!AC30</f>
        <v>7.7293837004520531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row>
    <row r="5" spans="1:28" s="114" customFormat="1" ht="15.75" x14ac:dyDescent="0.2">
      <c r="A5" s="129"/>
      <c r="H5" s="148"/>
      <c r="J5" s="148"/>
      <c r="M5" s="148"/>
    </row>
    <row r="6" spans="1:28" s="114" customFormat="1" ht="18.75" x14ac:dyDescent="0.2">
      <c r="A6" s="360" t="s">
        <v>8</v>
      </c>
      <c r="B6" s="360"/>
      <c r="C6" s="360"/>
      <c r="D6" s="360"/>
      <c r="E6" s="360"/>
      <c r="F6" s="360"/>
      <c r="G6" s="360"/>
      <c r="H6" s="360"/>
      <c r="I6" s="360"/>
      <c r="J6" s="360"/>
      <c r="K6" s="360"/>
      <c r="L6" s="360"/>
      <c r="M6" s="360"/>
      <c r="N6" s="360"/>
      <c r="O6" s="360"/>
      <c r="P6" s="360"/>
      <c r="Q6" s="360"/>
      <c r="R6" s="360"/>
      <c r="S6" s="360"/>
      <c r="T6" s="113"/>
      <c r="U6" s="113"/>
      <c r="V6" s="113"/>
      <c r="W6" s="113"/>
      <c r="X6" s="113"/>
      <c r="Y6" s="113"/>
      <c r="Z6" s="113"/>
      <c r="AA6" s="113"/>
      <c r="AB6" s="113"/>
    </row>
    <row r="7" spans="1:28" s="114" customFormat="1" ht="18.75" x14ac:dyDescent="0.2">
      <c r="A7" s="360"/>
      <c r="B7" s="360"/>
      <c r="C7" s="360"/>
      <c r="D7" s="360"/>
      <c r="E7" s="360"/>
      <c r="F7" s="360"/>
      <c r="G7" s="360"/>
      <c r="H7" s="360"/>
      <c r="I7" s="360"/>
      <c r="J7" s="360"/>
      <c r="K7" s="360"/>
      <c r="L7" s="360"/>
      <c r="M7" s="360"/>
      <c r="N7" s="360"/>
      <c r="O7" s="360"/>
      <c r="P7" s="360"/>
      <c r="Q7" s="360"/>
      <c r="R7" s="360"/>
      <c r="S7" s="360"/>
      <c r="T7" s="113"/>
      <c r="U7" s="113"/>
      <c r="V7" s="113"/>
      <c r="W7" s="113"/>
      <c r="X7" s="113"/>
      <c r="Y7" s="113"/>
      <c r="Z7" s="113"/>
      <c r="AA7" s="113"/>
      <c r="AB7" s="113"/>
    </row>
    <row r="8" spans="1:28" s="114"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13"/>
      <c r="U8" s="113"/>
      <c r="V8" s="113"/>
      <c r="W8" s="113"/>
      <c r="X8" s="113"/>
      <c r="Y8" s="113"/>
      <c r="Z8" s="113"/>
      <c r="AA8" s="113"/>
      <c r="AB8" s="113"/>
    </row>
    <row r="9" spans="1:28" s="114" customFormat="1" ht="18.75" x14ac:dyDescent="0.2">
      <c r="A9" s="362" t="s">
        <v>7</v>
      </c>
      <c r="B9" s="362"/>
      <c r="C9" s="362"/>
      <c r="D9" s="362"/>
      <c r="E9" s="362"/>
      <c r="F9" s="362"/>
      <c r="G9" s="362"/>
      <c r="H9" s="362"/>
      <c r="I9" s="362"/>
      <c r="J9" s="362"/>
      <c r="K9" s="362"/>
      <c r="L9" s="362"/>
      <c r="M9" s="362"/>
      <c r="N9" s="362"/>
      <c r="O9" s="362"/>
      <c r="P9" s="362"/>
      <c r="Q9" s="362"/>
      <c r="R9" s="362"/>
      <c r="S9" s="362"/>
      <c r="T9" s="113"/>
      <c r="U9" s="113"/>
      <c r="V9" s="113"/>
      <c r="W9" s="113"/>
      <c r="X9" s="113"/>
      <c r="Y9" s="113"/>
      <c r="Z9" s="113"/>
      <c r="AA9" s="113"/>
      <c r="AB9" s="113"/>
    </row>
    <row r="10" spans="1:28" s="114" customFormat="1" ht="18.75" x14ac:dyDescent="0.2">
      <c r="A10" s="360"/>
      <c r="B10" s="360"/>
      <c r="C10" s="360"/>
      <c r="D10" s="360"/>
      <c r="E10" s="360"/>
      <c r="F10" s="360"/>
      <c r="G10" s="360"/>
      <c r="H10" s="360"/>
      <c r="I10" s="360"/>
      <c r="J10" s="360"/>
      <c r="K10" s="360"/>
      <c r="L10" s="360"/>
      <c r="M10" s="360"/>
      <c r="N10" s="360"/>
      <c r="O10" s="360"/>
      <c r="P10" s="360"/>
      <c r="Q10" s="360"/>
      <c r="R10" s="360"/>
      <c r="S10" s="360"/>
      <c r="T10" s="113"/>
      <c r="U10" s="113"/>
      <c r="V10" s="113"/>
      <c r="W10" s="113"/>
      <c r="X10" s="113"/>
      <c r="Y10" s="113"/>
      <c r="Z10" s="113"/>
      <c r="AA10" s="113"/>
      <c r="AB10" s="113"/>
    </row>
    <row r="11" spans="1:28" s="114" customFormat="1" ht="18.75" x14ac:dyDescent="0.2">
      <c r="A11" s="361" t="str">
        <f>'1. паспорт местоположение'!A12:C12</f>
        <v>O_NS3300.KL.0064</v>
      </c>
      <c r="B11" s="361"/>
      <c r="C11" s="361"/>
      <c r="D11" s="361"/>
      <c r="E11" s="361"/>
      <c r="F11" s="361"/>
      <c r="G11" s="361"/>
      <c r="H11" s="361"/>
      <c r="I11" s="361"/>
      <c r="J11" s="361"/>
      <c r="K11" s="361"/>
      <c r="L11" s="361"/>
      <c r="M11" s="361"/>
      <c r="N11" s="361"/>
      <c r="O11" s="361"/>
      <c r="P11" s="361"/>
      <c r="Q11" s="361"/>
      <c r="R11" s="361"/>
      <c r="S11" s="361"/>
      <c r="T11" s="113"/>
      <c r="U11" s="113"/>
      <c r="V11" s="113"/>
      <c r="W11" s="113"/>
      <c r="X11" s="113"/>
      <c r="Y11" s="113"/>
      <c r="Z11" s="113"/>
      <c r="AA11" s="113"/>
      <c r="AB11" s="113"/>
    </row>
    <row r="12" spans="1:28" s="114"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113"/>
      <c r="U12" s="113"/>
      <c r="V12" s="113"/>
      <c r="W12" s="113"/>
      <c r="X12" s="113"/>
      <c r="Y12" s="113"/>
      <c r="Z12" s="113"/>
      <c r="AA12" s="113"/>
      <c r="AB12" s="113"/>
    </row>
    <row r="13" spans="1:28" s="133"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202"/>
      <c r="U13" s="202"/>
      <c r="V13" s="202"/>
      <c r="W13" s="202"/>
      <c r="X13" s="202"/>
      <c r="Y13" s="202"/>
      <c r="Z13" s="202"/>
      <c r="AA13" s="202"/>
      <c r="AB13" s="202"/>
    </row>
    <row r="14" spans="1:28" s="134" customFormat="1" ht="18" customHeight="1" x14ac:dyDescent="0.2">
      <c r="A14" s="36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61"/>
      <c r="C14" s="361"/>
      <c r="D14" s="361"/>
      <c r="E14" s="361"/>
      <c r="F14" s="361"/>
      <c r="G14" s="361"/>
      <c r="H14" s="361"/>
      <c r="I14" s="361"/>
      <c r="J14" s="361"/>
      <c r="K14" s="361"/>
      <c r="L14" s="361"/>
      <c r="M14" s="361"/>
      <c r="N14" s="361"/>
      <c r="O14" s="361"/>
      <c r="P14" s="361"/>
      <c r="Q14" s="361"/>
      <c r="R14" s="361"/>
      <c r="S14" s="361"/>
      <c r="T14" s="112"/>
      <c r="U14" s="112"/>
      <c r="V14" s="112"/>
      <c r="W14" s="112"/>
      <c r="X14" s="112"/>
      <c r="Y14" s="112"/>
      <c r="Z14" s="112"/>
      <c r="AA14" s="112"/>
      <c r="AB14" s="112"/>
    </row>
    <row r="15" spans="1:28" s="134"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131"/>
      <c r="U15" s="131"/>
      <c r="V15" s="131"/>
      <c r="W15" s="131"/>
      <c r="X15" s="131"/>
      <c r="Y15" s="131"/>
      <c r="Z15" s="131"/>
      <c r="AA15" s="131"/>
      <c r="AB15" s="131"/>
    </row>
    <row r="16" spans="1:28" s="134"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203"/>
      <c r="U16" s="203"/>
      <c r="V16" s="203"/>
      <c r="W16" s="203"/>
      <c r="X16" s="203"/>
      <c r="Y16" s="203"/>
    </row>
    <row r="17" spans="1:28" s="134" customFormat="1" ht="45.75" customHeight="1" x14ac:dyDescent="0.2">
      <c r="A17" s="358" t="s">
        <v>392</v>
      </c>
      <c r="B17" s="358"/>
      <c r="C17" s="358"/>
      <c r="D17" s="358"/>
      <c r="E17" s="358"/>
      <c r="F17" s="358"/>
      <c r="G17" s="358"/>
      <c r="H17" s="358"/>
      <c r="I17" s="358"/>
      <c r="J17" s="358"/>
      <c r="K17" s="358"/>
      <c r="L17" s="358"/>
      <c r="M17" s="358"/>
      <c r="N17" s="358"/>
      <c r="O17" s="358"/>
      <c r="P17" s="358"/>
      <c r="Q17" s="358"/>
      <c r="R17" s="358"/>
      <c r="S17" s="358"/>
      <c r="T17" s="136"/>
      <c r="U17" s="136"/>
      <c r="V17" s="136"/>
      <c r="W17" s="136"/>
      <c r="X17" s="136"/>
      <c r="Y17" s="136"/>
      <c r="Z17" s="136"/>
      <c r="AA17" s="136"/>
      <c r="AB17" s="136"/>
    </row>
    <row r="18" spans="1:28" s="13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203"/>
      <c r="U18" s="203"/>
      <c r="V18" s="203"/>
      <c r="W18" s="203"/>
      <c r="X18" s="203"/>
      <c r="Y18" s="203"/>
    </row>
    <row r="19" spans="1:28" s="134" customFormat="1" ht="30.75" customHeight="1" x14ac:dyDescent="0.2">
      <c r="A19" s="367" t="s">
        <v>4</v>
      </c>
      <c r="B19" s="367" t="s">
        <v>97</v>
      </c>
      <c r="C19" s="371" t="s">
        <v>288</v>
      </c>
      <c r="D19" s="367" t="s">
        <v>287</v>
      </c>
      <c r="E19" s="367" t="s">
        <v>96</v>
      </c>
      <c r="F19" s="367" t="s">
        <v>95</v>
      </c>
      <c r="G19" s="367" t="s">
        <v>283</v>
      </c>
      <c r="H19" s="368" t="s">
        <v>94</v>
      </c>
      <c r="I19" s="367" t="s">
        <v>93</v>
      </c>
      <c r="J19" s="368" t="s">
        <v>92</v>
      </c>
      <c r="K19" s="367" t="s">
        <v>91</v>
      </c>
      <c r="L19" s="367" t="s">
        <v>90</v>
      </c>
      <c r="M19" s="368" t="s">
        <v>89</v>
      </c>
      <c r="N19" s="367" t="s">
        <v>88</v>
      </c>
      <c r="O19" s="367" t="s">
        <v>87</v>
      </c>
      <c r="P19" s="367" t="s">
        <v>86</v>
      </c>
      <c r="Q19" s="367" t="s">
        <v>286</v>
      </c>
      <c r="R19" s="367"/>
      <c r="S19" s="367" t="s">
        <v>386</v>
      </c>
      <c r="T19" s="203"/>
      <c r="U19" s="203"/>
      <c r="V19" s="203"/>
      <c r="W19" s="203"/>
      <c r="X19" s="203"/>
      <c r="Y19" s="203"/>
    </row>
    <row r="20" spans="1:28" s="134" customFormat="1" ht="157.5" x14ac:dyDescent="0.2">
      <c r="A20" s="367"/>
      <c r="B20" s="367"/>
      <c r="C20" s="372"/>
      <c r="D20" s="367"/>
      <c r="E20" s="367"/>
      <c r="F20" s="367"/>
      <c r="G20" s="367"/>
      <c r="H20" s="368"/>
      <c r="I20" s="367"/>
      <c r="J20" s="368"/>
      <c r="K20" s="367"/>
      <c r="L20" s="367"/>
      <c r="M20" s="368"/>
      <c r="N20" s="367"/>
      <c r="O20" s="367"/>
      <c r="P20" s="367"/>
      <c r="Q20" s="216" t="s">
        <v>284</v>
      </c>
      <c r="R20" s="218" t="s">
        <v>285</v>
      </c>
      <c r="S20" s="36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529</v>
      </c>
      <c r="C22" s="207" t="s">
        <v>438</v>
      </c>
      <c r="D22" s="207" t="s">
        <v>461</v>
      </c>
      <c r="E22" s="208" t="s">
        <v>530</v>
      </c>
      <c r="F22" s="208" t="s">
        <v>531</v>
      </c>
      <c r="G22" s="262" t="s">
        <v>532</v>
      </c>
      <c r="H22" s="209">
        <v>0.21</v>
      </c>
      <c r="I22" s="207">
        <v>0.03</v>
      </c>
      <c r="J22" s="209">
        <f>H22-I22</f>
        <v>0.18</v>
      </c>
      <c r="K22" s="207">
        <v>0.4</v>
      </c>
      <c r="L22" s="207" t="s">
        <v>533</v>
      </c>
      <c r="M22" s="221" t="s">
        <v>444</v>
      </c>
      <c r="N22" s="221" t="s">
        <v>444</v>
      </c>
      <c r="O22" s="221" t="s">
        <v>444</v>
      </c>
      <c r="P22" s="221" t="s">
        <v>444</v>
      </c>
      <c r="Q22" s="236" t="s">
        <v>534</v>
      </c>
      <c r="R22" s="209" t="s">
        <v>438</v>
      </c>
      <c r="S22" s="223">
        <v>4.4071782199999996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6" t="str">
        <f>'1. паспорт местоположение'!A5:C5</f>
        <v>Год раскрытия информации: 2024 год</v>
      </c>
      <c r="B6" s="356"/>
      <c r="C6" s="356"/>
      <c r="D6" s="356"/>
      <c r="E6" s="356"/>
      <c r="F6" s="356"/>
      <c r="G6" s="356"/>
      <c r="H6" s="356"/>
      <c r="I6" s="356"/>
      <c r="J6" s="356"/>
      <c r="K6" s="356"/>
      <c r="L6" s="356"/>
      <c r="M6" s="356"/>
      <c r="N6" s="356"/>
      <c r="O6" s="356"/>
      <c r="P6" s="356"/>
      <c r="Q6" s="356"/>
      <c r="R6" s="356"/>
      <c r="S6" s="356"/>
      <c r="T6" s="356"/>
    </row>
    <row r="7" spans="1:20" s="114" customFormat="1" x14ac:dyDescent="0.2">
      <c r="A7" s="129"/>
    </row>
    <row r="8" spans="1:20" s="114"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114"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14"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14"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114"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14" customFormat="1" ht="18.75" customHeight="1" x14ac:dyDescent="0.2">
      <c r="A13" s="376" t="str">
        <f>'1. паспорт местоположение'!A12:C12</f>
        <v>O_NS3300.KL.0064</v>
      </c>
      <c r="B13" s="376"/>
      <c r="C13" s="376"/>
      <c r="D13" s="376"/>
      <c r="E13" s="376"/>
      <c r="F13" s="376"/>
      <c r="G13" s="376"/>
      <c r="H13" s="376"/>
      <c r="I13" s="376"/>
      <c r="J13" s="376"/>
      <c r="K13" s="376"/>
      <c r="L13" s="376"/>
      <c r="M13" s="376"/>
      <c r="N13" s="376"/>
      <c r="O13" s="376"/>
      <c r="P13" s="376"/>
      <c r="Q13" s="376"/>
      <c r="R13" s="376"/>
      <c r="S13" s="376"/>
      <c r="T13" s="376"/>
    </row>
    <row r="14" spans="1:20" s="114"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133"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34" customFormat="1" ht="43.5" customHeight="1" x14ac:dyDescent="0.2">
      <c r="A16" s="37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6" s="377"/>
      <c r="C16" s="377"/>
      <c r="D16" s="377"/>
      <c r="E16" s="377"/>
      <c r="F16" s="377"/>
      <c r="G16" s="377"/>
      <c r="H16" s="377"/>
      <c r="I16" s="377"/>
      <c r="J16" s="377"/>
      <c r="K16" s="377"/>
      <c r="L16" s="377"/>
      <c r="M16" s="377"/>
      <c r="N16" s="377"/>
      <c r="O16" s="377"/>
      <c r="P16" s="377"/>
      <c r="Q16" s="377"/>
      <c r="R16" s="377"/>
      <c r="S16" s="377"/>
      <c r="T16" s="377"/>
    </row>
    <row r="17" spans="1:113" s="134"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13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134" customFormat="1" ht="15" customHeight="1" x14ac:dyDescent="0.2">
      <c r="A19" s="359" t="s">
        <v>397</v>
      </c>
      <c r="B19" s="359"/>
      <c r="C19" s="359"/>
      <c r="D19" s="359"/>
      <c r="E19" s="359"/>
      <c r="F19" s="359"/>
      <c r="G19" s="359"/>
      <c r="H19" s="359"/>
      <c r="I19" s="359"/>
      <c r="J19" s="359"/>
      <c r="K19" s="359"/>
      <c r="L19" s="359"/>
      <c r="M19" s="359"/>
      <c r="N19" s="359"/>
      <c r="O19" s="359"/>
      <c r="P19" s="359"/>
      <c r="Q19" s="359"/>
      <c r="R19" s="359"/>
      <c r="S19" s="359"/>
      <c r="T19" s="359"/>
    </row>
    <row r="20" spans="1:113" s="153"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4</v>
      </c>
      <c r="B21" s="382" t="s">
        <v>218</v>
      </c>
      <c r="C21" s="383"/>
      <c r="D21" s="386" t="s">
        <v>119</v>
      </c>
      <c r="E21" s="382" t="s">
        <v>425</v>
      </c>
      <c r="F21" s="383"/>
      <c r="G21" s="382" t="s">
        <v>237</v>
      </c>
      <c r="H21" s="383"/>
      <c r="I21" s="382" t="s">
        <v>118</v>
      </c>
      <c r="J21" s="383"/>
      <c r="K21" s="386" t="s">
        <v>117</v>
      </c>
      <c r="L21" s="382" t="s">
        <v>116</v>
      </c>
      <c r="M21" s="383"/>
      <c r="N21" s="382" t="s">
        <v>421</v>
      </c>
      <c r="O21" s="383"/>
      <c r="P21" s="386" t="s">
        <v>115</v>
      </c>
      <c r="Q21" s="373" t="s">
        <v>114</v>
      </c>
      <c r="R21" s="374"/>
      <c r="S21" s="373" t="s">
        <v>113</v>
      </c>
      <c r="T21" s="375"/>
    </row>
    <row r="22" spans="1:113" ht="204.75" customHeight="1" x14ac:dyDescent="0.25">
      <c r="A22" s="380"/>
      <c r="B22" s="384"/>
      <c r="C22" s="385"/>
      <c r="D22" s="389"/>
      <c r="E22" s="384"/>
      <c r="F22" s="385"/>
      <c r="G22" s="384"/>
      <c r="H22" s="385"/>
      <c r="I22" s="384"/>
      <c r="J22" s="385"/>
      <c r="K22" s="387"/>
      <c r="L22" s="384"/>
      <c r="M22" s="385"/>
      <c r="N22" s="384"/>
      <c r="O22" s="385"/>
      <c r="P22" s="387"/>
      <c r="Q22" s="116" t="s">
        <v>112</v>
      </c>
      <c r="R22" s="116" t="s">
        <v>396</v>
      </c>
      <c r="S22" s="116" t="s">
        <v>111</v>
      </c>
      <c r="T22" s="116" t="s">
        <v>110</v>
      </c>
    </row>
    <row r="23" spans="1:113" ht="51.75" customHeight="1" x14ac:dyDescent="0.25">
      <c r="A23" s="381"/>
      <c r="B23" s="116" t="s">
        <v>108</v>
      </c>
      <c r="C23" s="116" t="s">
        <v>109</v>
      </c>
      <c r="D23" s="38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6" t="s">
        <v>442</v>
      </c>
      <c r="F9" s="376"/>
      <c r="G9" s="376"/>
      <c r="H9" s="376"/>
      <c r="I9" s="376"/>
      <c r="J9" s="376"/>
      <c r="K9" s="376"/>
      <c r="L9" s="376"/>
      <c r="M9" s="376"/>
      <c r="N9" s="376"/>
      <c r="O9" s="376"/>
      <c r="P9" s="376"/>
      <c r="Q9" s="376"/>
      <c r="R9" s="376"/>
      <c r="S9" s="376"/>
      <c r="T9" s="376"/>
      <c r="U9" s="376"/>
      <c r="V9" s="376"/>
      <c r="W9" s="376"/>
      <c r="X9" s="376"/>
      <c r="Y9" s="376"/>
    </row>
    <row r="10" spans="1:27" s="114"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1" t="str">
        <f>'1. паспорт местоположение'!A12:C12</f>
        <v>O_NS3300.KL.0064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14"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134"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399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53" customFormat="1" ht="21" customHeight="1" x14ac:dyDescent="0.25"/>
    <row r="21" spans="1:27" ht="15.75" customHeight="1" x14ac:dyDescent="0.25">
      <c r="A21" s="386" t="s">
        <v>4</v>
      </c>
      <c r="B21" s="382" t="s">
        <v>405</v>
      </c>
      <c r="C21" s="383"/>
      <c r="D21" s="382" t="s">
        <v>407</v>
      </c>
      <c r="E21" s="383"/>
      <c r="F21" s="373" t="s">
        <v>91</v>
      </c>
      <c r="G21" s="375"/>
      <c r="H21" s="375"/>
      <c r="I21" s="374"/>
      <c r="J21" s="386" t="s">
        <v>408</v>
      </c>
      <c r="K21" s="382" t="s">
        <v>409</v>
      </c>
      <c r="L21" s="383"/>
      <c r="M21" s="382" t="s">
        <v>410</v>
      </c>
      <c r="N21" s="383"/>
      <c r="O21" s="382" t="s">
        <v>398</v>
      </c>
      <c r="P21" s="383"/>
      <c r="Q21" s="382" t="s">
        <v>124</v>
      </c>
      <c r="R21" s="383"/>
      <c r="S21" s="386" t="s">
        <v>123</v>
      </c>
      <c r="T21" s="386" t="s">
        <v>411</v>
      </c>
      <c r="U21" s="386" t="s">
        <v>406</v>
      </c>
      <c r="V21" s="382" t="s">
        <v>122</v>
      </c>
      <c r="W21" s="383"/>
      <c r="X21" s="373" t="s">
        <v>114</v>
      </c>
      <c r="Y21" s="375"/>
      <c r="Z21" s="373" t="s">
        <v>113</v>
      </c>
      <c r="AA21" s="375"/>
    </row>
    <row r="22" spans="1:27" ht="216" customHeight="1" x14ac:dyDescent="0.25">
      <c r="A22" s="389"/>
      <c r="B22" s="384"/>
      <c r="C22" s="385"/>
      <c r="D22" s="384"/>
      <c r="E22" s="385"/>
      <c r="F22" s="373" t="s">
        <v>121</v>
      </c>
      <c r="G22" s="374"/>
      <c r="H22" s="373" t="s">
        <v>120</v>
      </c>
      <c r="I22" s="374"/>
      <c r="J22" s="387"/>
      <c r="K22" s="384"/>
      <c r="L22" s="385"/>
      <c r="M22" s="384"/>
      <c r="N22" s="385"/>
      <c r="O22" s="384"/>
      <c r="P22" s="385"/>
      <c r="Q22" s="384"/>
      <c r="R22" s="385"/>
      <c r="S22" s="387"/>
      <c r="T22" s="387"/>
      <c r="U22" s="387"/>
      <c r="V22" s="384"/>
      <c r="W22" s="385"/>
      <c r="X22" s="116" t="s">
        <v>112</v>
      </c>
      <c r="Y22" s="116" t="s">
        <v>396</v>
      </c>
      <c r="Z22" s="116" t="s">
        <v>111</v>
      </c>
      <c r="AA22" s="116" t="s">
        <v>110</v>
      </c>
    </row>
    <row r="23" spans="1:27" ht="60" customHeight="1" x14ac:dyDescent="0.25">
      <c r="A23" s="38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6" t="str">
        <f>'1. паспорт местоположение'!A5:C5</f>
        <v>Год раскрытия информации: 2024 год</v>
      </c>
      <c r="B5" s="356"/>
      <c r="C5" s="35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0" t="s">
        <v>8</v>
      </c>
      <c r="B7" s="360"/>
      <c r="C7" s="360"/>
      <c r="D7" s="113"/>
      <c r="E7" s="113"/>
      <c r="F7" s="113"/>
      <c r="G7" s="113"/>
      <c r="H7" s="113"/>
      <c r="I7" s="113"/>
      <c r="J7" s="113"/>
      <c r="K7" s="113"/>
      <c r="L7" s="113"/>
      <c r="M7" s="113"/>
      <c r="N7" s="113"/>
      <c r="O7" s="113"/>
      <c r="P7" s="113"/>
      <c r="Q7" s="113"/>
      <c r="R7" s="113"/>
      <c r="S7" s="113"/>
      <c r="T7" s="113"/>
      <c r="U7" s="113"/>
    </row>
    <row r="8" spans="1:29" s="114" customFormat="1" ht="18.75" x14ac:dyDescent="0.2">
      <c r="A8" s="360"/>
      <c r="B8" s="360"/>
      <c r="C8" s="360"/>
      <c r="D8" s="146"/>
      <c r="E8" s="146"/>
      <c r="F8" s="146"/>
      <c r="G8" s="146"/>
      <c r="H8" s="113"/>
      <c r="I8" s="113"/>
      <c r="J8" s="113"/>
      <c r="K8" s="113"/>
      <c r="L8" s="113"/>
      <c r="M8" s="113"/>
      <c r="N8" s="113"/>
      <c r="O8" s="113"/>
      <c r="P8" s="113"/>
      <c r="Q8" s="113"/>
      <c r="R8" s="113"/>
      <c r="S8" s="113"/>
      <c r="T8" s="113"/>
      <c r="U8" s="113"/>
    </row>
    <row r="9" spans="1:29" s="114" customFormat="1" ht="18.75" x14ac:dyDescent="0.2">
      <c r="A9" s="376" t="str">
        <f>'1. паспорт местоположение'!A9:C9</f>
        <v>АО "Россети Тюмень"</v>
      </c>
      <c r="B9" s="376"/>
      <c r="C9" s="376"/>
      <c r="D9" s="112"/>
      <c r="E9" s="112"/>
      <c r="F9" s="112"/>
      <c r="G9" s="112"/>
      <c r="H9" s="113"/>
      <c r="I9" s="113"/>
      <c r="J9" s="113"/>
      <c r="K9" s="113"/>
      <c r="L9" s="113"/>
      <c r="M9" s="113"/>
      <c r="N9" s="113"/>
      <c r="O9" s="113"/>
      <c r="P9" s="113"/>
      <c r="Q9" s="113"/>
      <c r="R9" s="113"/>
      <c r="S9" s="113"/>
      <c r="T9" s="113"/>
      <c r="U9" s="113"/>
    </row>
    <row r="10" spans="1:29" s="114" customFormat="1" ht="18.75" x14ac:dyDescent="0.2">
      <c r="A10" s="362" t="s">
        <v>7</v>
      </c>
      <c r="B10" s="362"/>
      <c r="C10" s="36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0"/>
      <c r="B11" s="360"/>
      <c r="C11" s="36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6" t="str">
        <f>'1. паспорт местоположение'!A12:C12</f>
        <v>O_NS3300.KL.0064</v>
      </c>
      <c r="B12" s="376"/>
      <c r="C12" s="37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2" t="s">
        <v>6</v>
      </c>
      <c r="B13" s="362"/>
      <c r="C13" s="36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5"/>
      <c r="B14" s="365"/>
      <c r="C14" s="36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77"/>
      <c r="C15" s="37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2" t="s">
        <v>5</v>
      </c>
      <c r="B16" s="362"/>
      <c r="C16" s="36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9"/>
      <c r="B17" s="369"/>
      <c r="C17" s="369"/>
      <c r="D17" s="135"/>
      <c r="E17" s="135"/>
      <c r="F17" s="135"/>
      <c r="G17" s="135"/>
      <c r="H17" s="135"/>
      <c r="I17" s="135"/>
      <c r="J17" s="135"/>
      <c r="K17" s="135"/>
      <c r="L17" s="135"/>
      <c r="M17" s="135"/>
      <c r="N17" s="135"/>
      <c r="O17" s="135"/>
      <c r="P17" s="135"/>
      <c r="Q17" s="135"/>
      <c r="R17" s="135"/>
    </row>
    <row r="18" spans="1:21" s="134" customFormat="1" ht="27.75" customHeight="1" x14ac:dyDescent="0.2">
      <c r="A18" s="358" t="s">
        <v>391</v>
      </c>
      <c r="B18" s="358"/>
      <c r="C18" s="35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3"/>
      <c r="AB6" s="113"/>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3"/>
      <c r="AB7" s="113"/>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12"/>
      <c r="AB8" s="112"/>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31"/>
      <c r="AB9" s="131"/>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3"/>
      <c r="AB10" s="113"/>
    </row>
    <row r="11" spans="1:28" x14ac:dyDescent="0.25">
      <c r="A11" s="376" t="str">
        <f>'1. паспорт местоположение'!A12:C12</f>
        <v>O_NS3300.KL.0064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12"/>
      <c r="AB11" s="112"/>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31"/>
      <c r="AB12" s="131"/>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70"/>
      <c r="AB13" s="170"/>
    </row>
    <row r="14" spans="1:28" x14ac:dyDescent="0.25">
      <c r="A14" s="37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2"/>
      <c r="AB14" s="112"/>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31"/>
      <c r="AB15" s="131"/>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71"/>
      <c r="AB16" s="171"/>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71"/>
      <c r="AB17" s="171"/>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71"/>
      <c r="AB18" s="171"/>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71"/>
      <c r="AB19" s="171"/>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71"/>
      <c r="AB20" s="171"/>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71"/>
      <c r="AB21" s="171"/>
    </row>
    <row r="22" spans="1:28" x14ac:dyDescent="0.25">
      <c r="A22" s="393" t="s">
        <v>422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72"/>
      <c r="AB22" s="172"/>
    </row>
    <row r="23" spans="1:28" ht="32.25" customHeight="1" x14ac:dyDescent="0.25">
      <c r="A23" s="395" t="s">
        <v>281</v>
      </c>
      <c r="B23" s="396"/>
      <c r="C23" s="396"/>
      <c r="D23" s="396"/>
      <c r="E23" s="396"/>
      <c r="F23" s="396"/>
      <c r="G23" s="396"/>
      <c r="H23" s="396"/>
      <c r="I23" s="396"/>
      <c r="J23" s="396"/>
      <c r="K23" s="396"/>
      <c r="L23" s="397"/>
      <c r="M23" s="394" t="s">
        <v>282</v>
      </c>
      <c r="N23" s="394"/>
      <c r="O23" s="394"/>
      <c r="P23" s="394"/>
      <c r="Q23" s="394"/>
      <c r="R23" s="394"/>
      <c r="S23" s="394"/>
      <c r="T23" s="394"/>
      <c r="U23" s="394"/>
      <c r="V23" s="394"/>
      <c r="W23" s="394"/>
      <c r="X23" s="394"/>
      <c r="Y23" s="394"/>
      <c r="Z23" s="39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7" t="s">
        <v>8</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7</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398" t="str">
        <f>'3.4. Паспорт надежность'!A11:Z11</f>
        <v>O_NS3300.KL.0064</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6</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25.5" customHeight="1" x14ac:dyDescent="0.2">
      <c r="A15" s="398" t="str">
        <f>'3.4. Паспорт надежность'!A14:Z14</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400</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3" t="s">
        <v>4</v>
      </c>
      <c r="B19" s="403" t="s">
        <v>85</v>
      </c>
      <c r="C19" s="403" t="s">
        <v>84</v>
      </c>
      <c r="D19" s="403" t="s">
        <v>73</v>
      </c>
      <c r="E19" s="404" t="s">
        <v>83</v>
      </c>
      <c r="F19" s="405"/>
      <c r="G19" s="405"/>
      <c r="H19" s="405"/>
      <c r="I19" s="406"/>
      <c r="J19" s="403" t="s">
        <v>82</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55" zoomScaleNormal="55" workbookViewId="0">
      <selection activeCell="B20" sqref="B20"/>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6"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16384" width="9.140625" style="272"/>
  </cols>
  <sheetData>
    <row r="1" spans="1:44" s="271" customFormat="1" ht="1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1" customFormat="1" ht="1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1" customFormat="1" ht="15" customHeight="1"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71" customFormat="1" ht="15" customHeight="1"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1" customFormat="1" ht="15" customHeight="1" x14ac:dyDescent="0.25">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271" customFormat="1" ht="15" customHeight="1"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15" customHeight="1"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271" customFormat="1" ht="15" customHeight="1" x14ac:dyDescent="0.2">
      <c r="A8" s="268"/>
      <c r="B8" s="268"/>
      <c r="C8" s="268"/>
      <c r="D8" s="268"/>
      <c r="E8" s="268"/>
      <c r="F8" s="268"/>
      <c r="G8" s="268"/>
      <c r="H8" s="268"/>
      <c r="I8" s="268"/>
      <c r="J8" s="268"/>
      <c r="K8" s="26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1" customFormat="1" ht="15" customHeight="1"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271" customFormat="1" ht="15" customHeight="1"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271" customFormat="1" ht="15" customHeight="1"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1" customFormat="1" x14ac:dyDescent="0.25">
      <c r="A12" s="409" t="str">
        <f>'1. паспорт местоположение'!A12:C12</f>
        <v>O_NS3300.KL.0064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271" customFormat="1" ht="15" customHeight="1"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271"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71" customFormat="1" ht="57" customHeight="1" x14ac:dyDescent="0.25">
      <c r="A15" s="412"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ht="15" customHeight="1"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3" t="s">
        <v>493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4" ht="16.5" thickBot="1" x14ac:dyDescent="0.3">
      <c r="A19" s="273" t="s">
        <v>271</v>
      </c>
      <c r="B19" s="273" t="s">
        <v>494</v>
      </c>
      <c r="D19" s="274"/>
      <c r="E19" s="275"/>
      <c r="F19" s="275"/>
      <c r="G19" s="275"/>
      <c r="H19" s="275"/>
    </row>
    <row r="20" spans="1:44" x14ac:dyDescent="0.25">
      <c r="A20" s="277" t="s">
        <v>468</v>
      </c>
      <c r="B20" s="278">
        <f>'6.2. Паспорт фин осв ввод'!AC30*1000000</f>
        <v>7729383.700452053</v>
      </c>
      <c r="D20" s="279" t="s">
        <v>270</v>
      </c>
      <c r="E20" s="280"/>
      <c r="F20" s="280"/>
      <c r="M20" s="272"/>
    </row>
    <row r="21" spans="1:44" x14ac:dyDescent="0.25">
      <c r="A21" s="281" t="s">
        <v>269</v>
      </c>
      <c r="B21" s="282"/>
      <c r="D21" s="410" t="s">
        <v>268</v>
      </c>
      <c r="E21" s="411"/>
      <c r="F21" s="283">
        <f>SUM(B90:AY90)</f>
        <v>0.71990918182745256</v>
      </c>
      <c r="M21" s="272"/>
    </row>
    <row r="22" spans="1:44" x14ac:dyDescent="0.25">
      <c r="A22" s="281" t="s">
        <v>267</v>
      </c>
      <c r="B22" s="282">
        <v>49</v>
      </c>
      <c r="D22" s="410" t="s">
        <v>266</v>
      </c>
      <c r="E22" s="411"/>
      <c r="F22" s="283">
        <f>IF(SUM(B91:AY91)=0,"не окупается",SUM(B91:AY91))</f>
        <v>0.81709692137415868</v>
      </c>
      <c r="M22" s="272"/>
    </row>
    <row r="23" spans="1:44" ht="16.5" thickBot="1" x14ac:dyDescent="0.3">
      <c r="A23" s="284" t="s">
        <v>265</v>
      </c>
      <c r="B23" s="285">
        <v>1</v>
      </c>
      <c r="D23" s="410" t="s">
        <v>470</v>
      </c>
      <c r="E23" s="411"/>
      <c r="F23" s="286">
        <f>M88</f>
        <v>11146781.007601378</v>
      </c>
      <c r="K23" s="287"/>
      <c r="M23" s="288"/>
      <c r="N23" s="288"/>
    </row>
    <row r="24" spans="1:44" x14ac:dyDescent="0.25">
      <c r="A24" s="277" t="s">
        <v>445</v>
      </c>
      <c r="B24" s="289">
        <v>0</v>
      </c>
      <c r="D24" s="410" t="s">
        <v>471</v>
      </c>
      <c r="E24" s="411"/>
      <c r="F24" s="290" t="str">
        <f>IF(F23&gt;0,"да","нет")</f>
        <v>да</v>
      </c>
      <c r="K24" s="287"/>
      <c r="M24" s="272"/>
    </row>
    <row r="25" spans="1:44" x14ac:dyDescent="0.25">
      <c r="A25" s="281" t="s">
        <v>469</v>
      </c>
      <c r="B25" s="291">
        <v>1</v>
      </c>
      <c r="K25" s="287"/>
      <c r="M25" s="272"/>
    </row>
    <row r="26" spans="1:44" x14ac:dyDescent="0.25">
      <c r="A26" s="281" t="s">
        <v>446</v>
      </c>
      <c r="B26" s="291">
        <v>1</v>
      </c>
      <c r="K26" s="287"/>
      <c r="M26" s="272"/>
    </row>
    <row r="27" spans="1:44" x14ac:dyDescent="0.25">
      <c r="A27" s="281" t="s">
        <v>447</v>
      </c>
      <c r="B27" s="291">
        <v>0</v>
      </c>
      <c r="M27" s="272"/>
    </row>
    <row r="28" spans="1:44" x14ac:dyDescent="0.25">
      <c r="A28" s="281" t="s">
        <v>448</v>
      </c>
      <c r="B28" s="291">
        <v>1</v>
      </c>
      <c r="M28" s="272"/>
    </row>
    <row r="29" spans="1:44" x14ac:dyDescent="0.25">
      <c r="A29" s="281" t="s">
        <v>449</v>
      </c>
      <c r="B29" s="291">
        <v>1</v>
      </c>
      <c r="M29" s="272"/>
    </row>
    <row r="30" spans="1:44" x14ac:dyDescent="0.25">
      <c r="A30" s="292" t="s">
        <v>472</v>
      </c>
      <c r="B30" s="293">
        <v>2.1999999999999999E-2</v>
      </c>
      <c r="M30" s="272"/>
    </row>
    <row r="31" spans="1:44" ht="16.5" thickBot="1" x14ac:dyDescent="0.3">
      <c r="A31" s="284" t="s">
        <v>250</v>
      </c>
      <c r="B31" s="294">
        <v>0.2</v>
      </c>
      <c r="M31" s="272"/>
    </row>
    <row r="32" spans="1:44" x14ac:dyDescent="0.25">
      <c r="A32" s="277" t="s">
        <v>473</v>
      </c>
      <c r="B32" s="289">
        <v>0</v>
      </c>
      <c r="M32" s="272"/>
    </row>
    <row r="33" spans="1:51" x14ac:dyDescent="0.25">
      <c r="A33" s="281" t="s">
        <v>450</v>
      </c>
      <c r="B33" s="295"/>
      <c r="M33" s="272"/>
    </row>
    <row r="34" spans="1:51" x14ac:dyDescent="0.25">
      <c r="A34" s="292" t="s">
        <v>451</v>
      </c>
      <c r="B34" s="296">
        <v>0</v>
      </c>
      <c r="M34" s="272"/>
    </row>
    <row r="35" spans="1:51" x14ac:dyDescent="0.25">
      <c r="A35" s="292"/>
      <c r="B35" s="296"/>
      <c r="M35" s="272"/>
    </row>
    <row r="36" spans="1:51" x14ac:dyDescent="0.25">
      <c r="A36" s="292" t="s">
        <v>452</v>
      </c>
      <c r="B36" s="297">
        <v>0</v>
      </c>
      <c r="M36" s="272"/>
    </row>
    <row r="37" spans="1:51" x14ac:dyDescent="0.25">
      <c r="A37" s="298" t="s">
        <v>264</v>
      </c>
      <c r="B37" s="299">
        <v>0</v>
      </c>
      <c r="M37" s="272"/>
    </row>
    <row r="38" spans="1:51" x14ac:dyDescent="0.25">
      <c r="A38" s="298" t="s">
        <v>263</v>
      </c>
      <c r="B38" s="299">
        <v>0</v>
      </c>
      <c r="M38" s="272"/>
      <c r="Z38" s="300"/>
    </row>
    <row r="39" spans="1:51" x14ac:dyDescent="0.25">
      <c r="A39" s="298" t="s">
        <v>262</v>
      </c>
      <c r="B39" s="299">
        <v>0.13500000000000001</v>
      </c>
      <c r="M39" s="272"/>
      <c r="U39" s="301"/>
      <c r="V39" s="301"/>
      <c r="W39" s="301"/>
      <c r="X39" s="301"/>
      <c r="Y39" s="301"/>
      <c r="Z39" s="301"/>
    </row>
    <row r="40" spans="1:51" x14ac:dyDescent="0.25">
      <c r="A40" s="298" t="s">
        <v>261</v>
      </c>
      <c r="B40" s="299">
        <v>1</v>
      </c>
      <c r="M40" s="272"/>
    </row>
    <row r="41" spans="1:51" ht="16.5" thickBot="1" x14ac:dyDescent="0.3">
      <c r="A41" s="302" t="s">
        <v>474</v>
      </c>
      <c r="B41" s="303">
        <v>0.13500000000000001</v>
      </c>
      <c r="M41" s="272"/>
    </row>
    <row r="42" spans="1:51" x14ac:dyDescent="0.25">
      <c r="A42" s="304" t="s">
        <v>260</v>
      </c>
      <c r="B42" s="305">
        <v>2024</v>
      </c>
      <c r="C42" s="306">
        <v>2025</v>
      </c>
      <c r="D42" s="306">
        <v>2026</v>
      </c>
      <c r="E42" s="306">
        <v>2027</v>
      </c>
      <c r="F42" s="306">
        <v>2028</v>
      </c>
      <c r="G42" s="306">
        <v>2029</v>
      </c>
      <c r="H42" s="306">
        <v>2030</v>
      </c>
      <c r="I42" s="306">
        <v>2031</v>
      </c>
      <c r="J42" s="306">
        <v>2032</v>
      </c>
      <c r="K42" s="306">
        <v>2033</v>
      </c>
      <c r="L42" s="306">
        <v>2034</v>
      </c>
      <c r="M42" s="306">
        <v>2035</v>
      </c>
      <c r="N42" s="306">
        <v>2036</v>
      </c>
      <c r="O42" s="306">
        <v>2037</v>
      </c>
      <c r="P42" s="306">
        <v>2038</v>
      </c>
      <c r="Q42" s="306">
        <v>2039</v>
      </c>
      <c r="R42" s="306">
        <v>2040</v>
      </c>
      <c r="S42" s="306">
        <v>2041</v>
      </c>
      <c r="T42" s="306">
        <v>2042</v>
      </c>
      <c r="U42" s="306">
        <v>2043</v>
      </c>
      <c r="V42" s="306">
        <v>2044</v>
      </c>
      <c r="W42" s="306">
        <v>2045</v>
      </c>
      <c r="X42" s="306">
        <v>2046</v>
      </c>
      <c r="Y42" s="306">
        <v>2047</v>
      </c>
      <c r="Z42" s="306">
        <v>2048</v>
      </c>
      <c r="AA42" s="306">
        <v>2049</v>
      </c>
      <c r="AB42" s="306">
        <v>2050</v>
      </c>
      <c r="AC42" s="306">
        <v>2051</v>
      </c>
      <c r="AD42" s="306">
        <v>2052</v>
      </c>
      <c r="AE42" s="306">
        <v>2053</v>
      </c>
      <c r="AF42" s="306">
        <v>2054</v>
      </c>
      <c r="AG42" s="306">
        <v>2055</v>
      </c>
      <c r="AH42" s="306">
        <v>2056</v>
      </c>
      <c r="AI42" s="306">
        <v>2057</v>
      </c>
      <c r="AJ42" s="306">
        <v>2058</v>
      </c>
      <c r="AK42" s="306">
        <v>2059</v>
      </c>
      <c r="AL42" s="306">
        <v>2060</v>
      </c>
      <c r="AM42" s="306">
        <v>2061</v>
      </c>
      <c r="AN42" s="306">
        <v>2062</v>
      </c>
      <c r="AO42" s="306">
        <v>2063</v>
      </c>
      <c r="AP42" s="306">
        <v>2064</v>
      </c>
      <c r="AQ42" s="306">
        <v>2065</v>
      </c>
      <c r="AR42" s="306">
        <v>2066</v>
      </c>
      <c r="AS42" s="306">
        <v>2067</v>
      </c>
      <c r="AT42" s="306">
        <v>2068</v>
      </c>
      <c r="AU42" s="306">
        <v>2069</v>
      </c>
      <c r="AV42" s="306">
        <v>2070</v>
      </c>
      <c r="AW42" s="306">
        <v>2071</v>
      </c>
      <c r="AX42" s="306">
        <v>2072</v>
      </c>
      <c r="AY42" s="306">
        <v>2073</v>
      </c>
    </row>
    <row r="43" spans="1:51" x14ac:dyDescent="0.25">
      <c r="A43" s="307" t="s">
        <v>259</v>
      </c>
      <c r="B43" s="308">
        <v>4.7E-2</v>
      </c>
      <c r="C43" s="308">
        <v>0.04</v>
      </c>
      <c r="D43" s="308">
        <v>0.04</v>
      </c>
      <c r="E43" s="308">
        <v>0.04</v>
      </c>
      <c r="F43" s="308">
        <v>0.04</v>
      </c>
      <c r="G43" s="308">
        <v>0.04</v>
      </c>
      <c r="H43" s="308">
        <v>0.04</v>
      </c>
      <c r="I43" s="308">
        <v>0.04</v>
      </c>
      <c r="J43" s="308">
        <v>0.04</v>
      </c>
      <c r="K43" s="308">
        <v>0.04</v>
      </c>
      <c r="L43" s="308">
        <v>0.04</v>
      </c>
      <c r="M43" s="308">
        <v>0.04</v>
      </c>
      <c r="N43" s="308">
        <v>0.04</v>
      </c>
      <c r="O43" s="308">
        <v>0.04</v>
      </c>
      <c r="P43" s="308">
        <v>0.04</v>
      </c>
      <c r="Q43" s="308">
        <v>0.04</v>
      </c>
      <c r="R43" s="308">
        <v>0.04</v>
      </c>
      <c r="S43" s="308">
        <v>0.04</v>
      </c>
      <c r="T43" s="308">
        <v>0.04</v>
      </c>
      <c r="U43" s="308">
        <v>0.04</v>
      </c>
      <c r="V43" s="308">
        <v>0.04</v>
      </c>
      <c r="W43" s="308">
        <v>0.04</v>
      </c>
      <c r="X43" s="308">
        <v>0.04</v>
      </c>
      <c r="Y43" s="308">
        <v>0.04</v>
      </c>
      <c r="Z43" s="308">
        <v>0.04</v>
      </c>
      <c r="AA43" s="308">
        <v>0.04</v>
      </c>
      <c r="AB43" s="308">
        <v>0.04</v>
      </c>
      <c r="AC43" s="308">
        <v>0.04</v>
      </c>
      <c r="AD43" s="308">
        <v>0.04</v>
      </c>
      <c r="AE43" s="308">
        <v>0.04</v>
      </c>
      <c r="AF43" s="308">
        <v>0.04</v>
      </c>
      <c r="AG43" s="308">
        <v>0.04</v>
      </c>
      <c r="AH43" s="308">
        <v>0.04</v>
      </c>
      <c r="AI43" s="308">
        <v>0.04</v>
      </c>
      <c r="AJ43" s="308">
        <v>0.04</v>
      </c>
      <c r="AK43" s="308">
        <v>0.04</v>
      </c>
      <c r="AL43" s="308">
        <v>0.04</v>
      </c>
      <c r="AM43" s="308">
        <v>0.04</v>
      </c>
      <c r="AN43" s="308">
        <v>0.04</v>
      </c>
      <c r="AO43" s="308">
        <v>0.04</v>
      </c>
      <c r="AP43" s="308">
        <v>0.04</v>
      </c>
      <c r="AQ43" s="308">
        <v>0.04</v>
      </c>
      <c r="AR43" s="308">
        <v>0.04</v>
      </c>
      <c r="AS43" s="308">
        <v>0.04</v>
      </c>
      <c r="AT43" s="308">
        <v>0.04</v>
      </c>
      <c r="AU43" s="308">
        <v>0.04</v>
      </c>
      <c r="AV43" s="308">
        <v>0.04</v>
      </c>
      <c r="AW43" s="308">
        <v>0.04</v>
      </c>
      <c r="AX43" s="308">
        <v>0.04</v>
      </c>
      <c r="AY43" s="308">
        <v>0.04</v>
      </c>
    </row>
    <row r="44" spans="1:51" x14ac:dyDescent="0.25">
      <c r="A44" s="307" t="s">
        <v>258</v>
      </c>
      <c r="B44" s="308">
        <v>4.7E-2</v>
      </c>
      <c r="C44" s="308">
        <v>8.888000000000007E-2</v>
      </c>
      <c r="D44" s="308">
        <v>0.1324352000000002</v>
      </c>
      <c r="E44" s="308">
        <v>0.17773260800000035</v>
      </c>
      <c r="F44" s="308">
        <v>0.2248419123200005</v>
      </c>
      <c r="G44" s="308">
        <v>0.27383558881280057</v>
      </c>
      <c r="H44" s="308">
        <v>0.32478901236531255</v>
      </c>
      <c r="I44" s="308">
        <v>0.37778057285992506</v>
      </c>
      <c r="J44" s="308">
        <v>0.43289179577432213</v>
      </c>
      <c r="K44" s="308">
        <v>0.49020746760529499</v>
      </c>
      <c r="L44" s="308">
        <v>0.5498157663095069</v>
      </c>
      <c r="M44" s="308">
        <v>0.61180839696188727</v>
      </c>
      <c r="N44" s="308">
        <v>0.67628073284036283</v>
      </c>
      <c r="O44" s="308">
        <v>0.74333196215397734</v>
      </c>
      <c r="P44" s="308">
        <v>0.81306524064013641</v>
      </c>
      <c r="Q44" s="308">
        <v>0.88558785026574194</v>
      </c>
      <c r="R44" s="308">
        <v>0.96101136427637179</v>
      </c>
      <c r="S44" s="308">
        <v>1.0394518188474269</v>
      </c>
      <c r="T44" s="308">
        <v>1.1210298916013239</v>
      </c>
      <c r="U44" s="308">
        <v>1.2058710872653768</v>
      </c>
      <c r="V44" s="308">
        <v>1.2941059307559919</v>
      </c>
      <c r="W44" s="308">
        <v>1.3858701679862317</v>
      </c>
      <c r="X44" s="308">
        <v>1.4813049747056812</v>
      </c>
      <c r="Y44" s="308">
        <v>1.5805571736939084</v>
      </c>
      <c r="Z44" s="308">
        <v>1.6837794606416647</v>
      </c>
      <c r="AA44" s="308">
        <v>1.7911306390673314</v>
      </c>
      <c r="AB44" s="308">
        <v>1.9027758646300246</v>
      </c>
      <c r="AC44" s="308">
        <v>2.0188868992152256</v>
      </c>
      <c r="AD44" s="308">
        <v>2.1396423751838345</v>
      </c>
      <c r="AE44" s="308">
        <v>2.265228070191188</v>
      </c>
      <c r="AF44" s="308">
        <v>2.3958371929988358</v>
      </c>
      <c r="AG44" s="308">
        <v>2.5316706807187894</v>
      </c>
      <c r="AH44" s="308">
        <v>2.672937507947541</v>
      </c>
      <c r="AI44" s="308">
        <v>2.819855008265443</v>
      </c>
      <c r="AJ44" s="308">
        <v>2.972649208596061</v>
      </c>
      <c r="AK44" s="308">
        <v>3.1315551769399033</v>
      </c>
      <c r="AL44" s="308">
        <v>3.2968173840174995</v>
      </c>
      <c r="AM44" s="308">
        <v>3.4686900793781996</v>
      </c>
      <c r="AN44" s="308">
        <v>3.6474376825533277</v>
      </c>
      <c r="AO44" s="308">
        <v>3.8333351898554611</v>
      </c>
      <c r="AP44" s="308">
        <v>4.0266685974496799</v>
      </c>
      <c r="AQ44" s="308">
        <v>4.2277353413476675</v>
      </c>
      <c r="AR44" s="308">
        <v>4.4368447550015739</v>
      </c>
      <c r="AS44" s="308">
        <v>4.6543185452016367</v>
      </c>
      <c r="AT44" s="308">
        <v>4.8804912870097024</v>
      </c>
      <c r="AU44" s="308">
        <v>5.115710938490091</v>
      </c>
      <c r="AV44" s="308">
        <v>5.3603393760296951</v>
      </c>
      <c r="AW44" s="308">
        <v>5.6147529510708836</v>
      </c>
      <c r="AX44" s="308">
        <v>5.8793430691137187</v>
      </c>
      <c r="AY44" s="308">
        <v>6.1545167918782679</v>
      </c>
    </row>
    <row r="45" spans="1:51" ht="16.5" thickBot="1" x14ac:dyDescent="0.3">
      <c r="A45" s="309" t="s">
        <v>475</v>
      </c>
      <c r="B45" s="310">
        <v>3672648.5166666666</v>
      </c>
      <c r="C45" s="310">
        <v>2579162.5265703327</v>
      </c>
      <c r="D45" s="310">
        <v>2656537.5244487748</v>
      </c>
      <c r="E45" s="310">
        <v>2736233.6491216212</v>
      </c>
      <c r="F45" s="310">
        <v>2818320.6552265184</v>
      </c>
      <c r="G45" s="310">
        <v>2902870.2716676886</v>
      </c>
      <c r="H45" s="310">
        <v>2989956.3812724068</v>
      </c>
      <c r="I45" s="310">
        <v>3079655.0718683917</v>
      </c>
      <c r="J45" s="310">
        <v>3172044.720502567</v>
      </c>
      <c r="K45" s="310">
        <v>3267206.0623473311</v>
      </c>
      <c r="L45" s="310">
        <v>3365222.2442943142</v>
      </c>
      <c r="M45" s="310">
        <v>3462217.5618483745</v>
      </c>
      <c r="N45" s="310">
        <v>3566084.0922216768</v>
      </c>
      <c r="O45" s="310">
        <v>3673066.6123881768</v>
      </c>
      <c r="P45" s="310">
        <v>3783258.6130540725</v>
      </c>
      <c r="Q45" s="310">
        <v>3896756.3686161195</v>
      </c>
      <c r="R45" s="310">
        <v>4013659.0595216523</v>
      </c>
      <c r="S45" s="310">
        <v>4134068.8334486033</v>
      </c>
      <c r="T45" s="310">
        <v>4258090.8970755097</v>
      </c>
      <c r="U45" s="310">
        <v>4385833.6231465489</v>
      </c>
      <c r="V45" s="310">
        <v>4517408.6345940474</v>
      </c>
      <c r="W45" s="310">
        <v>4647607.1767475</v>
      </c>
      <c r="X45" s="310">
        <v>4787035.3910568878</v>
      </c>
      <c r="Y45" s="310">
        <v>4930646.455844094</v>
      </c>
      <c r="Z45" s="310">
        <v>5078565.8528804667</v>
      </c>
      <c r="AA45" s="310">
        <v>5230922.8298418568</v>
      </c>
      <c r="AB45" s="310">
        <v>5387850.5148898885</v>
      </c>
      <c r="AC45" s="310">
        <v>5549486.0312532345</v>
      </c>
      <c r="AD45" s="310">
        <v>5715970.6118088933</v>
      </c>
      <c r="AE45" s="310">
        <v>5887449.72894096</v>
      </c>
      <c r="AF45" s="310">
        <v>6064073.2243994037</v>
      </c>
      <c r="AG45" s="310">
        <v>6245995.4238813352</v>
      </c>
      <c r="AH45" s="310">
        <v>6433375.2898060502</v>
      </c>
      <c r="AI45" s="310">
        <v>6626376.5511737959</v>
      </c>
      <c r="AJ45" s="310">
        <v>6825167.8487020452</v>
      </c>
      <c r="AK45" s="310">
        <v>7029922.8876005467</v>
      </c>
      <c r="AL45" s="310">
        <v>7240820.5750688268</v>
      </c>
      <c r="AM45" s="310">
        <v>7458045.1959874919</v>
      </c>
      <c r="AN45" s="310">
        <v>7681786.5504157525</v>
      </c>
      <c r="AO45" s="310">
        <v>7912240.1445602132</v>
      </c>
      <c r="AP45" s="310">
        <v>8149607.3511886438</v>
      </c>
      <c r="AQ45" s="310">
        <v>8394095.5700437799</v>
      </c>
      <c r="AR45" s="310">
        <v>8645918.4340895899</v>
      </c>
      <c r="AS45" s="310">
        <v>8905295.98520259</v>
      </c>
      <c r="AT45" s="310">
        <v>9172454.8651406076</v>
      </c>
      <c r="AU45" s="310">
        <v>9447628.5141503252</v>
      </c>
      <c r="AV45" s="310">
        <v>9731057.3695748355</v>
      </c>
      <c r="AW45" s="310">
        <v>10022989.087377416</v>
      </c>
      <c r="AX45" s="310">
        <v>10323678.763665339</v>
      </c>
      <c r="AY45" s="310">
        <v>10633389.12565865</v>
      </c>
    </row>
    <row r="46" spans="1:51" x14ac:dyDescent="0.25">
      <c r="A46" s="311" t="s">
        <v>476</v>
      </c>
      <c r="B46" s="312">
        <v>3672.6485166666666</v>
      </c>
      <c r="C46" s="312">
        <v>2579.1625265703328</v>
      </c>
      <c r="D46" s="312">
        <v>2656.5375244487745</v>
      </c>
      <c r="E46" s="312">
        <v>2736.2336491216211</v>
      </c>
      <c r="F46" s="312">
        <v>2818.3206552265183</v>
      </c>
      <c r="G46" s="312">
        <v>2902.8702716676885</v>
      </c>
      <c r="H46" s="312">
        <v>2989.9563812724068</v>
      </c>
      <c r="I46" s="312">
        <v>3079.6550718683916</v>
      </c>
      <c r="J46" s="312">
        <v>3172.0447205025671</v>
      </c>
      <c r="K46" s="312">
        <v>3267.2060623473312</v>
      </c>
      <c r="L46" s="312">
        <v>3365.2222442943144</v>
      </c>
      <c r="M46" s="312">
        <v>3462.2175618483748</v>
      </c>
      <c r="N46" s="312">
        <v>3566.0840922216767</v>
      </c>
      <c r="O46" s="312">
        <v>3673.066612388177</v>
      </c>
      <c r="P46" s="312">
        <v>3783.2586130540726</v>
      </c>
      <c r="Q46" s="312">
        <v>3896.7563686161193</v>
      </c>
      <c r="R46" s="312">
        <v>4013.6590595216521</v>
      </c>
      <c r="S46" s="312">
        <v>4134.0688334486031</v>
      </c>
      <c r="T46" s="312">
        <v>4258.0908970755099</v>
      </c>
      <c r="U46" s="312">
        <v>4385.8336231465491</v>
      </c>
      <c r="V46" s="312">
        <v>4517.4086345940477</v>
      </c>
      <c r="W46" s="312">
        <v>4647.6071767474996</v>
      </c>
      <c r="X46" s="312">
        <v>4787.0353910568874</v>
      </c>
      <c r="Y46" s="312">
        <v>4930.6464558440939</v>
      </c>
      <c r="Z46" s="312">
        <v>5078.565852880467</v>
      </c>
      <c r="AA46" s="312">
        <v>5230.9228298418566</v>
      </c>
      <c r="AB46" s="312">
        <v>5387.8505148898885</v>
      </c>
      <c r="AC46" s="312">
        <v>5549.4860312532346</v>
      </c>
      <c r="AD46" s="312">
        <v>5715.9706118088934</v>
      </c>
      <c r="AE46" s="312">
        <v>5887.4497289409601</v>
      </c>
      <c r="AF46" s="312">
        <v>6064.0732243994034</v>
      </c>
      <c r="AG46" s="312">
        <v>6245.9954238813352</v>
      </c>
      <c r="AH46" s="312">
        <v>6433.3752898060502</v>
      </c>
      <c r="AI46" s="312">
        <v>6626.3765511737956</v>
      </c>
      <c r="AJ46" s="312">
        <v>6825.1678487020454</v>
      </c>
      <c r="AK46" s="312">
        <v>7029.9228876005463</v>
      </c>
      <c r="AL46" s="312">
        <v>7240.8205750688267</v>
      </c>
      <c r="AM46" s="312">
        <v>7458.0451959874918</v>
      </c>
      <c r="AN46" s="312">
        <v>7681.7865504157526</v>
      </c>
      <c r="AO46" s="312">
        <v>7912.2401445602136</v>
      </c>
      <c r="AP46" s="312">
        <v>8149.6073511886434</v>
      </c>
      <c r="AQ46" s="312">
        <v>8394.0955700437808</v>
      </c>
      <c r="AR46" s="312">
        <v>8645.9184340895899</v>
      </c>
      <c r="AS46" s="312">
        <v>8905.2959852025906</v>
      </c>
      <c r="AT46" s="312">
        <v>9172.4548651406076</v>
      </c>
      <c r="AU46" s="312">
        <v>9447.6285141503249</v>
      </c>
      <c r="AV46" s="312">
        <v>9731.0573695748353</v>
      </c>
      <c r="AW46" s="312">
        <v>10022.989087377417</v>
      </c>
      <c r="AX46" s="312">
        <v>10323.678763665339</v>
      </c>
      <c r="AY46" s="312">
        <v>10633.38912565865</v>
      </c>
    </row>
    <row r="47" spans="1:51" x14ac:dyDescent="0.25">
      <c r="A47" s="313" t="s">
        <v>477</v>
      </c>
      <c r="B47" s="314"/>
      <c r="C47" s="314">
        <v>0</v>
      </c>
      <c r="D47" s="314">
        <v>0</v>
      </c>
      <c r="E47" s="314">
        <v>0</v>
      </c>
      <c r="F47" s="314">
        <v>0</v>
      </c>
      <c r="G47" s="314">
        <v>0</v>
      </c>
      <c r="H47" s="314">
        <v>0</v>
      </c>
      <c r="I47" s="314">
        <v>0</v>
      </c>
      <c r="J47" s="314">
        <v>0</v>
      </c>
      <c r="K47" s="314">
        <v>0</v>
      </c>
      <c r="L47" s="314">
        <v>0</v>
      </c>
      <c r="M47" s="314">
        <v>0</v>
      </c>
      <c r="N47" s="314">
        <v>0</v>
      </c>
      <c r="O47" s="314">
        <v>0</v>
      </c>
      <c r="P47" s="314">
        <v>0</v>
      </c>
      <c r="Q47" s="314">
        <v>0</v>
      </c>
      <c r="R47" s="314">
        <v>0</v>
      </c>
      <c r="S47" s="314">
        <v>0</v>
      </c>
      <c r="T47" s="314">
        <v>0</v>
      </c>
      <c r="U47" s="314">
        <v>0</v>
      </c>
      <c r="V47" s="314">
        <v>0</v>
      </c>
      <c r="W47" s="314">
        <v>0</v>
      </c>
      <c r="X47" s="314">
        <v>0</v>
      </c>
      <c r="Y47" s="314">
        <v>0</v>
      </c>
      <c r="Z47" s="314">
        <v>0</v>
      </c>
      <c r="AA47" s="314">
        <v>0</v>
      </c>
      <c r="AB47" s="314">
        <v>0</v>
      </c>
      <c r="AC47" s="314">
        <v>0</v>
      </c>
      <c r="AD47" s="314">
        <v>0</v>
      </c>
      <c r="AE47" s="314">
        <v>0</v>
      </c>
      <c r="AF47" s="314">
        <v>0</v>
      </c>
      <c r="AG47" s="314">
        <v>0</v>
      </c>
      <c r="AH47" s="314">
        <v>0</v>
      </c>
      <c r="AI47" s="314">
        <v>0</v>
      </c>
      <c r="AJ47" s="314">
        <v>0</v>
      </c>
      <c r="AK47" s="314">
        <v>0</v>
      </c>
      <c r="AL47" s="314">
        <v>0</v>
      </c>
      <c r="AM47" s="314">
        <v>0</v>
      </c>
      <c r="AN47" s="314">
        <v>0</v>
      </c>
      <c r="AO47" s="314">
        <v>0</v>
      </c>
      <c r="AP47" s="314">
        <v>0</v>
      </c>
      <c r="AQ47" s="314">
        <v>0</v>
      </c>
      <c r="AR47" s="314">
        <v>0</v>
      </c>
      <c r="AS47" s="314">
        <v>0</v>
      </c>
      <c r="AT47" s="314">
        <v>0</v>
      </c>
      <c r="AU47" s="314">
        <v>0</v>
      </c>
      <c r="AV47" s="314">
        <v>0</v>
      </c>
      <c r="AW47" s="314">
        <v>0</v>
      </c>
      <c r="AX47" s="314">
        <v>0</v>
      </c>
      <c r="AY47" s="314">
        <v>0</v>
      </c>
    </row>
    <row r="48" spans="1:51" x14ac:dyDescent="0.25">
      <c r="A48" s="313" t="s">
        <v>478</v>
      </c>
      <c r="B48" s="315">
        <v>0</v>
      </c>
      <c r="C48" s="315">
        <v>0</v>
      </c>
      <c r="D48" s="315">
        <v>0</v>
      </c>
      <c r="E48" s="315">
        <v>0</v>
      </c>
      <c r="F48" s="315">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5">
        <v>0</v>
      </c>
      <c r="AC48" s="315">
        <v>0</v>
      </c>
      <c r="AD48" s="315">
        <v>0</v>
      </c>
      <c r="AE48" s="315">
        <v>0</v>
      </c>
      <c r="AF48" s="315">
        <v>0</v>
      </c>
      <c r="AG48" s="315">
        <v>0</v>
      </c>
      <c r="AH48" s="315">
        <v>0</v>
      </c>
      <c r="AI48" s="315">
        <v>0</v>
      </c>
      <c r="AJ48" s="315">
        <v>0</v>
      </c>
      <c r="AK48" s="315">
        <v>0</v>
      </c>
      <c r="AL48" s="315">
        <v>0</v>
      </c>
      <c r="AM48" s="315">
        <v>0</v>
      </c>
      <c r="AN48" s="315">
        <v>0</v>
      </c>
      <c r="AO48" s="315">
        <v>0</v>
      </c>
      <c r="AP48" s="315">
        <v>0</v>
      </c>
      <c r="AQ48" s="315">
        <v>0</v>
      </c>
      <c r="AR48" s="315">
        <v>0</v>
      </c>
      <c r="AS48" s="315">
        <v>0</v>
      </c>
      <c r="AT48" s="315">
        <v>0</v>
      </c>
      <c r="AU48" s="315">
        <v>0</v>
      </c>
      <c r="AV48" s="315">
        <v>0</v>
      </c>
      <c r="AW48" s="315">
        <v>0</v>
      </c>
      <c r="AX48" s="315">
        <v>0</v>
      </c>
      <c r="AY48" s="315">
        <v>0</v>
      </c>
    </row>
    <row r="49" spans="1:51" hidden="1" x14ac:dyDescent="0.25">
      <c r="A49" s="313" t="s">
        <v>488</v>
      </c>
      <c r="B49" s="313">
        <v>0</v>
      </c>
      <c r="C49" s="313">
        <v>0</v>
      </c>
      <c r="D49" s="313">
        <v>0</v>
      </c>
      <c r="E49" s="313">
        <v>0</v>
      </c>
      <c r="F49" s="313">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row>
    <row r="50" spans="1:51" hidden="1" x14ac:dyDescent="0.25">
      <c r="M50" s="272"/>
    </row>
    <row r="51" spans="1:51" hidden="1" x14ac:dyDescent="0.25">
      <c r="M51" s="272"/>
    </row>
    <row r="52" spans="1:51" hidden="1" x14ac:dyDescent="0.25">
      <c r="M52" s="272"/>
    </row>
    <row r="53" spans="1:51" hidden="1" x14ac:dyDescent="0.25">
      <c r="M53" s="272"/>
    </row>
    <row r="54" spans="1:51" hidden="1" x14ac:dyDescent="0.25">
      <c r="M54" s="272"/>
    </row>
    <row r="55" spans="1:51" hidden="1" x14ac:dyDescent="0.25">
      <c r="M55" s="272"/>
    </row>
    <row r="56" spans="1:51" x14ac:dyDescent="0.25">
      <c r="M56" s="272"/>
    </row>
    <row r="57" spans="1:51" ht="16.5" thickBot="1" x14ac:dyDescent="0.3">
      <c r="A57" s="316"/>
      <c r="B57" s="317"/>
      <c r="C57" s="317"/>
      <c r="D57" s="317"/>
      <c r="E57" s="317"/>
      <c r="F57" s="317"/>
      <c r="G57" s="317"/>
      <c r="H57" s="317"/>
      <c r="I57" s="317"/>
      <c r="J57" s="317"/>
      <c r="K57" s="317"/>
      <c r="L57" s="318"/>
      <c r="M57" s="318"/>
      <c r="N57" s="318"/>
      <c r="O57" s="318"/>
      <c r="P57" s="318"/>
      <c r="Q57" s="318"/>
      <c r="R57" s="318"/>
      <c r="S57" s="318"/>
      <c r="T57" s="318"/>
      <c r="U57" s="318"/>
      <c r="V57" s="318"/>
    </row>
    <row r="58" spans="1:51" x14ac:dyDescent="0.25">
      <c r="A58" s="319" t="s">
        <v>479</v>
      </c>
      <c r="B58" s="305">
        <v>2024</v>
      </c>
      <c r="C58" s="305">
        <v>2025</v>
      </c>
      <c r="D58" s="305">
        <v>2026</v>
      </c>
      <c r="E58" s="305">
        <v>2027</v>
      </c>
      <c r="F58" s="305">
        <v>2028</v>
      </c>
      <c r="G58" s="305">
        <v>2029</v>
      </c>
      <c r="H58" s="305">
        <v>2030</v>
      </c>
      <c r="I58" s="305">
        <v>2031</v>
      </c>
      <c r="J58" s="305">
        <v>2032</v>
      </c>
      <c r="K58" s="305">
        <v>2033</v>
      </c>
      <c r="L58" s="305">
        <v>2034</v>
      </c>
      <c r="M58" s="305">
        <v>2035</v>
      </c>
      <c r="N58" s="305">
        <v>2036</v>
      </c>
      <c r="O58" s="305">
        <v>2037</v>
      </c>
      <c r="P58" s="305">
        <v>2038</v>
      </c>
      <c r="Q58" s="305">
        <v>2039</v>
      </c>
      <c r="R58" s="305">
        <v>2040</v>
      </c>
      <c r="S58" s="305">
        <v>2041</v>
      </c>
      <c r="T58" s="305">
        <v>2042</v>
      </c>
      <c r="U58" s="305">
        <v>2043</v>
      </c>
      <c r="V58" s="305">
        <v>2044</v>
      </c>
      <c r="W58" s="305">
        <v>2045</v>
      </c>
      <c r="X58" s="305">
        <v>2046</v>
      </c>
      <c r="Y58" s="305">
        <v>2047</v>
      </c>
      <c r="Z58" s="305">
        <v>2048</v>
      </c>
      <c r="AA58" s="305">
        <v>2049</v>
      </c>
      <c r="AB58" s="305">
        <v>2050</v>
      </c>
      <c r="AC58" s="305">
        <v>2051</v>
      </c>
      <c r="AD58" s="305">
        <v>2052</v>
      </c>
      <c r="AE58" s="305">
        <v>2053</v>
      </c>
      <c r="AF58" s="305">
        <v>2054</v>
      </c>
      <c r="AG58" s="305">
        <v>2055</v>
      </c>
      <c r="AH58" s="305">
        <v>2056</v>
      </c>
      <c r="AI58" s="305">
        <v>2057</v>
      </c>
      <c r="AJ58" s="305">
        <v>2058</v>
      </c>
      <c r="AK58" s="305">
        <v>2059</v>
      </c>
      <c r="AL58" s="305">
        <v>2060</v>
      </c>
      <c r="AM58" s="305">
        <v>2061</v>
      </c>
      <c r="AN58" s="305">
        <v>2062</v>
      </c>
      <c r="AO58" s="305">
        <v>2063</v>
      </c>
      <c r="AP58" s="305">
        <v>2064</v>
      </c>
      <c r="AQ58" s="305">
        <v>2065</v>
      </c>
      <c r="AR58" s="305">
        <v>2066</v>
      </c>
      <c r="AS58" s="305">
        <v>2067</v>
      </c>
      <c r="AT58" s="305">
        <v>2068</v>
      </c>
      <c r="AU58" s="305">
        <v>2069</v>
      </c>
      <c r="AV58" s="305">
        <v>2070</v>
      </c>
      <c r="AW58" s="305">
        <v>2071</v>
      </c>
      <c r="AX58" s="305">
        <v>2072</v>
      </c>
      <c r="AY58" s="305">
        <v>2073</v>
      </c>
    </row>
    <row r="59" spans="1:51" x14ac:dyDescent="0.25">
      <c r="A59" s="320" t="s">
        <v>257</v>
      </c>
      <c r="B59" s="321">
        <v>3672648.5166666666</v>
      </c>
      <c r="C59" s="321">
        <v>2579162.5265703327</v>
      </c>
      <c r="D59" s="321">
        <v>2656537.5244487748</v>
      </c>
      <c r="E59" s="321">
        <v>2736233.6491216212</v>
      </c>
      <c r="F59" s="321">
        <v>2818320.6552265184</v>
      </c>
      <c r="G59" s="321">
        <v>2902870.2716676886</v>
      </c>
      <c r="H59" s="321">
        <v>2989956.3812724068</v>
      </c>
      <c r="I59" s="321">
        <v>3079655.0718683917</v>
      </c>
      <c r="J59" s="321">
        <v>3172044.720502567</v>
      </c>
      <c r="K59" s="321">
        <v>3267206.0623473311</v>
      </c>
      <c r="L59" s="321">
        <v>3365222.2442943142</v>
      </c>
      <c r="M59" s="321">
        <v>3462217.5618483745</v>
      </c>
      <c r="N59" s="321">
        <v>3566084.0922216768</v>
      </c>
      <c r="O59" s="321">
        <v>3673066.6123881768</v>
      </c>
      <c r="P59" s="321">
        <v>3783258.6130540725</v>
      </c>
      <c r="Q59" s="321">
        <v>3896756.3686161195</v>
      </c>
      <c r="R59" s="321">
        <v>4013659.0595216523</v>
      </c>
      <c r="S59" s="321">
        <v>4134068.8334486033</v>
      </c>
      <c r="T59" s="321">
        <v>4258090.8970755097</v>
      </c>
      <c r="U59" s="321">
        <v>4385833.6231465489</v>
      </c>
      <c r="V59" s="321">
        <v>4517408.6345940474</v>
      </c>
      <c r="W59" s="321">
        <v>4647607.1767475</v>
      </c>
      <c r="X59" s="321">
        <v>4787035.3910568878</v>
      </c>
      <c r="Y59" s="321">
        <v>4930646.455844094</v>
      </c>
      <c r="Z59" s="321">
        <v>5078565.8528804667</v>
      </c>
      <c r="AA59" s="321">
        <v>5230922.8298418568</v>
      </c>
      <c r="AB59" s="321">
        <v>5387850.5148898885</v>
      </c>
      <c r="AC59" s="321">
        <v>5549486.0312532345</v>
      </c>
      <c r="AD59" s="321">
        <v>5715970.6118088933</v>
      </c>
      <c r="AE59" s="321">
        <v>5887449.72894096</v>
      </c>
      <c r="AF59" s="321">
        <v>6064073.2243994037</v>
      </c>
      <c r="AG59" s="321">
        <v>6245995.4238813352</v>
      </c>
      <c r="AH59" s="321">
        <v>6433375.2898060502</v>
      </c>
      <c r="AI59" s="321">
        <v>6626376.5511737959</v>
      </c>
      <c r="AJ59" s="321">
        <v>6825167.8487020452</v>
      </c>
      <c r="AK59" s="321">
        <v>7029922.8876005467</v>
      </c>
      <c r="AL59" s="321">
        <v>7240820.5750688268</v>
      </c>
      <c r="AM59" s="321">
        <v>7458045.1959874919</v>
      </c>
      <c r="AN59" s="321">
        <v>7681786.5504157525</v>
      </c>
      <c r="AO59" s="321">
        <v>7912240.1445602132</v>
      </c>
      <c r="AP59" s="321">
        <v>8149607.3511886438</v>
      </c>
      <c r="AQ59" s="321">
        <v>8394095.5700437799</v>
      </c>
      <c r="AR59" s="321">
        <v>8645918.4340895899</v>
      </c>
      <c r="AS59" s="321">
        <v>8905295.98520259</v>
      </c>
      <c r="AT59" s="321">
        <v>9172454.8651406076</v>
      </c>
      <c r="AU59" s="321">
        <v>9447628.5141503252</v>
      </c>
      <c r="AV59" s="321">
        <v>9731057.3695748355</v>
      </c>
      <c r="AW59" s="321">
        <v>10022989.087377416</v>
      </c>
      <c r="AX59" s="321">
        <v>10323678.763665339</v>
      </c>
      <c r="AY59" s="321">
        <v>10633389.12565865</v>
      </c>
    </row>
    <row r="60" spans="1:51" x14ac:dyDescent="0.25">
      <c r="A60" s="322" t="s">
        <v>256</v>
      </c>
      <c r="B60" s="323">
        <v>0</v>
      </c>
      <c r="C60" s="323">
        <v>-109606.84910273433</v>
      </c>
      <c r="D60" s="323">
        <v>-108476.88158621131</v>
      </c>
      <c r="E60" s="323">
        <v>-107346.91406968827</v>
      </c>
      <c r="F60" s="323">
        <v>-106216.94655316524</v>
      </c>
      <c r="G60" s="323">
        <v>-105086.97903664219</v>
      </c>
      <c r="H60" s="323">
        <v>-103957.01152011917</v>
      </c>
      <c r="I60" s="323">
        <v>-102827.04400359612</v>
      </c>
      <c r="J60" s="323">
        <v>-101697.07648707311</v>
      </c>
      <c r="K60" s="323">
        <v>-100567.10897055006</v>
      </c>
      <c r="L60" s="323">
        <v>-99437.141454027034</v>
      </c>
      <c r="M60" s="323">
        <v>-98307.173937503991</v>
      </c>
      <c r="N60" s="323">
        <v>-97177.206420980961</v>
      </c>
      <c r="O60" s="323">
        <v>-96047.238904457918</v>
      </c>
      <c r="P60" s="323">
        <v>-94917.271387934903</v>
      </c>
      <c r="Q60" s="323">
        <v>-93787.303871411859</v>
      </c>
      <c r="R60" s="323">
        <v>-92657.33635488883</v>
      </c>
      <c r="S60" s="323">
        <v>-91527.368838365801</v>
      </c>
      <c r="T60" s="323">
        <v>-90397.401321842757</v>
      </c>
      <c r="U60" s="323">
        <v>-89267.433805319728</v>
      </c>
      <c r="V60" s="323">
        <v>-88137.466288796699</v>
      </c>
      <c r="W60" s="323">
        <v>-87007.49877227364</v>
      </c>
      <c r="X60" s="323">
        <v>-85877.531255750626</v>
      </c>
      <c r="Y60" s="323">
        <v>-84747.563739227582</v>
      </c>
      <c r="Z60" s="323">
        <v>-83617.596222704553</v>
      </c>
      <c r="AA60" s="323">
        <v>-82487.628706181509</v>
      </c>
      <c r="AB60" s="323">
        <v>-81357.66118965848</v>
      </c>
      <c r="AC60" s="323">
        <v>-80227.693673135436</v>
      </c>
      <c r="AD60" s="323">
        <v>-79097.726156612422</v>
      </c>
      <c r="AE60" s="323">
        <v>-77967.758640089378</v>
      </c>
      <c r="AF60" s="323">
        <v>-76837.791123566349</v>
      </c>
      <c r="AG60" s="323">
        <v>-75707.823607043305</v>
      </c>
      <c r="AH60" s="323">
        <v>-74577.856090520276</v>
      </c>
      <c r="AI60" s="323">
        <v>-73447.888573997232</v>
      </c>
      <c r="AJ60" s="323">
        <v>-72317.921057474217</v>
      </c>
      <c r="AK60" s="323">
        <v>-71187.953540951174</v>
      </c>
      <c r="AL60" s="323">
        <v>-70057.986024428144</v>
      </c>
      <c r="AM60" s="323">
        <v>-68928.018507905101</v>
      </c>
      <c r="AN60" s="323">
        <v>-67798.050991382072</v>
      </c>
      <c r="AO60" s="323">
        <v>-66668.083474859028</v>
      </c>
      <c r="AP60" s="323">
        <v>-65538.115958336013</v>
      </c>
      <c r="AQ60" s="323">
        <v>-64408.148441812962</v>
      </c>
      <c r="AR60" s="323">
        <v>-63278.180925289926</v>
      </c>
      <c r="AS60" s="323">
        <v>-62148.213408766896</v>
      </c>
      <c r="AT60" s="323">
        <v>-61018.24589224386</v>
      </c>
      <c r="AU60" s="323">
        <v>-59888.278375720824</v>
      </c>
      <c r="AV60" s="323">
        <v>-58758.310859197794</v>
      </c>
      <c r="AW60" s="323">
        <v>-57628.343342674758</v>
      </c>
      <c r="AX60" s="323">
        <v>-56498.375826151721</v>
      </c>
      <c r="AY60" s="323">
        <v>-55368.408309628685</v>
      </c>
    </row>
    <row r="61" spans="1:51" x14ac:dyDescent="0.25">
      <c r="A61" s="324" t="s">
        <v>453</v>
      </c>
      <c r="B61" s="323">
        <v>0</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3">
        <v>0</v>
      </c>
      <c r="AH61" s="323">
        <v>0</v>
      </c>
      <c r="AI61" s="323">
        <v>0</v>
      </c>
      <c r="AJ61" s="323">
        <v>0</v>
      </c>
      <c r="AK61" s="323">
        <v>0</v>
      </c>
      <c r="AL61" s="323">
        <v>0</v>
      </c>
      <c r="AM61" s="323">
        <v>0</v>
      </c>
      <c r="AN61" s="323">
        <v>0</v>
      </c>
      <c r="AO61" s="323">
        <v>0</v>
      </c>
      <c r="AP61" s="323">
        <v>0</v>
      </c>
      <c r="AQ61" s="323">
        <v>0</v>
      </c>
      <c r="AR61" s="323">
        <v>0</v>
      </c>
      <c r="AS61" s="323">
        <v>0</v>
      </c>
      <c r="AT61" s="323">
        <v>0</v>
      </c>
      <c r="AU61" s="323">
        <v>0</v>
      </c>
      <c r="AV61" s="323">
        <v>0</v>
      </c>
      <c r="AW61" s="323">
        <v>0</v>
      </c>
      <c r="AX61" s="323">
        <v>0</v>
      </c>
      <c r="AY61" s="323">
        <v>0</v>
      </c>
    </row>
    <row r="62" spans="1:51" x14ac:dyDescent="0.25">
      <c r="A62" s="324" t="str">
        <f>A27</f>
        <v>Прочие расходы при эксплуатации объекта, руб. без НДС</v>
      </c>
      <c r="B62" s="323">
        <v>0</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3">
        <v>0</v>
      </c>
      <c r="AH62" s="323">
        <v>0</v>
      </c>
      <c r="AI62" s="323">
        <v>0</v>
      </c>
      <c r="AJ62" s="323">
        <v>0</v>
      </c>
      <c r="AK62" s="323">
        <v>0</v>
      </c>
      <c r="AL62" s="323">
        <v>0</v>
      </c>
      <c r="AM62" s="323">
        <v>0</v>
      </c>
      <c r="AN62" s="323">
        <v>0</v>
      </c>
      <c r="AO62" s="323">
        <v>0</v>
      </c>
      <c r="AP62" s="323">
        <v>0</v>
      </c>
      <c r="AQ62" s="323">
        <v>0</v>
      </c>
      <c r="AR62" s="323">
        <v>0</v>
      </c>
      <c r="AS62" s="323">
        <v>0</v>
      </c>
      <c r="AT62" s="323">
        <v>0</v>
      </c>
      <c r="AU62" s="323">
        <v>0</v>
      </c>
      <c r="AV62" s="323">
        <v>0</v>
      </c>
      <c r="AW62" s="323">
        <v>0</v>
      </c>
      <c r="AX62" s="323">
        <v>0</v>
      </c>
      <c r="AY62" s="323">
        <v>0</v>
      </c>
    </row>
    <row r="63" spans="1:51" x14ac:dyDescent="0.25">
      <c r="A63" s="324" t="s">
        <v>473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c r="AY63" s="323"/>
    </row>
    <row r="64" spans="1:51" x14ac:dyDescent="0.25">
      <c r="A64" s="324" t="s">
        <v>473</v>
      </c>
      <c r="B64" s="323">
        <v>0</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3">
        <v>0</v>
      </c>
      <c r="AH64" s="323">
        <v>0</v>
      </c>
      <c r="AI64" s="323">
        <v>0</v>
      </c>
      <c r="AJ64" s="323">
        <v>0</v>
      </c>
      <c r="AK64" s="323">
        <v>0</v>
      </c>
      <c r="AL64" s="323">
        <v>0</v>
      </c>
      <c r="AM64" s="323">
        <v>0</v>
      </c>
      <c r="AN64" s="323">
        <v>0</v>
      </c>
      <c r="AO64" s="323">
        <v>0</v>
      </c>
      <c r="AP64" s="323">
        <v>0</v>
      </c>
      <c r="AQ64" s="323">
        <v>0</v>
      </c>
      <c r="AR64" s="323">
        <v>0</v>
      </c>
      <c r="AS64" s="323">
        <v>0</v>
      </c>
      <c r="AT64" s="323">
        <v>0</v>
      </c>
      <c r="AU64" s="323">
        <v>0</v>
      </c>
      <c r="AV64" s="323">
        <v>0</v>
      </c>
      <c r="AW64" s="323">
        <v>0</v>
      </c>
      <c r="AX64" s="323">
        <v>0</v>
      </c>
      <c r="AY64" s="323">
        <v>0</v>
      </c>
    </row>
    <row r="65" spans="1:51" x14ac:dyDescent="0.25">
      <c r="A65" s="324" t="s">
        <v>473</v>
      </c>
      <c r="B65" s="323"/>
      <c r="C65" s="323">
        <v>0</v>
      </c>
      <c r="D65" s="323">
        <v>0</v>
      </c>
      <c r="E65" s="323">
        <v>0</v>
      </c>
      <c r="F65" s="323">
        <v>0</v>
      </c>
      <c r="G65" s="323">
        <v>0</v>
      </c>
      <c r="H65" s="323">
        <v>0</v>
      </c>
      <c r="I65" s="323">
        <v>0</v>
      </c>
      <c r="J65" s="323">
        <v>0</v>
      </c>
      <c r="K65" s="323">
        <v>0</v>
      </c>
      <c r="L65" s="323">
        <v>0</v>
      </c>
      <c r="M65" s="323">
        <v>0</v>
      </c>
      <c r="N65" s="323">
        <v>0</v>
      </c>
      <c r="O65" s="323">
        <v>0</v>
      </c>
      <c r="P65" s="323">
        <v>0</v>
      </c>
      <c r="Q65" s="323">
        <v>0</v>
      </c>
      <c r="R65" s="323">
        <v>0</v>
      </c>
      <c r="S65" s="323">
        <v>0</v>
      </c>
      <c r="T65" s="323">
        <v>0</v>
      </c>
      <c r="U65" s="323">
        <v>0</v>
      </c>
      <c r="V65" s="323">
        <v>0</v>
      </c>
      <c r="W65" s="323">
        <v>0</v>
      </c>
      <c r="X65" s="323">
        <v>0</v>
      </c>
      <c r="Y65" s="323">
        <v>0</v>
      </c>
      <c r="Z65" s="323">
        <v>0</v>
      </c>
      <c r="AA65" s="323">
        <v>0</v>
      </c>
      <c r="AB65" s="323">
        <v>0</v>
      </c>
      <c r="AC65" s="323">
        <v>0</v>
      </c>
      <c r="AD65" s="323">
        <v>0</v>
      </c>
      <c r="AE65" s="323">
        <v>0</v>
      </c>
      <c r="AF65" s="323">
        <v>0</v>
      </c>
      <c r="AG65" s="323">
        <v>0</v>
      </c>
      <c r="AH65" s="323">
        <v>0</v>
      </c>
      <c r="AI65" s="323">
        <v>0</v>
      </c>
      <c r="AJ65" s="323">
        <v>0</v>
      </c>
      <c r="AK65" s="323">
        <v>0</v>
      </c>
      <c r="AL65" s="323">
        <v>0</v>
      </c>
      <c r="AM65" s="323">
        <v>0</v>
      </c>
      <c r="AN65" s="323">
        <v>0</v>
      </c>
      <c r="AO65" s="323">
        <v>0</v>
      </c>
      <c r="AP65" s="323">
        <v>0</v>
      </c>
      <c r="AQ65" s="323">
        <v>0</v>
      </c>
      <c r="AR65" s="323">
        <v>0</v>
      </c>
      <c r="AS65" s="323">
        <v>0</v>
      </c>
      <c r="AT65" s="323">
        <v>0</v>
      </c>
      <c r="AU65" s="323">
        <v>0</v>
      </c>
      <c r="AV65" s="323">
        <v>0</v>
      </c>
      <c r="AW65" s="323">
        <v>0</v>
      </c>
      <c r="AX65" s="323">
        <v>0</v>
      </c>
      <c r="AY65" s="323">
        <v>0</v>
      </c>
    </row>
    <row r="66" spans="1:51" x14ac:dyDescent="0.25">
      <c r="A66" s="324" t="s">
        <v>255</v>
      </c>
      <c r="B66" s="323"/>
      <c r="C66" s="323">
        <v>-109606.84910273433</v>
      </c>
      <c r="D66" s="323">
        <v>-108476.88158621131</v>
      </c>
      <c r="E66" s="323">
        <v>-107346.91406968827</v>
      </c>
      <c r="F66" s="323">
        <v>-106216.94655316524</v>
      </c>
      <c r="G66" s="323">
        <v>-105086.97903664219</v>
      </c>
      <c r="H66" s="323">
        <v>-103957.01152011917</v>
      </c>
      <c r="I66" s="323">
        <v>-102827.04400359612</v>
      </c>
      <c r="J66" s="323">
        <v>-101697.07648707311</v>
      </c>
      <c r="K66" s="323">
        <v>-100567.10897055006</v>
      </c>
      <c r="L66" s="323">
        <v>-99437.141454027034</v>
      </c>
      <c r="M66" s="323">
        <v>-98307.173937503991</v>
      </c>
      <c r="N66" s="323">
        <v>-97177.206420980961</v>
      </c>
      <c r="O66" s="323">
        <v>-96047.238904457918</v>
      </c>
      <c r="P66" s="323">
        <v>-94917.271387934903</v>
      </c>
      <c r="Q66" s="323">
        <v>-93787.303871411859</v>
      </c>
      <c r="R66" s="323">
        <v>-92657.33635488883</v>
      </c>
      <c r="S66" s="323">
        <v>-91527.368838365801</v>
      </c>
      <c r="T66" s="323">
        <v>-90397.401321842757</v>
      </c>
      <c r="U66" s="323">
        <v>-89267.433805319728</v>
      </c>
      <c r="V66" s="323">
        <v>-88137.466288796699</v>
      </c>
      <c r="W66" s="323">
        <v>-87007.49877227364</v>
      </c>
      <c r="X66" s="323">
        <v>-85877.531255750626</v>
      </c>
      <c r="Y66" s="323">
        <v>-84747.563739227582</v>
      </c>
      <c r="Z66" s="323">
        <v>-83617.596222704553</v>
      </c>
      <c r="AA66" s="323">
        <v>-82487.628706181509</v>
      </c>
      <c r="AB66" s="323">
        <v>-81357.66118965848</v>
      </c>
      <c r="AC66" s="323">
        <v>-80227.693673135436</v>
      </c>
      <c r="AD66" s="323">
        <v>-79097.726156612422</v>
      </c>
      <c r="AE66" s="323">
        <v>-77967.758640089378</v>
      </c>
      <c r="AF66" s="323">
        <v>-76837.791123566349</v>
      </c>
      <c r="AG66" s="323">
        <v>-75707.823607043305</v>
      </c>
      <c r="AH66" s="323">
        <v>-74577.856090520276</v>
      </c>
      <c r="AI66" s="323">
        <v>-73447.888573997232</v>
      </c>
      <c r="AJ66" s="323">
        <v>-72317.921057474217</v>
      </c>
      <c r="AK66" s="323">
        <v>-71187.953540951174</v>
      </c>
      <c r="AL66" s="323">
        <v>-70057.986024428144</v>
      </c>
      <c r="AM66" s="323">
        <v>-68928.018507905101</v>
      </c>
      <c r="AN66" s="323">
        <v>-67798.050991382072</v>
      </c>
      <c r="AO66" s="323">
        <v>-66668.083474859028</v>
      </c>
      <c r="AP66" s="323">
        <v>-65538.115958336013</v>
      </c>
      <c r="AQ66" s="323">
        <v>-64408.148441812962</v>
      </c>
      <c r="AR66" s="323">
        <v>-63278.180925289926</v>
      </c>
      <c r="AS66" s="323">
        <v>-62148.213408766896</v>
      </c>
      <c r="AT66" s="323">
        <v>-61018.24589224386</v>
      </c>
      <c r="AU66" s="323">
        <v>-59888.278375720824</v>
      </c>
      <c r="AV66" s="323">
        <v>-58758.310859197794</v>
      </c>
      <c r="AW66" s="323">
        <v>-57628.343342674758</v>
      </c>
      <c r="AX66" s="323">
        <v>-56498.375826151721</v>
      </c>
      <c r="AY66" s="323">
        <v>-55368.408309628685</v>
      </c>
    </row>
    <row r="67" spans="1:51" x14ac:dyDescent="0.25">
      <c r="A67" s="325" t="s">
        <v>480</v>
      </c>
      <c r="B67" s="321">
        <v>3672648.5166666666</v>
      </c>
      <c r="C67" s="321">
        <v>2469555.6774675986</v>
      </c>
      <c r="D67" s="321">
        <v>2548060.6428625635</v>
      </c>
      <c r="E67" s="321">
        <v>2628886.7350519327</v>
      </c>
      <c r="F67" s="321">
        <v>2712103.7086733533</v>
      </c>
      <c r="G67" s="321">
        <v>2797783.2926310464</v>
      </c>
      <c r="H67" s="321">
        <v>2885999.3697522874</v>
      </c>
      <c r="I67" s="321">
        <v>2976828.0278647956</v>
      </c>
      <c r="J67" s="321">
        <v>3070347.6440154938</v>
      </c>
      <c r="K67" s="321">
        <v>3166638.9533767812</v>
      </c>
      <c r="L67" s="321">
        <v>3265785.1028402871</v>
      </c>
      <c r="M67" s="321">
        <v>3363910.3879108704</v>
      </c>
      <c r="N67" s="321">
        <v>3468906.885800696</v>
      </c>
      <c r="O67" s="321">
        <v>3577019.3734837188</v>
      </c>
      <c r="P67" s="321">
        <v>3688341.3416661378</v>
      </c>
      <c r="Q67" s="321">
        <v>3802969.0647447077</v>
      </c>
      <c r="R67" s="321">
        <v>3921001.7231667633</v>
      </c>
      <c r="S67" s="321">
        <v>4042541.4646102376</v>
      </c>
      <c r="T67" s="321">
        <v>4167693.4957536669</v>
      </c>
      <c r="U67" s="321">
        <v>4296566.1893412294</v>
      </c>
      <c r="V67" s="321">
        <v>4429271.1683052508</v>
      </c>
      <c r="W67" s="321">
        <v>4560599.6779752262</v>
      </c>
      <c r="X67" s="321">
        <v>4701157.8598011369</v>
      </c>
      <c r="Y67" s="321">
        <v>4845898.8921048669</v>
      </c>
      <c r="Z67" s="321">
        <v>4994948.2566577625</v>
      </c>
      <c r="AA67" s="321">
        <v>5148435.2011356754</v>
      </c>
      <c r="AB67" s="321">
        <v>5306492.8537002299</v>
      </c>
      <c r="AC67" s="321">
        <v>5469258.3375800988</v>
      </c>
      <c r="AD67" s="321">
        <v>5636872.8856522804</v>
      </c>
      <c r="AE67" s="321">
        <v>5809481.9703008709</v>
      </c>
      <c r="AF67" s="321">
        <v>5987235.4332758375</v>
      </c>
      <c r="AG67" s="321">
        <v>6170287.6002742918</v>
      </c>
      <c r="AH67" s="321">
        <v>6358797.4337155297</v>
      </c>
      <c r="AI67" s="321">
        <v>6552928.6625997983</v>
      </c>
      <c r="AJ67" s="321">
        <v>6752849.9276445713</v>
      </c>
      <c r="AK67" s="321">
        <v>6958734.9340595957</v>
      </c>
      <c r="AL67" s="321">
        <v>7170762.5890443986</v>
      </c>
      <c r="AM67" s="321">
        <v>7389117.1774795866</v>
      </c>
      <c r="AN67" s="321">
        <v>7613988.49942437</v>
      </c>
      <c r="AO67" s="321">
        <v>7845572.0610853545</v>
      </c>
      <c r="AP67" s="321">
        <v>8084069.235230308</v>
      </c>
      <c r="AQ67" s="321">
        <v>8329687.421601967</v>
      </c>
      <c r="AR67" s="321">
        <v>8582640.2531643007</v>
      </c>
      <c r="AS67" s="321">
        <v>8843147.7717938237</v>
      </c>
      <c r="AT67" s="321">
        <v>9111436.6192483641</v>
      </c>
      <c r="AU67" s="321">
        <v>9387740.2357746046</v>
      </c>
      <c r="AV67" s="321">
        <v>9672299.0587156378</v>
      </c>
      <c r="AW67" s="321">
        <v>9965360.7440347411</v>
      </c>
      <c r="AX67" s="321">
        <v>10267180.387839187</v>
      </c>
      <c r="AY67" s="321">
        <v>10578020.717349021</v>
      </c>
    </row>
    <row r="68" spans="1:51" x14ac:dyDescent="0.25">
      <c r="A68" s="324" t="s">
        <v>251</v>
      </c>
      <c r="B68" s="323">
        <v>0</v>
      </c>
      <c r="C68" s="323">
        <v>-102724.31968391222</v>
      </c>
      <c r="D68" s="323">
        <v>-102724.31968391222</v>
      </c>
      <c r="E68" s="323">
        <v>-102724.31968391222</v>
      </c>
      <c r="F68" s="323">
        <v>-102724.31968391222</v>
      </c>
      <c r="G68" s="323">
        <v>-102724.31968391222</v>
      </c>
      <c r="H68" s="323">
        <v>-102724.31968391222</v>
      </c>
      <c r="I68" s="323">
        <v>-102724.31968391222</v>
      </c>
      <c r="J68" s="323">
        <v>-102724.31968391222</v>
      </c>
      <c r="K68" s="323">
        <v>-102724.31968391222</v>
      </c>
      <c r="L68" s="323">
        <v>-102724.31968391222</v>
      </c>
      <c r="M68" s="323">
        <v>-102724.31968391222</v>
      </c>
      <c r="N68" s="323">
        <v>-102724.31968391222</v>
      </c>
      <c r="O68" s="323">
        <v>-102724.31968391222</v>
      </c>
      <c r="P68" s="323">
        <v>-102724.31968391222</v>
      </c>
      <c r="Q68" s="323">
        <v>-102724.31968391222</v>
      </c>
      <c r="R68" s="323">
        <v>-102724.31968391222</v>
      </c>
      <c r="S68" s="323">
        <v>-102724.31968391222</v>
      </c>
      <c r="T68" s="323">
        <v>-102724.31968391222</v>
      </c>
      <c r="U68" s="323">
        <v>-102724.31968391222</v>
      </c>
      <c r="V68" s="323">
        <v>-102724.31968391222</v>
      </c>
      <c r="W68" s="323">
        <v>-102724.31968391222</v>
      </c>
      <c r="X68" s="323">
        <v>-102724.31968391222</v>
      </c>
      <c r="Y68" s="323">
        <v>-102724.31968391222</v>
      </c>
      <c r="Z68" s="323">
        <v>-102724.31968391222</v>
      </c>
      <c r="AA68" s="323">
        <v>-102724.31968391222</v>
      </c>
      <c r="AB68" s="323">
        <v>-102724.31968391222</v>
      </c>
      <c r="AC68" s="323">
        <v>-102724.31968391222</v>
      </c>
      <c r="AD68" s="323">
        <v>-102724.31968391222</v>
      </c>
      <c r="AE68" s="323">
        <v>-102724.31968391222</v>
      </c>
      <c r="AF68" s="323">
        <v>-102724.31968391222</v>
      </c>
      <c r="AG68" s="323">
        <v>-102724.31968391222</v>
      </c>
      <c r="AH68" s="323">
        <v>-102724.31968391222</v>
      </c>
      <c r="AI68" s="323">
        <v>-102724.31968391222</v>
      </c>
      <c r="AJ68" s="323">
        <v>-102724.31968391222</v>
      </c>
      <c r="AK68" s="323">
        <v>-102724.31968391222</v>
      </c>
      <c r="AL68" s="323">
        <v>-102724.31968391222</v>
      </c>
      <c r="AM68" s="323">
        <v>-102724.31968391222</v>
      </c>
      <c r="AN68" s="323">
        <v>-102724.31968391222</v>
      </c>
      <c r="AO68" s="323">
        <v>-102724.31968391222</v>
      </c>
      <c r="AP68" s="323">
        <v>-102724.31968391222</v>
      </c>
      <c r="AQ68" s="323">
        <v>-102724.31968391222</v>
      </c>
      <c r="AR68" s="323">
        <v>-102724.31968391222</v>
      </c>
      <c r="AS68" s="323">
        <v>-102724.31968391222</v>
      </c>
      <c r="AT68" s="323">
        <v>-102724.31968391222</v>
      </c>
      <c r="AU68" s="323">
        <v>-102724.31968391222</v>
      </c>
      <c r="AV68" s="323">
        <v>-102724.31968391222</v>
      </c>
      <c r="AW68" s="323">
        <v>-102724.31968391222</v>
      </c>
      <c r="AX68" s="323">
        <v>-102724.31968391222</v>
      </c>
      <c r="AY68" s="323">
        <v>-102724.31968391222</v>
      </c>
    </row>
    <row r="69" spans="1:51" x14ac:dyDescent="0.25">
      <c r="A69" s="325" t="s">
        <v>481</v>
      </c>
      <c r="B69" s="321">
        <v>3672648.5166666666</v>
      </c>
      <c r="C69" s="321">
        <v>2366831.3577836864</v>
      </c>
      <c r="D69" s="321">
        <v>2445336.3231786513</v>
      </c>
      <c r="E69" s="321">
        <v>2526162.4153680205</v>
      </c>
      <c r="F69" s="321">
        <v>2609379.3889894411</v>
      </c>
      <c r="G69" s="321">
        <v>2695058.9729471342</v>
      </c>
      <c r="H69" s="321">
        <v>2783275.0500683752</v>
      </c>
      <c r="I69" s="321">
        <v>2874103.7081808834</v>
      </c>
      <c r="J69" s="321">
        <v>2967623.3243315816</v>
      </c>
      <c r="K69" s="321">
        <v>3063914.633692869</v>
      </c>
      <c r="L69" s="321">
        <v>3163060.7831563749</v>
      </c>
      <c r="M69" s="321">
        <v>3261186.0682269582</v>
      </c>
      <c r="N69" s="321">
        <v>3366182.5661167838</v>
      </c>
      <c r="O69" s="321">
        <v>3474295.0537998066</v>
      </c>
      <c r="P69" s="321">
        <v>3585617.0219822256</v>
      </c>
      <c r="Q69" s="321">
        <v>3700244.7450607955</v>
      </c>
      <c r="R69" s="321">
        <v>3818277.4034828511</v>
      </c>
      <c r="S69" s="321">
        <v>3939817.1449263254</v>
      </c>
      <c r="T69" s="321">
        <v>4064969.1760697546</v>
      </c>
      <c r="U69" s="321">
        <v>4193841.8696573172</v>
      </c>
      <c r="V69" s="321">
        <v>4326546.8486213386</v>
      </c>
      <c r="W69" s="321">
        <v>4457875.358291314</v>
      </c>
      <c r="X69" s="321">
        <v>4598433.5401172247</v>
      </c>
      <c r="Y69" s="321">
        <v>4743174.5724209547</v>
      </c>
      <c r="Z69" s="321">
        <v>4892223.9369738502</v>
      </c>
      <c r="AA69" s="321">
        <v>5045710.8814517632</v>
      </c>
      <c r="AB69" s="321">
        <v>5203768.5340163177</v>
      </c>
      <c r="AC69" s="321">
        <v>5366534.0178961866</v>
      </c>
      <c r="AD69" s="321">
        <v>5534148.5659683682</v>
      </c>
      <c r="AE69" s="321">
        <v>5706757.6506169587</v>
      </c>
      <c r="AF69" s="321">
        <v>5884511.1135919252</v>
      </c>
      <c r="AG69" s="321">
        <v>6067563.2805903796</v>
      </c>
      <c r="AH69" s="321">
        <v>6256073.1140316175</v>
      </c>
      <c r="AI69" s="321">
        <v>6450204.3429158861</v>
      </c>
      <c r="AJ69" s="321">
        <v>6650125.6079606591</v>
      </c>
      <c r="AK69" s="321">
        <v>6856010.6143756835</v>
      </c>
      <c r="AL69" s="321">
        <v>7068038.2693604864</v>
      </c>
      <c r="AM69" s="321">
        <v>7286392.8577956744</v>
      </c>
      <c r="AN69" s="321">
        <v>7511264.1797404578</v>
      </c>
      <c r="AO69" s="321">
        <v>7742847.7414014423</v>
      </c>
      <c r="AP69" s="321">
        <v>7981344.9155463958</v>
      </c>
      <c r="AQ69" s="321">
        <v>8226963.1019180547</v>
      </c>
      <c r="AR69" s="321">
        <v>8479915.9334803876</v>
      </c>
      <c r="AS69" s="321">
        <v>8740423.4521099105</v>
      </c>
      <c r="AT69" s="321">
        <v>9008712.299564451</v>
      </c>
      <c r="AU69" s="321">
        <v>9285015.9160906915</v>
      </c>
      <c r="AV69" s="321">
        <v>9569574.7390317246</v>
      </c>
      <c r="AW69" s="321">
        <v>9862636.4243508279</v>
      </c>
      <c r="AX69" s="321">
        <v>10164456.068155274</v>
      </c>
      <c r="AY69" s="321">
        <v>10475296.397665108</v>
      </c>
    </row>
    <row r="70" spans="1:51" x14ac:dyDescent="0.25">
      <c r="A70" s="324" t="s">
        <v>454</v>
      </c>
      <c r="B70" s="323">
        <v>0</v>
      </c>
      <c r="C70" s="323">
        <v>0</v>
      </c>
      <c r="D70" s="323">
        <v>0</v>
      </c>
      <c r="E70" s="323">
        <v>0</v>
      </c>
      <c r="F70" s="323">
        <v>0</v>
      </c>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row>
    <row r="71" spans="1:51" x14ac:dyDescent="0.25">
      <c r="A71" s="325" t="s">
        <v>254</v>
      </c>
      <c r="B71" s="321">
        <v>3672648.5166666666</v>
      </c>
      <c r="C71" s="321">
        <v>2366831.3577836864</v>
      </c>
      <c r="D71" s="321">
        <v>2445336.3231786513</v>
      </c>
      <c r="E71" s="321">
        <v>2526162.4153680205</v>
      </c>
      <c r="F71" s="321">
        <v>2609379.3889894411</v>
      </c>
      <c r="G71" s="321">
        <v>2695058.9729471342</v>
      </c>
      <c r="H71" s="321">
        <v>2783275.0500683752</v>
      </c>
      <c r="I71" s="321">
        <v>2874103.7081808834</v>
      </c>
      <c r="J71" s="321">
        <v>2967623.3243315816</v>
      </c>
      <c r="K71" s="321">
        <v>3063914.633692869</v>
      </c>
      <c r="L71" s="321">
        <v>3163060.7831563749</v>
      </c>
      <c r="M71" s="321">
        <v>3261186.0682269582</v>
      </c>
      <c r="N71" s="321">
        <v>3366182.5661167838</v>
      </c>
      <c r="O71" s="321">
        <v>3474295.0537998066</v>
      </c>
      <c r="P71" s="321">
        <v>3585617.0219822256</v>
      </c>
      <c r="Q71" s="321">
        <v>3700244.7450607955</v>
      </c>
      <c r="R71" s="321">
        <v>3818277.4034828511</v>
      </c>
      <c r="S71" s="321">
        <v>3939817.1449263254</v>
      </c>
      <c r="T71" s="321">
        <v>4064969.1760697546</v>
      </c>
      <c r="U71" s="321">
        <v>4193841.8696573172</v>
      </c>
      <c r="V71" s="321">
        <v>4326546.8486213386</v>
      </c>
      <c r="W71" s="321">
        <v>4457875.358291314</v>
      </c>
      <c r="X71" s="321">
        <v>4598433.5401172247</v>
      </c>
      <c r="Y71" s="321">
        <v>4743174.5724209547</v>
      </c>
      <c r="Z71" s="321">
        <v>4892223.9369738502</v>
      </c>
      <c r="AA71" s="321">
        <v>5045710.8814517632</v>
      </c>
      <c r="AB71" s="321">
        <v>5203768.5340163177</v>
      </c>
      <c r="AC71" s="321">
        <v>5366534.0178961866</v>
      </c>
      <c r="AD71" s="321">
        <v>5534148.5659683682</v>
      </c>
      <c r="AE71" s="321">
        <v>5706757.6506169587</v>
      </c>
      <c r="AF71" s="321">
        <v>5884511.1135919252</v>
      </c>
      <c r="AG71" s="321">
        <v>6067563.2805903796</v>
      </c>
      <c r="AH71" s="321">
        <v>6256073.1140316175</v>
      </c>
      <c r="AI71" s="321">
        <v>6450204.3429158861</v>
      </c>
      <c r="AJ71" s="321">
        <v>6650125.6079606591</v>
      </c>
      <c r="AK71" s="321">
        <v>6856010.6143756835</v>
      </c>
      <c r="AL71" s="321">
        <v>7068038.2693604864</v>
      </c>
      <c r="AM71" s="321">
        <v>7286392.8577956744</v>
      </c>
      <c r="AN71" s="321">
        <v>7511264.1797404578</v>
      </c>
      <c r="AO71" s="321">
        <v>7742847.7414014423</v>
      </c>
      <c r="AP71" s="321">
        <v>7981344.9155463958</v>
      </c>
      <c r="AQ71" s="321">
        <v>8226963.1019180547</v>
      </c>
      <c r="AR71" s="321">
        <v>8479915.9334803876</v>
      </c>
      <c r="AS71" s="321">
        <v>8740423.4521099105</v>
      </c>
      <c r="AT71" s="321">
        <v>9008712.299564451</v>
      </c>
      <c r="AU71" s="321">
        <v>9285015.9160906915</v>
      </c>
      <c r="AV71" s="321">
        <v>9569574.7390317246</v>
      </c>
      <c r="AW71" s="321">
        <v>9862636.4243508279</v>
      </c>
      <c r="AX71" s="321">
        <v>10164456.068155274</v>
      </c>
      <c r="AY71" s="321">
        <v>10475296.397665108</v>
      </c>
    </row>
    <row r="72" spans="1:51" x14ac:dyDescent="0.25">
      <c r="A72" s="324" t="s">
        <v>250</v>
      </c>
      <c r="B72" s="323"/>
      <c r="C72" s="323">
        <v>-473366.27155673731</v>
      </c>
      <c r="D72" s="323">
        <v>-489067.2646357303</v>
      </c>
      <c r="E72" s="323">
        <v>-505232.48307360412</v>
      </c>
      <c r="F72" s="323">
        <v>-521875.87779788824</v>
      </c>
      <c r="G72" s="323">
        <v>-539011.79458942683</v>
      </c>
      <c r="H72" s="323">
        <v>-556655.01001367508</v>
      </c>
      <c r="I72" s="323">
        <v>-574820.74163617671</v>
      </c>
      <c r="J72" s="323">
        <v>-593524.66486631637</v>
      </c>
      <c r="K72" s="323">
        <v>-612782.92673857382</v>
      </c>
      <c r="L72" s="323">
        <v>-632612.15663127508</v>
      </c>
      <c r="M72" s="323">
        <v>-652237.21364539163</v>
      </c>
      <c r="N72" s="323">
        <v>-673236.5132233568</v>
      </c>
      <c r="O72" s="323">
        <v>-694859.01075996133</v>
      </c>
      <c r="P72" s="323">
        <v>-717123.40439644514</v>
      </c>
      <c r="Q72" s="323">
        <v>-740048.94901215914</v>
      </c>
      <c r="R72" s="323">
        <v>-763655.48069657024</v>
      </c>
      <c r="S72" s="323">
        <v>-787963.42898526508</v>
      </c>
      <c r="T72" s="323">
        <v>-812993.83521395095</v>
      </c>
      <c r="U72" s="323">
        <v>-838768.37393146346</v>
      </c>
      <c r="V72" s="323">
        <v>-865309.36972426774</v>
      </c>
      <c r="W72" s="323">
        <v>-891575.07165826287</v>
      </c>
      <c r="X72" s="323">
        <v>-919686.70802344498</v>
      </c>
      <c r="Y72" s="323">
        <v>-948634.91448419099</v>
      </c>
      <c r="Z72" s="323">
        <v>-978444.78739477007</v>
      </c>
      <c r="AA72" s="323">
        <v>-1009142.1762903527</v>
      </c>
      <c r="AB72" s="323">
        <v>-1040753.7068032636</v>
      </c>
      <c r="AC72" s="323">
        <v>-1073306.8035792373</v>
      </c>
      <c r="AD72" s="323">
        <v>-1106829.7131936736</v>
      </c>
      <c r="AE72" s="323">
        <v>-1141351.5301233919</v>
      </c>
      <c r="AF72" s="323">
        <v>-1176902.222718385</v>
      </c>
      <c r="AG72" s="323">
        <v>-1213512.6561180761</v>
      </c>
      <c r="AH72" s="323">
        <v>-1251214.6228063235</v>
      </c>
      <c r="AI72" s="323">
        <v>-1290040.8685831772</v>
      </c>
      <c r="AJ72" s="323">
        <v>-1330025.1215921319</v>
      </c>
      <c r="AK72" s="323">
        <v>-1371202.1228751368</v>
      </c>
      <c r="AL72" s="323">
        <v>-1413607.6538720974</v>
      </c>
      <c r="AM72" s="323">
        <v>-1457278.5715591349</v>
      </c>
      <c r="AN72" s="323">
        <v>-1502252.8359480917</v>
      </c>
      <c r="AO72" s="323">
        <v>-1548569.5482802885</v>
      </c>
      <c r="AP72" s="323">
        <v>-1596268.9831092793</v>
      </c>
      <c r="AQ72" s="323">
        <v>-1645392.6203836109</v>
      </c>
      <c r="AR72" s="323">
        <v>-1695983.1866960777</v>
      </c>
      <c r="AS72" s="323">
        <v>-1748084.6904219822</v>
      </c>
      <c r="AT72" s="323">
        <v>-1801742.4599128903</v>
      </c>
      <c r="AU72" s="323">
        <v>-1857003.1832181383</v>
      </c>
      <c r="AV72" s="323">
        <v>-1913914.9478063451</v>
      </c>
      <c r="AW72" s="323">
        <v>-1972527.2848701656</v>
      </c>
      <c r="AX72" s="323">
        <v>-2032891.2136310549</v>
      </c>
      <c r="AY72" s="323">
        <v>-2095059.2795330216</v>
      </c>
    </row>
    <row r="73" spans="1:51" ht="16.5" thickBot="1" x14ac:dyDescent="0.3">
      <c r="A73" s="326" t="s">
        <v>253</v>
      </c>
      <c r="B73" s="327">
        <v>3672648.5166666666</v>
      </c>
      <c r="C73" s="327">
        <v>1893465.086226949</v>
      </c>
      <c r="D73" s="327">
        <v>1956269.058542921</v>
      </c>
      <c r="E73" s="327">
        <v>2020929.9322944165</v>
      </c>
      <c r="F73" s="327">
        <v>2087503.511191553</v>
      </c>
      <c r="G73" s="327">
        <v>2156047.1783577073</v>
      </c>
      <c r="H73" s="327">
        <v>2226620.0400547003</v>
      </c>
      <c r="I73" s="327">
        <v>2299282.9665447068</v>
      </c>
      <c r="J73" s="327">
        <v>2374098.6594652655</v>
      </c>
      <c r="K73" s="327">
        <v>2451131.7069542953</v>
      </c>
      <c r="L73" s="327">
        <v>2530448.6265250999</v>
      </c>
      <c r="M73" s="327">
        <v>2608948.8545815665</v>
      </c>
      <c r="N73" s="327">
        <v>2692946.0528934272</v>
      </c>
      <c r="O73" s="327">
        <v>2779436.0430398453</v>
      </c>
      <c r="P73" s="327">
        <v>2868493.6175857806</v>
      </c>
      <c r="Q73" s="327">
        <v>2960195.7960486365</v>
      </c>
      <c r="R73" s="327">
        <v>3054621.922786281</v>
      </c>
      <c r="S73" s="327">
        <v>3151853.7159410603</v>
      </c>
      <c r="T73" s="327">
        <v>3251975.3408558038</v>
      </c>
      <c r="U73" s="327">
        <v>3355073.4957258538</v>
      </c>
      <c r="V73" s="327">
        <v>3461237.478897071</v>
      </c>
      <c r="W73" s="327">
        <v>3566300.286633051</v>
      </c>
      <c r="X73" s="327">
        <v>3678746.8320937799</v>
      </c>
      <c r="Y73" s="327">
        <v>3794539.6579367639</v>
      </c>
      <c r="Z73" s="327">
        <v>3913779.1495790803</v>
      </c>
      <c r="AA73" s="327">
        <v>4036568.7051614104</v>
      </c>
      <c r="AB73" s="327">
        <v>4163014.8272130541</v>
      </c>
      <c r="AC73" s="327">
        <v>4293227.2143169492</v>
      </c>
      <c r="AD73" s="327">
        <v>4427318.8527746946</v>
      </c>
      <c r="AE73" s="327">
        <v>4565406.1204935666</v>
      </c>
      <c r="AF73" s="327">
        <v>4707608.8908735402</v>
      </c>
      <c r="AG73" s="327">
        <v>4854050.6244723033</v>
      </c>
      <c r="AH73" s="327">
        <v>5004858.4912252938</v>
      </c>
      <c r="AI73" s="327">
        <v>5160163.4743327089</v>
      </c>
      <c r="AJ73" s="327">
        <v>5320100.4863685276</v>
      </c>
      <c r="AK73" s="327">
        <v>5484808.4915005472</v>
      </c>
      <c r="AL73" s="327">
        <v>5654430.6154883895</v>
      </c>
      <c r="AM73" s="327">
        <v>5829114.2862365395</v>
      </c>
      <c r="AN73" s="327">
        <v>6009011.3437923659</v>
      </c>
      <c r="AO73" s="327">
        <v>6194278.1931211539</v>
      </c>
      <c r="AP73" s="327">
        <v>6385075.9324371163</v>
      </c>
      <c r="AQ73" s="327">
        <v>6581570.4815344438</v>
      </c>
      <c r="AR73" s="327">
        <v>6783932.7467843099</v>
      </c>
      <c r="AS73" s="327">
        <v>6992338.7616879288</v>
      </c>
      <c r="AT73" s="327">
        <v>7206969.8396515604</v>
      </c>
      <c r="AU73" s="327">
        <v>7428012.7328725532</v>
      </c>
      <c r="AV73" s="327">
        <v>7655659.7912253793</v>
      </c>
      <c r="AW73" s="327">
        <v>7890109.1394806625</v>
      </c>
      <c r="AX73" s="327">
        <v>8131564.8545242194</v>
      </c>
      <c r="AY73" s="327">
        <v>8380237.1181320865</v>
      </c>
    </row>
    <row r="74" spans="1:51" ht="16.5" thickBot="1" x14ac:dyDescent="0.3">
      <c r="A74" s="328"/>
      <c r="B74" s="329">
        <v>0</v>
      </c>
      <c r="C74" s="329">
        <v>1</v>
      </c>
      <c r="D74" s="329">
        <f>C74+1</f>
        <v>2</v>
      </c>
      <c r="E74" s="329">
        <f t="shared" ref="E74:AY74" si="0">D74+1</f>
        <v>3</v>
      </c>
      <c r="F74" s="329">
        <f t="shared" si="0"/>
        <v>4</v>
      </c>
      <c r="G74" s="329">
        <f t="shared" si="0"/>
        <v>5</v>
      </c>
      <c r="H74" s="329">
        <f t="shared" si="0"/>
        <v>6</v>
      </c>
      <c r="I74" s="329">
        <f t="shared" si="0"/>
        <v>7</v>
      </c>
      <c r="J74" s="329">
        <f t="shared" si="0"/>
        <v>8</v>
      </c>
      <c r="K74" s="329">
        <f t="shared" si="0"/>
        <v>9</v>
      </c>
      <c r="L74" s="329">
        <f t="shared" si="0"/>
        <v>10</v>
      </c>
      <c r="M74" s="329">
        <f t="shared" si="0"/>
        <v>11</v>
      </c>
      <c r="N74" s="329">
        <f t="shared" si="0"/>
        <v>12</v>
      </c>
      <c r="O74" s="329">
        <f t="shared" si="0"/>
        <v>13</v>
      </c>
      <c r="P74" s="329">
        <f t="shared" si="0"/>
        <v>14</v>
      </c>
      <c r="Q74" s="329">
        <f t="shared" si="0"/>
        <v>15</v>
      </c>
      <c r="R74" s="329">
        <f t="shared" si="0"/>
        <v>16</v>
      </c>
      <c r="S74" s="329">
        <f t="shared" si="0"/>
        <v>17</v>
      </c>
      <c r="T74" s="329">
        <f t="shared" si="0"/>
        <v>18</v>
      </c>
      <c r="U74" s="329">
        <f t="shared" si="0"/>
        <v>19</v>
      </c>
      <c r="V74" s="329">
        <f t="shared" si="0"/>
        <v>20</v>
      </c>
      <c r="W74" s="329">
        <f t="shared" si="0"/>
        <v>21</v>
      </c>
      <c r="X74" s="329">
        <f t="shared" si="0"/>
        <v>22</v>
      </c>
      <c r="Y74" s="329">
        <f t="shared" si="0"/>
        <v>23</v>
      </c>
      <c r="Z74" s="329">
        <f t="shared" si="0"/>
        <v>24</v>
      </c>
      <c r="AA74" s="329">
        <f t="shared" si="0"/>
        <v>25</v>
      </c>
      <c r="AB74" s="329">
        <f t="shared" si="0"/>
        <v>26</v>
      </c>
      <c r="AC74" s="329">
        <f t="shared" si="0"/>
        <v>27</v>
      </c>
      <c r="AD74" s="329">
        <f t="shared" si="0"/>
        <v>28</v>
      </c>
      <c r="AE74" s="329">
        <f t="shared" si="0"/>
        <v>29</v>
      </c>
      <c r="AF74" s="329">
        <f t="shared" si="0"/>
        <v>30</v>
      </c>
      <c r="AG74" s="329">
        <f t="shared" si="0"/>
        <v>31</v>
      </c>
      <c r="AH74" s="329">
        <f t="shared" si="0"/>
        <v>32</v>
      </c>
      <c r="AI74" s="329">
        <f t="shared" si="0"/>
        <v>33</v>
      </c>
      <c r="AJ74" s="329">
        <f t="shared" si="0"/>
        <v>34</v>
      </c>
      <c r="AK74" s="329">
        <f t="shared" si="0"/>
        <v>35</v>
      </c>
      <c r="AL74" s="329">
        <f t="shared" si="0"/>
        <v>36</v>
      </c>
      <c r="AM74" s="329">
        <f t="shared" si="0"/>
        <v>37</v>
      </c>
      <c r="AN74" s="329">
        <f t="shared" si="0"/>
        <v>38</v>
      </c>
      <c r="AO74" s="329">
        <f t="shared" si="0"/>
        <v>39</v>
      </c>
      <c r="AP74" s="329">
        <f t="shared" si="0"/>
        <v>40</v>
      </c>
      <c r="AQ74" s="329">
        <f t="shared" si="0"/>
        <v>41</v>
      </c>
      <c r="AR74" s="329">
        <f t="shared" si="0"/>
        <v>42</v>
      </c>
      <c r="AS74" s="329">
        <f t="shared" si="0"/>
        <v>43</v>
      </c>
      <c r="AT74" s="329">
        <f t="shared" si="0"/>
        <v>44</v>
      </c>
      <c r="AU74" s="329">
        <f t="shared" si="0"/>
        <v>45</v>
      </c>
      <c r="AV74" s="329">
        <f t="shared" si="0"/>
        <v>46</v>
      </c>
      <c r="AW74" s="329">
        <f t="shared" si="0"/>
        <v>47</v>
      </c>
      <c r="AX74" s="329">
        <f t="shared" si="0"/>
        <v>48</v>
      </c>
      <c r="AY74" s="329">
        <f t="shared" si="0"/>
        <v>49</v>
      </c>
    </row>
    <row r="75" spans="1:51" x14ac:dyDescent="0.25">
      <c r="A75" s="319" t="s">
        <v>252</v>
      </c>
      <c r="B75" s="305">
        <v>2024</v>
      </c>
      <c r="C75" s="305">
        <v>2025</v>
      </c>
      <c r="D75" s="305">
        <v>2026</v>
      </c>
      <c r="E75" s="305">
        <v>2027</v>
      </c>
      <c r="F75" s="305">
        <v>2028</v>
      </c>
      <c r="G75" s="305">
        <v>2029</v>
      </c>
      <c r="H75" s="305">
        <v>2030</v>
      </c>
      <c r="I75" s="305">
        <v>2031</v>
      </c>
      <c r="J75" s="305">
        <v>2032</v>
      </c>
      <c r="K75" s="305">
        <v>2033</v>
      </c>
      <c r="L75" s="305">
        <v>2034</v>
      </c>
      <c r="M75" s="305">
        <v>2035</v>
      </c>
      <c r="N75" s="305">
        <v>2036</v>
      </c>
      <c r="O75" s="305">
        <v>2037</v>
      </c>
      <c r="P75" s="305">
        <v>2038</v>
      </c>
      <c r="Q75" s="305">
        <v>2039</v>
      </c>
      <c r="R75" s="305">
        <v>2040</v>
      </c>
      <c r="S75" s="305">
        <v>2041</v>
      </c>
      <c r="T75" s="305">
        <v>2042</v>
      </c>
      <c r="U75" s="305">
        <v>2043</v>
      </c>
      <c r="V75" s="305">
        <v>2044</v>
      </c>
      <c r="W75" s="305">
        <v>2045</v>
      </c>
      <c r="X75" s="305">
        <v>2046</v>
      </c>
      <c r="Y75" s="305">
        <v>2047</v>
      </c>
      <c r="Z75" s="305">
        <v>2048</v>
      </c>
      <c r="AA75" s="305">
        <v>2049</v>
      </c>
      <c r="AB75" s="305">
        <v>2050</v>
      </c>
      <c r="AC75" s="305">
        <v>2051</v>
      </c>
      <c r="AD75" s="305">
        <v>2052</v>
      </c>
      <c r="AE75" s="305">
        <v>2053</v>
      </c>
      <c r="AF75" s="305">
        <v>2054</v>
      </c>
      <c r="AG75" s="305">
        <v>2055</v>
      </c>
      <c r="AH75" s="305">
        <v>2056</v>
      </c>
      <c r="AI75" s="305">
        <v>2057</v>
      </c>
      <c r="AJ75" s="305">
        <v>2058</v>
      </c>
      <c r="AK75" s="305">
        <v>2059</v>
      </c>
      <c r="AL75" s="305">
        <v>2060</v>
      </c>
      <c r="AM75" s="305">
        <v>2061</v>
      </c>
      <c r="AN75" s="305">
        <v>2062</v>
      </c>
      <c r="AO75" s="305">
        <v>2063</v>
      </c>
      <c r="AP75" s="305">
        <v>2064</v>
      </c>
      <c r="AQ75" s="305">
        <v>2065</v>
      </c>
      <c r="AR75" s="305">
        <v>2066</v>
      </c>
      <c r="AS75" s="305">
        <v>2067</v>
      </c>
      <c r="AT75" s="305">
        <v>2068</v>
      </c>
      <c r="AU75" s="305">
        <v>2069</v>
      </c>
      <c r="AV75" s="305">
        <v>2070</v>
      </c>
      <c r="AW75" s="305">
        <v>2071</v>
      </c>
      <c r="AX75" s="305">
        <v>2072</v>
      </c>
      <c r="AY75" s="305">
        <v>2073</v>
      </c>
    </row>
    <row r="76" spans="1:51" x14ac:dyDescent="0.25">
      <c r="A76" s="320" t="s">
        <v>481</v>
      </c>
      <c r="B76" s="321">
        <v>3672648.5166666666</v>
      </c>
      <c r="C76" s="321">
        <v>2366831.3577836864</v>
      </c>
      <c r="D76" s="321">
        <v>2445336.3231786513</v>
      </c>
      <c r="E76" s="321">
        <v>2526162.4153680205</v>
      </c>
      <c r="F76" s="321">
        <v>2609379.3889894411</v>
      </c>
      <c r="G76" s="321">
        <v>2695058.9729471342</v>
      </c>
      <c r="H76" s="321">
        <v>2783275.0500683752</v>
      </c>
      <c r="I76" s="321">
        <v>2874103.7081808834</v>
      </c>
      <c r="J76" s="321">
        <v>2967623.3243315816</v>
      </c>
      <c r="K76" s="321">
        <v>3063914.633692869</v>
      </c>
      <c r="L76" s="321">
        <v>3163060.7831563749</v>
      </c>
      <c r="M76" s="321">
        <v>3261186.0682269582</v>
      </c>
      <c r="N76" s="321">
        <v>3366182.5661167838</v>
      </c>
      <c r="O76" s="321">
        <v>3474295.0537998066</v>
      </c>
      <c r="P76" s="321">
        <v>3585617.0219822256</v>
      </c>
      <c r="Q76" s="321">
        <v>3700244.7450607955</v>
      </c>
      <c r="R76" s="321">
        <v>3818277.4034828511</v>
      </c>
      <c r="S76" s="321">
        <v>3939817.1449263254</v>
      </c>
      <c r="T76" s="321">
        <v>4064969.1760697546</v>
      </c>
      <c r="U76" s="321">
        <v>4193841.8696573172</v>
      </c>
      <c r="V76" s="321">
        <v>4326546.8486213386</v>
      </c>
      <c r="W76" s="321">
        <v>4457875.358291314</v>
      </c>
      <c r="X76" s="321">
        <v>4598433.5401172247</v>
      </c>
      <c r="Y76" s="321">
        <v>4743174.5724209547</v>
      </c>
      <c r="Z76" s="321">
        <v>4892223.9369738502</v>
      </c>
      <c r="AA76" s="321">
        <v>5045710.8814517632</v>
      </c>
      <c r="AB76" s="321">
        <v>5203768.5340163177</v>
      </c>
      <c r="AC76" s="321">
        <v>5366534.0178961866</v>
      </c>
      <c r="AD76" s="321">
        <v>5534148.5659683682</v>
      </c>
      <c r="AE76" s="321">
        <v>5706757.6506169587</v>
      </c>
      <c r="AF76" s="321">
        <v>5884511.1135919252</v>
      </c>
      <c r="AG76" s="321">
        <v>6067563.2805903796</v>
      </c>
      <c r="AH76" s="321">
        <v>6256073.1140316175</v>
      </c>
      <c r="AI76" s="321">
        <v>6450204.3429158861</v>
      </c>
      <c r="AJ76" s="321">
        <v>6650125.6079606591</v>
      </c>
      <c r="AK76" s="321">
        <v>6856010.6143756835</v>
      </c>
      <c r="AL76" s="321">
        <v>7068038.2693604864</v>
      </c>
      <c r="AM76" s="321">
        <v>7286392.8577956744</v>
      </c>
      <c r="AN76" s="321">
        <v>7511264.1797404578</v>
      </c>
      <c r="AO76" s="321">
        <v>7742847.7414014423</v>
      </c>
      <c r="AP76" s="321">
        <v>7981344.9155463958</v>
      </c>
      <c r="AQ76" s="321">
        <v>8226963.1019180547</v>
      </c>
      <c r="AR76" s="321">
        <v>8479915.9334803876</v>
      </c>
      <c r="AS76" s="321">
        <v>8740423.4521099105</v>
      </c>
      <c r="AT76" s="321">
        <v>9008712.299564451</v>
      </c>
      <c r="AU76" s="321">
        <v>9285015.9160906915</v>
      </c>
      <c r="AV76" s="321">
        <v>9569574.7390317246</v>
      </c>
      <c r="AW76" s="321">
        <v>9862636.4243508279</v>
      </c>
      <c r="AX76" s="321">
        <v>10164456.068155274</v>
      </c>
      <c r="AY76" s="321">
        <v>10475296.397665108</v>
      </c>
    </row>
    <row r="77" spans="1:51" x14ac:dyDescent="0.25">
      <c r="A77" s="324" t="s">
        <v>251</v>
      </c>
      <c r="B77" s="323">
        <v>0</v>
      </c>
      <c r="C77" s="323">
        <v>102724.31968391222</v>
      </c>
      <c r="D77" s="323">
        <v>102724.31968391222</v>
      </c>
      <c r="E77" s="323">
        <v>102724.31968391222</v>
      </c>
      <c r="F77" s="323">
        <v>102724.31968391222</v>
      </c>
      <c r="G77" s="323">
        <v>102724.31968391222</v>
      </c>
      <c r="H77" s="323">
        <v>102724.31968391222</v>
      </c>
      <c r="I77" s="323">
        <v>102724.31968391222</v>
      </c>
      <c r="J77" s="323">
        <v>102724.31968391222</v>
      </c>
      <c r="K77" s="323">
        <v>102724.31968391222</v>
      </c>
      <c r="L77" s="323">
        <v>102724.31968391222</v>
      </c>
      <c r="M77" s="323">
        <v>102724.31968391222</v>
      </c>
      <c r="N77" s="323">
        <v>102724.31968391222</v>
      </c>
      <c r="O77" s="323">
        <v>102724.31968391222</v>
      </c>
      <c r="P77" s="323">
        <v>102724.31968391222</v>
      </c>
      <c r="Q77" s="323">
        <v>102724.31968391222</v>
      </c>
      <c r="R77" s="323">
        <v>102724.31968391222</v>
      </c>
      <c r="S77" s="323">
        <v>102724.31968391222</v>
      </c>
      <c r="T77" s="323">
        <v>102724.31968391222</v>
      </c>
      <c r="U77" s="323">
        <v>102724.31968391222</v>
      </c>
      <c r="V77" s="323">
        <v>102724.31968391222</v>
      </c>
      <c r="W77" s="323">
        <v>102724.31968391222</v>
      </c>
      <c r="X77" s="323">
        <v>102724.31968391222</v>
      </c>
      <c r="Y77" s="323">
        <v>102724.31968391222</v>
      </c>
      <c r="Z77" s="323">
        <v>102724.31968391222</v>
      </c>
      <c r="AA77" s="323">
        <v>102724.31968391222</v>
      </c>
      <c r="AB77" s="323">
        <v>102724.31968391222</v>
      </c>
      <c r="AC77" s="323">
        <v>102724.31968391222</v>
      </c>
      <c r="AD77" s="323">
        <v>102724.31968391222</v>
      </c>
      <c r="AE77" s="323">
        <v>102724.31968391222</v>
      </c>
      <c r="AF77" s="323">
        <v>102724.31968391222</v>
      </c>
      <c r="AG77" s="323">
        <v>102724.31968391222</v>
      </c>
      <c r="AH77" s="323">
        <v>102724.31968391222</v>
      </c>
      <c r="AI77" s="323">
        <v>102724.31968391222</v>
      </c>
      <c r="AJ77" s="323">
        <v>102724.31968391222</v>
      </c>
      <c r="AK77" s="323">
        <v>102724.31968391222</v>
      </c>
      <c r="AL77" s="323">
        <v>102724.31968391222</v>
      </c>
      <c r="AM77" s="323">
        <v>102724.31968391222</v>
      </c>
      <c r="AN77" s="323">
        <v>102724.31968391222</v>
      </c>
      <c r="AO77" s="323">
        <v>102724.31968391222</v>
      </c>
      <c r="AP77" s="323">
        <v>102724.31968391222</v>
      </c>
      <c r="AQ77" s="323">
        <v>102724.31968391222</v>
      </c>
      <c r="AR77" s="323">
        <v>102724.31968391222</v>
      </c>
      <c r="AS77" s="323">
        <v>102724.31968391222</v>
      </c>
      <c r="AT77" s="323">
        <v>102724.31968391222</v>
      </c>
      <c r="AU77" s="323">
        <v>102724.31968391222</v>
      </c>
      <c r="AV77" s="323">
        <v>102724.31968391222</v>
      </c>
      <c r="AW77" s="323">
        <v>102724.31968391222</v>
      </c>
      <c r="AX77" s="323">
        <v>102724.31968391222</v>
      </c>
      <c r="AY77" s="323">
        <v>102724.31968391222</v>
      </c>
    </row>
    <row r="78" spans="1:51" x14ac:dyDescent="0.25">
      <c r="A78" s="324" t="s">
        <v>454</v>
      </c>
      <c r="B78" s="323">
        <v>0</v>
      </c>
      <c r="C78" s="323">
        <v>0</v>
      </c>
      <c r="D78" s="323">
        <v>0</v>
      </c>
      <c r="E78" s="323">
        <v>0</v>
      </c>
      <c r="F78" s="323">
        <v>0</v>
      </c>
      <c r="G78" s="323">
        <v>0</v>
      </c>
      <c r="H78" s="323">
        <v>0</v>
      </c>
      <c r="I78" s="323">
        <v>0</v>
      </c>
      <c r="J78" s="323">
        <v>0</v>
      </c>
      <c r="K78" s="323">
        <v>0</v>
      </c>
      <c r="L78" s="323">
        <v>0</v>
      </c>
      <c r="M78" s="323">
        <v>0</v>
      </c>
      <c r="N78" s="323">
        <v>0</v>
      </c>
      <c r="O78" s="323">
        <v>0</v>
      </c>
      <c r="P78" s="323">
        <v>0</v>
      </c>
      <c r="Q78" s="323">
        <v>0</v>
      </c>
      <c r="R78" s="323">
        <v>0</v>
      </c>
      <c r="S78" s="323">
        <v>0</v>
      </c>
      <c r="T78" s="323">
        <v>0</v>
      </c>
      <c r="U78" s="323">
        <v>0</v>
      </c>
      <c r="V78" s="323">
        <v>0</v>
      </c>
      <c r="W78" s="323">
        <v>0</v>
      </c>
      <c r="X78" s="323">
        <v>0</v>
      </c>
      <c r="Y78" s="323">
        <v>0</v>
      </c>
      <c r="Z78" s="323">
        <v>0</v>
      </c>
      <c r="AA78" s="323">
        <v>0</v>
      </c>
      <c r="AB78" s="323">
        <v>0</v>
      </c>
      <c r="AC78" s="323">
        <v>0</v>
      </c>
      <c r="AD78" s="323">
        <v>0</v>
      </c>
      <c r="AE78" s="323">
        <v>0</v>
      </c>
      <c r="AF78" s="323">
        <v>0</v>
      </c>
      <c r="AG78" s="323">
        <v>0</v>
      </c>
      <c r="AH78" s="323">
        <v>0</v>
      </c>
      <c r="AI78" s="323">
        <v>0</v>
      </c>
      <c r="AJ78" s="323">
        <v>0</v>
      </c>
      <c r="AK78" s="323">
        <v>0</v>
      </c>
      <c r="AL78" s="323">
        <v>0</v>
      </c>
      <c r="AM78" s="323">
        <v>0</v>
      </c>
      <c r="AN78" s="323">
        <v>0</v>
      </c>
      <c r="AO78" s="323">
        <v>0</v>
      </c>
      <c r="AP78" s="323">
        <v>0</v>
      </c>
      <c r="AQ78" s="323">
        <v>0</v>
      </c>
      <c r="AR78" s="323">
        <v>0</v>
      </c>
      <c r="AS78" s="323">
        <v>0</v>
      </c>
      <c r="AT78" s="323">
        <v>0</v>
      </c>
      <c r="AU78" s="323">
        <v>0</v>
      </c>
      <c r="AV78" s="323">
        <v>0</v>
      </c>
      <c r="AW78" s="323">
        <v>0</v>
      </c>
      <c r="AX78" s="323">
        <v>0</v>
      </c>
      <c r="AY78" s="323">
        <v>0</v>
      </c>
    </row>
    <row r="79" spans="1:51" x14ac:dyDescent="0.25">
      <c r="A79" s="324" t="s">
        <v>250</v>
      </c>
      <c r="B79" s="323">
        <v>0</v>
      </c>
      <c r="C79" s="323">
        <v>-473366.27155673731</v>
      </c>
      <c r="D79" s="323">
        <v>-489067.26463573036</v>
      </c>
      <c r="E79" s="323">
        <v>-505232.48307360406</v>
      </c>
      <c r="F79" s="323">
        <v>-521875.87779788813</v>
      </c>
      <c r="G79" s="323">
        <v>-539011.79458942683</v>
      </c>
      <c r="H79" s="323">
        <v>-556655.01001367532</v>
      </c>
      <c r="I79" s="323">
        <v>-574820.74163617659</v>
      </c>
      <c r="J79" s="323">
        <v>-593524.66486631613</v>
      </c>
      <c r="K79" s="323">
        <v>-612782.92673857417</v>
      </c>
      <c r="L79" s="323">
        <v>-632612.15663127508</v>
      </c>
      <c r="M79" s="323">
        <v>-652237.2136453921</v>
      </c>
      <c r="N79" s="323">
        <v>-673236.51322335657</v>
      </c>
      <c r="O79" s="323">
        <v>-694859.01075996179</v>
      </c>
      <c r="P79" s="323">
        <v>-717123.40439644549</v>
      </c>
      <c r="Q79" s="323">
        <v>-740048.94901215937</v>
      </c>
      <c r="R79" s="323">
        <v>-763655.48069657013</v>
      </c>
      <c r="S79" s="323">
        <v>-787963.42898526601</v>
      </c>
      <c r="T79" s="323">
        <v>-812993.83521395177</v>
      </c>
      <c r="U79" s="323">
        <v>-838768.37393146381</v>
      </c>
      <c r="V79" s="323">
        <v>-865309.36972426809</v>
      </c>
      <c r="W79" s="323">
        <v>-891575.07165826298</v>
      </c>
      <c r="X79" s="323">
        <v>-919686.70802344568</v>
      </c>
      <c r="Y79" s="323">
        <v>-948634.91448419169</v>
      </c>
      <c r="Z79" s="323">
        <v>-978444.78739477135</v>
      </c>
      <c r="AA79" s="323">
        <v>-1009142.1762903519</v>
      </c>
      <c r="AB79" s="323">
        <v>-1040753.7068032622</v>
      </c>
      <c r="AC79" s="323">
        <v>-1073306.8035792373</v>
      </c>
      <c r="AD79" s="323">
        <v>-1106829.7131936736</v>
      </c>
      <c r="AE79" s="323">
        <v>-1141351.5301233903</v>
      </c>
      <c r="AF79" s="323">
        <v>-1176902.2227183841</v>
      </c>
      <c r="AG79" s="323">
        <v>-1213512.6561180763</v>
      </c>
      <c r="AH79" s="323">
        <v>-1251214.6228063218</v>
      </c>
      <c r="AI79" s="323">
        <v>-1290040.8685831763</v>
      </c>
      <c r="AJ79" s="323">
        <v>-1330025.1215921305</v>
      </c>
      <c r="AK79" s="323">
        <v>-1371202.1228751354</v>
      </c>
      <c r="AL79" s="323">
        <v>-1413607.6538720988</v>
      </c>
      <c r="AM79" s="323">
        <v>-1457278.5715591349</v>
      </c>
      <c r="AN79" s="323">
        <v>-1502252.8359480947</v>
      </c>
      <c r="AO79" s="323">
        <v>-1548569.5482802913</v>
      </c>
      <c r="AP79" s="323">
        <v>-1596268.9831092805</v>
      </c>
      <c r="AQ79" s="323">
        <v>-1645392.6203836128</v>
      </c>
      <c r="AR79" s="323">
        <v>-1695983.1866960749</v>
      </c>
      <c r="AS79" s="323">
        <v>-1748084.6904219836</v>
      </c>
      <c r="AT79" s="323">
        <v>-1801742.4599128887</v>
      </c>
      <c r="AU79" s="323">
        <v>-1857003.1832181364</v>
      </c>
      <c r="AV79" s="323">
        <v>-1913914.9478063434</v>
      </c>
      <c r="AW79" s="323">
        <v>-1972527.2848701626</v>
      </c>
      <c r="AX79" s="323">
        <v>-2032891.2136310562</v>
      </c>
      <c r="AY79" s="323">
        <v>-2095059.2795330212</v>
      </c>
    </row>
    <row r="80" spans="1:51" x14ac:dyDescent="0.25">
      <c r="A80" s="324" t="s">
        <v>455</v>
      </c>
      <c r="B80" s="330">
        <v>-272168.62956900656</v>
      </c>
      <c r="C80" s="330">
        <v>272168.62956900656</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row>
    <row r="81" spans="1:51" x14ac:dyDescent="0.25">
      <c r="A81" s="324" t="s">
        <v>456</v>
      </c>
      <c r="B81" s="323">
        <v>0</v>
      </c>
      <c r="C81" s="323">
        <v>0</v>
      </c>
      <c r="D81" s="323">
        <v>0</v>
      </c>
      <c r="E81" s="323">
        <v>0</v>
      </c>
      <c r="F81" s="323">
        <v>0</v>
      </c>
      <c r="G81" s="323">
        <v>0</v>
      </c>
      <c r="H81" s="323">
        <v>0</v>
      </c>
      <c r="I81" s="323">
        <v>0</v>
      </c>
      <c r="J81" s="323">
        <v>0</v>
      </c>
      <c r="K81" s="323">
        <v>0</v>
      </c>
      <c r="L81" s="323">
        <v>0</v>
      </c>
      <c r="M81" s="323">
        <v>0</v>
      </c>
      <c r="N81" s="323">
        <v>0</v>
      </c>
      <c r="O81" s="323">
        <v>0</v>
      </c>
      <c r="P81" s="323">
        <v>0</v>
      </c>
      <c r="Q81" s="323">
        <v>0</v>
      </c>
      <c r="R81" s="323">
        <v>0</v>
      </c>
      <c r="S81" s="323">
        <v>0</v>
      </c>
      <c r="T81" s="323">
        <v>0</v>
      </c>
      <c r="U81" s="323">
        <v>0</v>
      </c>
      <c r="V81" s="323">
        <v>0</v>
      </c>
      <c r="W81" s="323">
        <v>0</v>
      </c>
      <c r="X81" s="323">
        <v>0</v>
      </c>
      <c r="Y81" s="323">
        <v>0</v>
      </c>
      <c r="Z81" s="323">
        <v>0</v>
      </c>
      <c r="AA81" s="323">
        <v>0</v>
      </c>
      <c r="AB81" s="323">
        <v>0</v>
      </c>
      <c r="AC81" s="323">
        <v>0</v>
      </c>
      <c r="AD81" s="323">
        <v>0</v>
      </c>
      <c r="AE81" s="323">
        <v>0</v>
      </c>
      <c r="AF81" s="323">
        <v>0</v>
      </c>
      <c r="AG81" s="323">
        <v>0</v>
      </c>
      <c r="AH81" s="323">
        <v>0</v>
      </c>
      <c r="AI81" s="323">
        <v>0</v>
      </c>
      <c r="AJ81" s="323">
        <v>0</v>
      </c>
      <c r="AK81" s="323">
        <v>0</v>
      </c>
      <c r="AL81" s="323">
        <v>0</v>
      </c>
      <c r="AM81" s="323">
        <v>0</v>
      </c>
      <c r="AN81" s="323">
        <v>0</v>
      </c>
      <c r="AO81" s="323">
        <v>0</v>
      </c>
      <c r="AP81" s="323">
        <v>0</v>
      </c>
      <c r="AQ81" s="323">
        <v>0</v>
      </c>
      <c r="AR81" s="323">
        <v>0</v>
      </c>
      <c r="AS81" s="323">
        <v>0</v>
      </c>
      <c r="AT81" s="323">
        <v>0</v>
      </c>
      <c r="AU81" s="323">
        <v>0</v>
      </c>
      <c r="AV81" s="323">
        <v>0</v>
      </c>
      <c r="AW81" s="323">
        <v>0</v>
      </c>
      <c r="AX81" s="323">
        <v>0</v>
      </c>
      <c r="AY81" s="323">
        <v>0</v>
      </c>
    </row>
    <row r="82" spans="1:51" x14ac:dyDescent="0.25">
      <c r="A82" s="324" t="s">
        <v>249</v>
      </c>
      <c r="B82" s="323">
        <v>-5033491.6645116992</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row>
    <row r="83" spans="1:51" x14ac:dyDescent="0.25">
      <c r="A83" s="324" t="s">
        <v>457</v>
      </c>
      <c r="B83" s="323">
        <v>0</v>
      </c>
      <c r="C83" s="323">
        <v>0</v>
      </c>
      <c r="D83" s="323">
        <v>0</v>
      </c>
      <c r="E83" s="323">
        <v>0</v>
      </c>
      <c r="F83" s="323">
        <v>0</v>
      </c>
      <c r="G83" s="323">
        <v>0</v>
      </c>
      <c r="H83" s="323">
        <v>0</v>
      </c>
      <c r="I83" s="323">
        <v>0</v>
      </c>
      <c r="J83" s="323">
        <v>0</v>
      </c>
      <c r="K83" s="323">
        <v>0</v>
      </c>
      <c r="L83" s="323">
        <v>0</v>
      </c>
      <c r="M83" s="323">
        <v>0</v>
      </c>
      <c r="N83" s="323">
        <v>0</v>
      </c>
      <c r="O83" s="323">
        <v>0</v>
      </c>
      <c r="P83" s="323">
        <v>0</v>
      </c>
      <c r="Q83" s="323">
        <v>0</v>
      </c>
      <c r="R83" s="323">
        <v>0</v>
      </c>
      <c r="S83" s="323">
        <v>0</v>
      </c>
      <c r="T83" s="323">
        <v>0</v>
      </c>
      <c r="U83" s="323">
        <v>0</v>
      </c>
      <c r="V83" s="323">
        <v>0</v>
      </c>
      <c r="W83" s="323">
        <v>0</v>
      </c>
      <c r="X83" s="323">
        <v>0</v>
      </c>
      <c r="Y83" s="323">
        <v>0</v>
      </c>
      <c r="Z83" s="323">
        <v>0</v>
      </c>
      <c r="AA83" s="323">
        <v>0</v>
      </c>
      <c r="AB83" s="323">
        <v>0</v>
      </c>
      <c r="AC83" s="323">
        <v>0</v>
      </c>
      <c r="AD83" s="323">
        <v>0</v>
      </c>
      <c r="AE83" s="323">
        <v>0</v>
      </c>
      <c r="AF83" s="323">
        <v>0</v>
      </c>
      <c r="AG83" s="323">
        <v>0</v>
      </c>
      <c r="AH83" s="323">
        <v>0</v>
      </c>
      <c r="AI83" s="323">
        <v>0</v>
      </c>
      <c r="AJ83" s="323">
        <v>0</v>
      </c>
      <c r="AK83" s="323">
        <v>0</v>
      </c>
      <c r="AL83" s="323">
        <v>0</v>
      </c>
      <c r="AM83" s="323">
        <v>0</v>
      </c>
      <c r="AN83" s="323">
        <v>0</v>
      </c>
      <c r="AO83" s="323">
        <v>0</v>
      </c>
      <c r="AP83" s="323">
        <v>0</v>
      </c>
      <c r="AQ83" s="323">
        <v>0</v>
      </c>
      <c r="AR83" s="323">
        <v>0</v>
      </c>
      <c r="AS83" s="323">
        <v>0</v>
      </c>
      <c r="AT83" s="323">
        <v>0</v>
      </c>
      <c r="AU83" s="323">
        <v>0</v>
      </c>
      <c r="AV83" s="323">
        <v>0</v>
      </c>
      <c r="AW83" s="323">
        <v>0</v>
      </c>
      <c r="AX83" s="323">
        <v>0</v>
      </c>
      <c r="AY83" s="323">
        <v>0</v>
      </c>
    </row>
    <row r="84" spans="1:51" x14ac:dyDescent="0.25">
      <c r="A84" s="331" t="s">
        <v>248</v>
      </c>
      <c r="B84" s="321">
        <v>-1633011.7774140392</v>
      </c>
      <c r="C84" s="321">
        <v>2268358.0354798678</v>
      </c>
      <c r="D84" s="321">
        <v>2058993.3782268332</v>
      </c>
      <c r="E84" s="321">
        <v>2123654.2519783285</v>
      </c>
      <c r="F84" s="321">
        <v>2190227.8308754652</v>
      </c>
      <c r="G84" s="321">
        <v>2258771.4980416195</v>
      </c>
      <c r="H84" s="321">
        <v>2329344.3597386121</v>
      </c>
      <c r="I84" s="321">
        <v>2402007.2862286191</v>
      </c>
      <c r="J84" s="321">
        <v>2476822.9791491777</v>
      </c>
      <c r="K84" s="321">
        <v>2553856.026638207</v>
      </c>
      <c r="L84" s="321">
        <v>2633172.9462090121</v>
      </c>
      <c r="M84" s="321">
        <v>2711673.1742654783</v>
      </c>
      <c r="N84" s="321">
        <v>2795670.3725773394</v>
      </c>
      <c r="O84" s="321">
        <v>2882160.362723757</v>
      </c>
      <c r="P84" s="321">
        <v>2971217.9372696923</v>
      </c>
      <c r="Q84" s="321">
        <v>3062920.1157325483</v>
      </c>
      <c r="R84" s="321">
        <v>3157346.2424701932</v>
      </c>
      <c r="S84" s="321">
        <v>3254578.0356249716</v>
      </c>
      <c r="T84" s="321">
        <v>3354699.6605397151</v>
      </c>
      <c r="U84" s="321">
        <v>3457797.8154097656</v>
      </c>
      <c r="V84" s="321">
        <v>3563961.7985809827</v>
      </c>
      <c r="W84" s="321">
        <v>3669024.6063169632</v>
      </c>
      <c r="X84" s="321">
        <v>3781471.1517776912</v>
      </c>
      <c r="Y84" s="321">
        <v>3897263.9776206752</v>
      </c>
      <c r="Z84" s="321">
        <v>4016503.4692629911</v>
      </c>
      <c r="AA84" s="321">
        <v>4139293.0248453235</v>
      </c>
      <c r="AB84" s="321">
        <v>4265739.1468969677</v>
      </c>
      <c r="AC84" s="321">
        <v>4395951.5340008615</v>
      </c>
      <c r="AD84" s="321">
        <v>4530043.1724586068</v>
      </c>
      <c r="AE84" s="321">
        <v>4668130.4401774807</v>
      </c>
      <c r="AF84" s="321">
        <v>4810333.2105574533</v>
      </c>
      <c r="AG84" s="321">
        <v>4956774.9441562155</v>
      </c>
      <c r="AH84" s="321">
        <v>5107582.8109092079</v>
      </c>
      <c r="AI84" s="321">
        <v>5262887.794016622</v>
      </c>
      <c r="AJ84" s="321">
        <v>5422824.8060524408</v>
      </c>
      <c r="AK84" s="321">
        <v>5587532.8111844603</v>
      </c>
      <c r="AL84" s="321">
        <v>5757154.9351722999</v>
      </c>
      <c r="AM84" s="321">
        <v>5931838.6059204517</v>
      </c>
      <c r="AN84" s="321">
        <v>6111735.6634762753</v>
      </c>
      <c r="AO84" s="321">
        <v>6297002.5128050633</v>
      </c>
      <c r="AP84" s="321">
        <v>6487800.2521210276</v>
      </c>
      <c r="AQ84" s="321">
        <v>6684294.8012183541</v>
      </c>
      <c r="AR84" s="321">
        <v>6886657.0664682258</v>
      </c>
      <c r="AS84" s="321">
        <v>7095063.0813718401</v>
      </c>
      <c r="AT84" s="321">
        <v>7309694.1593354754</v>
      </c>
      <c r="AU84" s="321">
        <v>7530737.0525564682</v>
      </c>
      <c r="AV84" s="321">
        <v>7758384.1109092943</v>
      </c>
      <c r="AW84" s="321">
        <v>7992833.4591645785</v>
      </c>
      <c r="AX84" s="321">
        <v>8234289.1742081307</v>
      </c>
      <c r="AY84" s="321">
        <v>8482961.4378159996</v>
      </c>
    </row>
    <row r="85" spans="1:51" x14ac:dyDescent="0.25">
      <c r="A85" s="331" t="s">
        <v>482</v>
      </c>
      <c r="B85" s="321">
        <v>-1633011.7774140392</v>
      </c>
      <c r="C85" s="321">
        <v>635346.25806582859</v>
      </c>
      <c r="D85" s="321">
        <v>2694339.6362926615</v>
      </c>
      <c r="E85" s="321">
        <v>4817993.88827099</v>
      </c>
      <c r="F85" s="321">
        <v>7008221.7191464547</v>
      </c>
      <c r="G85" s="321">
        <v>9266993.2171880752</v>
      </c>
      <c r="H85" s="321">
        <v>11596337.576926688</v>
      </c>
      <c r="I85" s="321">
        <v>13998344.863155307</v>
      </c>
      <c r="J85" s="321">
        <v>16475167.842304485</v>
      </c>
      <c r="K85" s="321">
        <v>19029023.868942693</v>
      </c>
      <c r="L85" s="321">
        <v>21662196.815151706</v>
      </c>
      <c r="M85" s="321">
        <v>24373869.989417184</v>
      </c>
      <c r="N85" s="321">
        <v>27169540.361994524</v>
      </c>
      <c r="O85" s="321">
        <v>30051700.72471828</v>
      </c>
      <c r="P85" s="321">
        <v>33022918.661987972</v>
      </c>
      <c r="Q85" s="321">
        <v>36085838.777720518</v>
      </c>
      <c r="R85" s="321">
        <v>39243185.020190708</v>
      </c>
      <c r="S85" s="321">
        <v>42497763.055815682</v>
      </c>
      <c r="T85" s="321">
        <v>45852462.716355398</v>
      </c>
      <c r="U85" s="321">
        <v>49310260.531765163</v>
      </c>
      <c r="V85" s="321">
        <v>52874222.330346145</v>
      </c>
      <c r="W85" s="321">
        <v>56543246.936663106</v>
      </c>
      <c r="X85" s="321">
        <v>60324718.088440798</v>
      </c>
      <c r="Y85" s="321">
        <v>64221982.066061474</v>
      </c>
      <c r="Z85" s="321">
        <v>68238485.535324469</v>
      </c>
      <c r="AA85" s="321">
        <v>72377778.560169786</v>
      </c>
      <c r="AB85" s="321">
        <v>76643517.707066759</v>
      </c>
      <c r="AC85" s="321">
        <v>81039469.241067618</v>
      </c>
      <c r="AD85" s="321">
        <v>85569512.413526222</v>
      </c>
      <c r="AE85" s="321">
        <v>90237642.853703707</v>
      </c>
      <c r="AF85" s="321">
        <v>95047976.064261168</v>
      </c>
      <c r="AG85" s="321">
        <v>100004751.00841738</v>
      </c>
      <c r="AH85" s="321">
        <v>105112333.81932659</v>
      </c>
      <c r="AI85" s="321">
        <v>110375221.61334321</v>
      </c>
      <c r="AJ85" s="321">
        <v>115798046.41939566</v>
      </c>
      <c r="AK85" s="321">
        <v>121385579.23058012</v>
      </c>
      <c r="AL85" s="321">
        <v>127142734.16575243</v>
      </c>
      <c r="AM85" s="321">
        <v>133074572.77167287</v>
      </c>
      <c r="AN85" s="321">
        <v>139186308.43514916</v>
      </c>
      <c r="AO85" s="321">
        <v>145483310.94795424</v>
      </c>
      <c r="AP85" s="321">
        <v>151971111.20007527</v>
      </c>
      <c r="AQ85" s="321">
        <v>158655406.00129363</v>
      </c>
      <c r="AR85" s="321">
        <v>165542063.06776187</v>
      </c>
      <c r="AS85" s="321">
        <v>172637126.14913371</v>
      </c>
      <c r="AT85" s="321">
        <v>179946820.30846918</v>
      </c>
      <c r="AU85" s="321">
        <v>187477557.36102563</v>
      </c>
      <c r="AV85" s="321">
        <v>195235941.47193491</v>
      </c>
      <c r="AW85" s="321">
        <v>203228774.9310995</v>
      </c>
      <c r="AX85" s="321">
        <v>211463064.10530764</v>
      </c>
      <c r="AY85" s="321">
        <v>219946025.54312363</v>
      </c>
    </row>
    <row r="86" spans="1:51" x14ac:dyDescent="0.25">
      <c r="A86" s="332" t="s">
        <v>247</v>
      </c>
      <c r="B86" s="333">
        <v>1</v>
      </c>
      <c r="C86" s="333">
        <v>0.88105726872246692</v>
      </c>
      <c r="D86" s="333">
        <v>0.77626191076869333</v>
      </c>
      <c r="E86" s="333">
        <v>0.68393119891514842</v>
      </c>
      <c r="F86" s="333">
        <v>0.60258255411026285</v>
      </c>
      <c r="G86" s="333">
        <v>0.53090973930419638</v>
      </c>
      <c r="H86" s="333">
        <v>0.4677618848495122</v>
      </c>
      <c r="I86" s="333">
        <v>0.41212500867798435</v>
      </c>
      <c r="J86" s="333">
        <v>0.3631057345180479</v>
      </c>
      <c r="K86" s="333">
        <v>0.31991694671193649</v>
      </c>
      <c r="L86" s="333">
        <v>0.28186515128804979</v>
      </c>
      <c r="M86" s="333">
        <v>0.24833934034189409</v>
      </c>
      <c r="N86" s="333">
        <v>0.21880118091796832</v>
      </c>
      <c r="O86" s="333">
        <v>0.19277637085283555</v>
      </c>
      <c r="P86" s="333">
        <v>0.16984702277782865</v>
      </c>
      <c r="Q86" s="333">
        <v>0.14964495398927638</v>
      </c>
      <c r="R86" s="333">
        <v>0.13184577443989109</v>
      </c>
      <c r="S86" s="333">
        <v>0.11616367792060887</v>
      </c>
      <c r="T86" s="333">
        <v>0.102346852793488</v>
      </c>
      <c r="U86" s="333">
        <v>9.0173438584570942E-2</v>
      </c>
      <c r="V86" s="333">
        <v>7.9447963510635183E-2</v>
      </c>
      <c r="W86" s="333">
        <v>6.999820573624245E-2</v>
      </c>
      <c r="X86" s="333">
        <v>6.1672427961447097E-2</v>
      </c>
      <c r="Y86" s="333">
        <v>5.4336940935195678E-2</v>
      </c>
      <c r="Z86" s="333">
        <v>4.7873956771097514E-2</v>
      </c>
      <c r="AA86" s="333">
        <v>4.2179697595680632E-2</v>
      </c>
      <c r="AB86" s="333">
        <v>3.7162729159189986E-2</v>
      </c>
      <c r="AC86" s="333">
        <v>3.2742492651268711E-2</v>
      </c>
      <c r="AD86" s="333">
        <v>2.8848011146492256E-2</v>
      </c>
      <c r="AE86" s="333">
        <v>2.5416749908803746E-2</v>
      </c>
      <c r="AF86" s="333">
        <v>2.239361225445264E-2</v>
      </c>
      <c r="AG86" s="333">
        <v>1.9730054849738013E-2</v>
      </c>
      <c r="AH86" s="333">
        <v>1.7383308237654636E-2</v>
      </c>
      <c r="AI86" s="333">
        <v>1.5315690077228756E-2</v>
      </c>
      <c r="AJ86" s="333">
        <v>1.3494000068042956E-2</v>
      </c>
      <c r="AK86" s="333">
        <v>1.1888986844090711E-2</v>
      </c>
      <c r="AL86" s="333">
        <v>1.0474878276731903E-2</v>
      </c>
      <c r="AM86" s="333">
        <v>9.228967644697713E-3</v>
      </c>
      <c r="AN86" s="333">
        <v>8.1312490261653842E-3</v>
      </c>
      <c r="AO86" s="333">
        <v>7.1640960582954934E-3</v>
      </c>
      <c r="AP86" s="333">
        <v>6.3119789059872195E-3</v>
      </c>
      <c r="AQ86" s="333">
        <v>5.5612148951429243E-3</v>
      </c>
      <c r="AR86" s="333">
        <v>4.8997488062933253E-3</v>
      </c>
      <c r="AS86" s="333">
        <v>4.3169593006989653E-3</v>
      </c>
      <c r="AT86" s="333">
        <v>3.8034883706598811E-3</v>
      </c>
      <c r="AU86" s="333">
        <v>3.3510910754712612E-3</v>
      </c>
      <c r="AV86" s="333">
        <v>2.9525031501949437E-3</v>
      </c>
      <c r="AW86" s="333">
        <v>2.6013243614052368E-3</v>
      </c>
      <c r="AX86" s="333">
        <v>2.2919157369209139E-3</v>
      </c>
      <c r="AY86" s="333">
        <v>2.0193090193135802E-3</v>
      </c>
    </row>
    <row r="87" spans="1:51" x14ac:dyDescent="0.25">
      <c r="A87" s="334" t="s">
        <v>483</v>
      </c>
      <c r="B87" s="335">
        <v>-1633011.7774140392</v>
      </c>
      <c r="C87" s="335">
        <v>1998553.335224553</v>
      </c>
      <c r="D87" s="335">
        <v>1598318.1340424484</v>
      </c>
      <c r="E87" s="335">
        <v>1452433.3986367909</v>
      </c>
      <c r="F87" s="335">
        <v>1319793.0804123187</v>
      </c>
      <c r="G87" s="335">
        <v>1199203.7871730253</v>
      </c>
      <c r="H87" s="335">
        <v>1089578.5081749135</v>
      </c>
      <c r="I87" s="335">
        <v>989927.27368155122</v>
      </c>
      <c r="J87" s="335">
        <v>899348.62711514183</v>
      </c>
      <c r="K87" s="335">
        <v>817021.82238397317</v>
      </c>
      <c r="L87" s="335">
        <v>742199.69085080293</v>
      </c>
      <c r="M87" s="335">
        <v>673415.12731989892</v>
      </c>
      <c r="N87" s="335">
        <v>611695.97897729836</v>
      </c>
      <c r="O87" s="335">
        <v>555612.41494177806</v>
      </c>
      <c r="P87" s="335">
        <v>504652.52066933847</v>
      </c>
      <c r="Q87" s="335">
        <v>458350.53979162627</v>
      </c>
      <c r="R87" s="335">
        <v>416282.76051336277</v>
      </c>
      <c r="S87" s="335">
        <v>378063.7546978271</v>
      </c>
      <c r="T87" s="335">
        <v>343342.95232362236</v>
      </c>
      <c r="U87" s="335">
        <v>311801.51894571609</v>
      </c>
      <c r="V87" s="335">
        <v>283149.50692695967</v>
      </c>
      <c r="W87" s="335">
        <v>256825.13924431076</v>
      </c>
      <c r="X87" s="335">
        <v>233212.50719630005</v>
      </c>
      <c r="Y87" s="335">
        <v>211765.40256084039</v>
      </c>
      <c r="Z87" s="335">
        <v>192285.91345845963</v>
      </c>
      <c r="AA87" s="335">
        <v>174594.1280478859</v>
      </c>
      <c r="AB87" s="335">
        <v>158526.50857988617</v>
      </c>
      <c r="AC87" s="335">
        <v>143934.41079735663</v>
      </c>
      <c r="AD87" s="335">
        <v>130682.73593317703</v>
      </c>
      <c r="AE87" s="335">
        <v>118648.70393966498</v>
      </c>
      <c r="AF87" s="335">
        <v>107720.73673193989</v>
      </c>
      <c r="AG87" s="335">
        <v>97797.441526009206</v>
      </c>
      <c r="AH87" s="335">
        <v>88786.686351381257</v>
      </c>
      <c r="AI87" s="335">
        <v>80604.758364388719</v>
      </c>
      <c r="AJ87" s="335">
        <v>73175.598301856662</v>
      </c>
      <c r="AK87" s="335">
        <v>66430.104083097234</v>
      </c>
      <c r="AL87" s="335">
        <v>60305.497166216192</v>
      </c>
      <c r="AM87" s="335">
        <v>54744.746567608636</v>
      </c>
      <c r="AN87" s="335">
        <v>49696.04466182171</v>
      </c>
      <c r="AO87" s="335">
        <v>45112.330881063572</v>
      </c>
      <c r="AP87" s="335">
        <v>40950.858337646489</v>
      </c>
      <c r="AQ87" s="335">
        <v>37172.799812061923</v>
      </c>
      <c r="AR87" s="335">
        <v>33742.889740779181</v>
      </c>
      <c r="AS87" s="335">
        <v>30629.098558174024</v>
      </c>
      <c r="AT87" s="335">
        <v>27802.336728112936</v>
      </c>
      <c r="AU87" s="335">
        <v>25236.185728542732</v>
      </c>
      <c r="AV87" s="335">
        <v>22906.653527882088</v>
      </c>
      <c r="AW87" s="335">
        <v>20791.952393979707</v>
      </c>
      <c r="AX87" s="335">
        <v>18872.296940725133</v>
      </c>
      <c r="AY87" s="335">
        <v>17129.720541871146</v>
      </c>
    </row>
    <row r="88" spans="1:51" x14ac:dyDescent="0.25">
      <c r="A88" s="334" t="s">
        <v>484</v>
      </c>
      <c r="B88" s="335">
        <v>-1633011.7774140392</v>
      </c>
      <c r="C88" s="335">
        <v>365541.55781051377</v>
      </c>
      <c r="D88" s="335">
        <v>1963859.6918529621</v>
      </c>
      <c r="E88" s="335">
        <v>3416293.0904897531</v>
      </c>
      <c r="F88" s="335">
        <v>4736086.1709020715</v>
      </c>
      <c r="G88" s="335">
        <v>5935289.9580750968</v>
      </c>
      <c r="H88" s="335">
        <v>7024868.4662500098</v>
      </c>
      <c r="I88" s="335">
        <v>8014795.7399315611</v>
      </c>
      <c r="J88" s="335">
        <v>8914144.3670467027</v>
      </c>
      <c r="K88" s="335">
        <v>9731166.1894306764</v>
      </c>
      <c r="L88" s="335">
        <v>10473365.88028148</v>
      </c>
      <c r="M88" s="335">
        <v>11146781.007601378</v>
      </c>
      <c r="N88" s="335">
        <v>11758476.986578677</v>
      </c>
      <c r="O88" s="335">
        <v>12314089.401520455</v>
      </c>
      <c r="P88" s="335">
        <v>12818741.922189794</v>
      </c>
      <c r="Q88" s="335">
        <v>13277092.461981421</v>
      </c>
      <c r="R88" s="335">
        <v>13693375.222494785</v>
      </c>
      <c r="S88" s="335">
        <v>14071438.977192612</v>
      </c>
      <c r="T88" s="335">
        <v>14414781.929516235</v>
      </c>
      <c r="U88" s="335">
        <v>14726583.448461952</v>
      </c>
      <c r="V88" s="335">
        <v>15009732.955388911</v>
      </c>
      <c r="W88" s="335">
        <v>15266558.094633222</v>
      </c>
      <c r="X88" s="335">
        <v>15499770.601829521</v>
      </c>
      <c r="Y88" s="335">
        <v>15711536.004390363</v>
      </c>
      <c r="Z88" s="335">
        <v>15903821.917848822</v>
      </c>
      <c r="AA88" s="335">
        <v>16078416.045896707</v>
      </c>
      <c r="AB88" s="335">
        <v>16236942.554476593</v>
      </c>
      <c r="AC88" s="335">
        <v>16380876.96527395</v>
      </c>
      <c r="AD88" s="335">
        <v>16511559.701207127</v>
      </c>
      <c r="AE88" s="335">
        <v>16630208.405146793</v>
      </c>
      <c r="AF88" s="335">
        <v>16737929.141878732</v>
      </c>
      <c r="AG88" s="335">
        <v>16835726.583404742</v>
      </c>
      <c r="AH88" s="335">
        <v>16924513.269756123</v>
      </c>
      <c r="AI88" s="335">
        <v>17005118.02812051</v>
      </c>
      <c r="AJ88" s="335">
        <v>17078293.626422368</v>
      </c>
      <c r="AK88" s="335">
        <v>17144723.730505466</v>
      </c>
      <c r="AL88" s="335">
        <v>17205029.227671683</v>
      </c>
      <c r="AM88" s="335">
        <v>17259773.97423929</v>
      </c>
      <c r="AN88" s="335">
        <v>17309470.01890111</v>
      </c>
      <c r="AO88" s="335">
        <v>17354582.349782173</v>
      </c>
      <c r="AP88" s="335">
        <v>17395533.208119821</v>
      </c>
      <c r="AQ88" s="335">
        <v>17432706.007931884</v>
      </c>
      <c r="AR88" s="335">
        <v>17466448.897672664</v>
      </c>
      <c r="AS88" s="335">
        <v>17497077.996230837</v>
      </c>
      <c r="AT88" s="335">
        <v>17524880.332958952</v>
      </c>
      <c r="AU88" s="335">
        <v>17550116.518687494</v>
      </c>
      <c r="AV88" s="335">
        <v>17573023.172215376</v>
      </c>
      <c r="AW88" s="335">
        <v>17593815.124609355</v>
      </c>
      <c r="AX88" s="335">
        <v>17612687.42155008</v>
      </c>
      <c r="AY88" s="335">
        <v>17629817.142091952</v>
      </c>
    </row>
    <row r="89" spans="1:51" x14ac:dyDescent="0.25">
      <c r="A89" s="334" t="s">
        <v>485</v>
      </c>
      <c r="B89" s="336">
        <v>0</v>
      </c>
      <c r="C89" s="336">
        <v>0.38906410036548111</v>
      </c>
      <c r="D89" s="336">
        <v>1.0148468556398407</v>
      </c>
      <c r="E89" s="336">
        <v>1.2205936471162495</v>
      </c>
      <c r="F89" s="336">
        <v>1.295823942018909</v>
      </c>
      <c r="G89" s="336">
        <v>1.3255992619378452</v>
      </c>
      <c r="H89" s="336">
        <v>1.3379497814453583</v>
      </c>
      <c r="I89" s="336">
        <v>1.3432103710718315</v>
      </c>
      <c r="J89" s="336">
        <v>1.3454840250527433</v>
      </c>
      <c r="K89" s="336">
        <v>1.3464744389823835</v>
      </c>
      <c r="L89" s="336">
        <v>1.3469076403548281</v>
      </c>
      <c r="M89" s="336">
        <v>1.3470972956786285</v>
      </c>
      <c r="N89" s="336">
        <v>1.3471805103670085</v>
      </c>
      <c r="O89" s="336">
        <v>1.3472170405462136</v>
      </c>
      <c r="P89" s="336">
        <v>1.347233080478472</v>
      </c>
      <c r="Q89" s="336">
        <v>1.3472401240650136</v>
      </c>
      <c r="R89" s="336">
        <v>1.3472432171898632</v>
      </c>
      <c r="S89" s="336">
        <v>1.3472445755028946</v>
      </c>
      <c r="T89" s="336">
        <v>1.3472451719814575</v>
      </c>
      <c r="U89" s="336">
        <v>1.3472454339081184</v>
      </c>
      <c r="V89" s="336">
        <v>1.3472455489228383</v>
      </c>
      <c r="W89" s="336">
        <v>1.3472455993671173</v>
      </c>
      <c r="X89" s="336">
        <v>1.3472456215165844</v>
      </c>
      <c r="Y89" s="336">
        <v>1.3472456312418988</v>
      </c>
      <c r="Z89" s="336">
        <v>1.3472456355119533</v>
      </c>
      <c r="AA89" s="336">
        <v>1.3472456373867443</v>
      </c>
      <c r="AB89" s="336">
        <v>1.3472456382098628</v>
      </c>
      <c r="AC89" s="336">
        <v>1.3472456385712412</v>
      </c>
      <c r="AD89" s="336">
        <v>1.3472456387298966</v>
      </c>
      <c r="AE89" s="336">
        <v>1.3472456387995484</v>
      </c>
      <c r="AF89" s="336">
        <v>1.3472456388301266</v>
      </c>
      <c r="AG89" s="336">
        <v>1.3472456388435492</v>
      </c>
      <c r="AH89" s="336">
        <v>1.3472456388494423</v>
      </c>
      <c r="AI89" s="336">
        <v>1.3472456388520277</v>
      </c>
      <c r="AJ89" s="336">
        <v>1.3472456388531633</v>
      </c>
      <c r="AK89" s="336">
        <v>1.3472456388536598</v>
      </c>
      <c r="AL89" s="336">
        <v>1.3472456388538769</v>
      </c>
      <c r="AM89" s="336">
        <v>1.3472456388539706</v>
      </c>
      <c r="AN89" s="336">
        <v>1.3472456388540097</v>
      </c>
      <c r="AO89" s="336">
        <v>1.3472456388540239</v>
      </c>
      <c r="AP89" s="336">
        <v>1.3472456388540275</v>
      </c>
      <c r="AQ89" s="336">
        <v>1.3472456388540257</v>
      </c>
      <c r="AR89" s="336">
        <v>1.3472456388540208</v>
      </c>
      <c r="AS89" s="336">
        <v>1.3472456388540133</v>
      </c>
      <c r="AT89" s="336">
        <v>1.3472456388540048</v>
      </c>
      <c r="AU89" s="336">
        <v>1.3472456388539951</v>
      </c>
      <c r="AV89" s="336">
        <v>1.347245638853984</v>
      </c>
      <c r="AW89" s="336">
        <v>1.3472456388540541</v>
      </c>
      <c r="AX89" s="336">
        <v>1.3472456388540541</v>
      </c>
      <c r="AY89" s="336">
        <v>1.3472456388540541</v>
      </c>
    </row>
    <row r="90" spans="1:51" x14ac:dyDescent="0.25">
      <c r="A90" s="334" t="s">
        <v>486</v>
      </c>
      <c r="B90" s="337">
        <v>0</v>
      </c>
      <c r="C90" s="337">
        <v>0.71990918182745256</v>
      </c>
      <c r="D90" s="337">
        <v>0</v>
      </c>
      <c r="E90" s="337">
        <v>0</v>
      </c>
      <c r="F90" s="337">
        <v>0</v>
      </c>
      <c r="G90" s="337">
        <v>0</v>
      </c>
      <c r="H90" s="337">
        <v>0</v>
      </c>
      <c r="I90" s="337">
        <v>0</v>
      </c>
      <c r="J90" s="337">
        <v>0</v>
      </c>
      <c r="K90" s="337">
        <v>0</v>
      </c>
      <c r="L90" s="337">
        <v>0</v>
      </c>
      <c r="M90" s="337">
        <v>0</v>
      </c>
      <c r="N90" s="337">
        <v>0</v>
      </c>
      <c r="O90" s="337">
        <v>0</v>
      </c>
      <c r="P90" s="337">
        <v>0</v>
      </c>
      <c r="Q90" s="337">
        <v>0</v>
      </c>
      <c r="R90" s="337">
        <v>0</v>
      </c>
      <c r="S90" s="337">
        <v>0</v>
      </c>
      <c r="T90" s="337">
        <v>0</v>
      </c>
      <c r="U90" s="337">
        <v>0</v>
      </c>
      <c r="V90" s="337">
        <v>0</v>
      </c>
      <c r="W90" s="337">
        <v>0</v>
      </c>
      <c r="X90" s="337">
        <v>0</v>
      </c>
      <c r="Y90" s="337">
        <v>0</v>
      </c>
      <c r="Z90" s="337">
        <v>0</v>
      </c>
      <c r="AA90" s="337">
        <v>0</v>
      </c>
      <c r="AB90" s="337">
        <v>0</v>
      </c>
      <c r="AC90" s="337">
        <v>0</v>
      </c>
      <c r="AD90" s="337">
        <v>0</v>
      </c>
      <c r="AE90" s="337">
        <v>0</v>
      </c>
      <c r="AF90" s="337">
        <v>0</v>
      </c>
      <c r="AG90" s="337">
        <v>0</v>
      </c>
      <c r="AH90" s="337">
        <v>0</v>
      </c>
      <c r="AI90" s="337">
        <v>0</v>
      </c>
      <c r="AJ90" s="337">
        <v>0</v>
      </c>
      <c r="AK90" s="337">
        <v>0</v>
      </c>
      <c r="AL90" s="337">
        <v>0</v>
      </c>
      <c r="AM90" s="337">
        <v>0</v>
      </c>
      <c r="AN90" s="337">
        <v>0</v>
      </c>
      <c r="AO90" s="337">
        <v>0</v>
      </c>
      <c r="AP90" s="337">
        <v>0</v>
      </c>
      <c r="AQ90" s="337">
        <v>0</v>
      </c>
      <c r="AR90" s="337">
        <v>0</v>
      </c>
      <c r="AS90" s="337">
        <v>0</v>
      </c>
      <c r="AT90" s="337">
        <v>0</v>
      </c>
      <c r="AU90" s="337">
        <v>0</v>
      </c>
      <c r="AV90" s="337">
        <v>0</v>
      </c>
      <c r="AW90" s="337">
        <v>0</v>
      </c>
      <c r="AX90" s="337">
        <v>0</v>
      </c>
      <c r="AY90" s="337">
        <v>0</v>
      </c>
    </row>
    <row r="91" spans="1:51" ht="16.5" thickBot="1" x14ac:dyDescent="0.3">
      <c r="A91" s="338" t="s">
        <v>487</v>
      </c>
      <c r="B91" s="339">
        <v>0</v>
      </c>
      <c r="C91" s="339">
        <v>0.81709692137415868</v>
      </c>
      <c r="D91" s="339">
        <v>0</v>
      </c>
      <c r="E91" s="339">
        <v>0</v>
      </c>
      <c r="F91" s="339">
        <v>0</v>
      </c>
      <c r="G91" s="339">
        <v>0</v>
      </c>
      <c r="H91" s="339">
        <v>0</v>
      </c>
      <c r="I91" s="339">
        <v>0</v>
      </c>
      <c r="J91" s="339">
        <v>0</v>
      </c>
      <c r="K91" s="339">
        <v>0</v>
      </c>
      <c r="L91" s="339">
        <v>0</v>
      </c>
      <c r="M91" s="339">
        <v>0</v>
      </c>
      <c r="N91" s="339">
        <v>0</v>
      </c>
      <c r="O91" s="339">
        <v>0</v>
      </c>
      <c r="P91" s="339">
        <v>0</v>
      </c>
      <c r="Q91" s="339">
        <v>0</v>
      </c>
      <c r="R91" s="339">
        <v>0</v>
      </c>
      <c r="S91" s="339">
        <v>0</v>
      </c>
      <c r="T91" s="339">
        <v>0</v>
      </c>
      <c r="U91" s="339">
        <v>0</v>
      </c>
      <c r="V91" s="339">
        <v>0</v>
      </c>
      <c r="W91" s="339">
        <v>0</v>
      </c>
      <c r="X91" s="339">
        <v>0</v>
      </c>
      <c r="Y91" s="339">
        <v>0</v>
      </c>
      <c r="Z91" s="339">
        <v>0</v>
      </c>
      <c r="AA91" s="339">
        <v>0</v>
      </c>
      <c r="AB91" s="339">
        <v>0</v>
      </c>
      <c r="AC91" s="339">
        <v>0</v>
      </c>
      <c r="AD91" s="339">
        <v>0</v>
      </c>
      <c r="AE91" s="339">
        <v>0</v>
      </c>
      <c r="AF91" s="339">
        <v>0</v>
      </c>
      <c r="AG91" s="339">
        <v>0</v>
      </c>
      <c r="AH91" s="339">
        <v>0</v>
      </c>
      <c r="AI91" s="339">
        <v>0</v>
      </c>
      <c r="AJ91" s="339">
        <v>0</v>
      </c>
      <c r="AK91" s="339">
        <v>0</v>
      </c>
      <c r="AL91" s="339">
        <v>0</v>
      </c>
      <c r="AM91" s="339">
        <v>0</v>
      </c>
      <c r="AN91" s="339">
        <v>0</v>
      </c>
      <c r="AO91" s="339">
        <v>0</v>
      </c>
      <c r="AP91" s="339">
        <v>0</v>
      </c>
      <c r="AQ91" s="339">
        <v>0</v>
      </c>
      <c r="AR91" s="339">
        <v>0</v>
      </c>
      <c r="AS91" s="339">
        <v>0</v>
      </c>
      <c r="AT91" s="339">
        <v>0</v>
      </c>
      <c r="AU91" s="339">
        <v>0</v>
      </c>
      <c r="AV91" s="339">
        <v>0</v>
      </c>
      <c r="AW91" s="339">
        <v>0</v>
      </c>
      <c r="AX91" s="339">
        <v>0</v>
      </c>
      <c r="AY91" s="339">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J30" sqref="J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6" t="str">
        <f>'1. паспорт местоположение'!A5:C5</f>
        <v>Год раскрытия информации: 2024 год</v>
      </c>
      <c r="B5" s="356"/>
      <c r="C5" s="356"/>
      <c r="D5" s="356"/>
      <c r="E5" s="356"/>
      <c r="F5" s="356"/>
      <c r="G5" s="356"/>
      <c r="H5" s="356"/>
      <c r="I5" s="356"/>
      <c r="J5" s="356"/>
      <c r="K5" s="356"/>
      <c r="L5" s="35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62" t="s">
        <v>7</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61" t="str">
        <f>'1. паспорт местоположение'!A12:C12</f>
        <v>O_NS3300.KL.0064</v>
      </c>
      <c r="B12" s="361"/>
      <c r="C12" s="361"/>
      <c r="D12" s="361"/>
      <c r="E12" s="361"/>
      <c r="F12" s="361"/>
      <c r="G12" s="361"/>
      <c r="H12" s="361"/>
      <c r="I12" s="361"/>
      <c r="J12" s="361"/>
      <c r="K12" s="361"/>
      <c r="L12" s="361"/>
    </row>
    <row r="13" spans="1:44" x14ac:dyDescent="0.25">
      <c r="A13" s="362" t="s">
        <v>6</v>
      </c>
      <c r="B13" s="362"/>
      <c r="C13" s="362"/>
      <c r="D13" s="362"/>
      <c r="E13" s="362"/>
      <c r="F13" s="362"/>
      <c r="G13" s="362"/>
      <c r="H13" s="362"/>
      <c r="I13" s="362"/>
      <c r="J13" s="362"/>
      <c r="K13" s="362"/>
      <c r="L13" s="362"/>
    </row>
    <row r="14" spans="1:44" ht="18.75" x14ac:dyDescent="0.25">
      <c r="A14" s="365"/>
      <c r="B14" s="365"/>
      <c r="C14" s="365"/>
      <c r="D14" s="365"/>
      <c r="E14" s="365"/>
      <c r="F14" s="365"/>
      <c r="G14" s="365"/>
      <c r="H14" s="365"/>
      <c r="I14" s="365"/>
      <c r="J14" s="365"/>
      <c r="K14" s="365"/>
      <c r="L14" s="365"/>
    </row>
    <row r="15" spans="1:44" ht="44.25" customHeight="1" x14ac:dyDescent="0.25">
      <c r="A15" s="41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15"/>
      <c r="C15" s="415"/>
      <c r="D15" s="415"/>
      <c r="E15" s="415"/>
      <c r="F15" s="415"/>
      <c r="G15" s="415"/>
      <c r="H15" s="415"/>
      <c r="I15" s="415"/>
      <c r="J15" s="415"/>
      <c r="K15" s="415"/>
      <c r="L15" s="415"/>
    </row>
    <row r="16" spans="1:44" x14ac:dyDescent="0.25">
      <c r="A16" s="362" t="s">
        <v>5</v>
      </c>
      <c r="B16" s="362"/>
      <c r="C16" s="362"/>
      <c r="D16" s="362"/>
      <c r="E16" s="362"/>
      <c r="F16" s="362"/>
      <c r="G16" s="362"/>
      <c r="H16" s="362"/>
      <c r="I16" s="362"/>
      <c r="J16" s="362"/>
      <c r="K16" s="362"/>
      <c r="L16" s="362"/>
    </row>
    <row r="17" spans="1:12" ht="15.75" customHeight="1" x14ac:dyDescent="0.25">
      <c r="L17" s="186"/>
    </row>
    <row r="18" spans="1:12" x14ac:dyDescent="0.25">
      <c r="K18" s="187"/>
    </row>
    <row r="19" spans="1:12" ht="15.75" customHeight="1" x14ac:dyDescent="0.25">
      <c r="A19" s="414" t="s">
        <v>401</v>
      </c>
      <c r="B19" s="414"/>
      <c r="C19" s="414"/>
      <c r="D19" s="414"/>
      <c r="E19" s="414"/>
      <c r="F19" s="414"/>
      <c r="G19" s="414"/>
      <c r="H19" s="414"/>
      <c r="I19" s="414"/>
      <c r="J19" s="414"/>
      <c r="K19" s="414"/>
      <c r="L19" s="414"/>
    </row>
    <row r="20" spans="1:12" x14ac:dyDescent="0.25">
      <c r="A20" s="188"/>
      <c r="B20" s="188"/>
      <c r="C20" s="189"/>
      <c r="D20" s="189"/>
      <c r="E20" s="189"/>
      <c r="F20" s="189"/>
      <c r="G20" s="189"/>
      <c r="H20" s="189"/>
      <c r="I20" s="189"/>
      <c r="J20" s="189"/>
      <c r="K20" s="189"/>
      <c r="L20" s="189"/>
    </row>
    <row r="21" spans="1:12" ht="28.5" customHeight="1" x14ac:dyDescent="0.25">
      <c r="A21" s="416" t="s">
        <v>217</v>
      </c>
      <c r="B21" s="416" t="s">
        <v>216</v>
      </c>
      <c r="C21" s="422" t="s">
        <v>335</v>
      </c>
      <c r="D21" s="422"/>
      <c r="E21" s="422"/>
      <c r="F21" s="422"/>
      <c r="G21" s="422"/>
      <c r="H21" s="422"/>
      <c r="I21" s="417" t="s">
        <v>215</v>
      </c>
      <c r="J21" s="419" t="s">
        <v>337</v>
      </c>
      <c r="K21" s="416" t="s">
        <v>214</v>
      </c>
      <c r="L21" s="418" t="s">
        <v>336</v>
      </c>
    </row>
    <row r="22" spans="1:12" ht="58.5" customHeight="1" x14ac:dyDescent="0.25">
      <c r="A22" s="416"/>
      <c r="B22" s="416"/>
      <c r="C22" s="423" t="s">
        <v>1</v>
      </c>
      <c r="D22" s="423"/>
      <c r="E22" s="190"/>
      <c r="F22" s="191"/>
      <c r="G22" s="424" t="s">
        <v>0</v>
      </c>
      <c r="H22" s="425"/>
      <c r="I22" s="417"/>
      <c r="J22" s="420"/>
      <c r="K22" s="416"/>
      <c r="L22" s="418"/>
    </row>
    <row r="23" spans="1:12" ht="47.25" x14ac:dyDescent="0.25">
      <c r="A23" s="416"/>
      <c r="B23" s="416"/>
      <c r="C23" s="192" t="s">
        <v>213</v>
      </c>
      <c r="D23" s="192" t="s">
        <v>212</v>
      </c>
      <c r="E23" s="192" t="s">
        <v>213</v>
      </c>
      <c r="F23" s="192" t="s">
        <v>212</v>
      </c>
      <c r="G23" s="192" t="s">
        <v>213</v>
      </c>
      <c r="H23" s="192" t="s">
        <v>212</v>
      </c>
      <c r="I23" s="417"/>
      <c r="J23" s="421"/>
      <c r="K23" s="416"/>
      <c r="L23" s="418"/>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v>45099</v>
      </c>
      <c r="D26" s="251">
        <v>45112</v>
      </c>
      <c r="E26" s="239"/>
      <c r="F26" s="239"/>
      <c r="G26" s="251">
        <v>45099</v>
      </c>
      <c r="H26" s="251">
        <v>45112</v>
      </c>
      <c r="I26" s="252">
        <v>1</v>
      </c>
      <c r="J26" s="253">
        <v>1</v>
      </c>
      <c r="K26" s="111"/>
      <c r="L26" s="111"/>
    </row>
    <row r="27" spans="1:12" s="197" customFormat="1" ht="39" customHeight="1" x14ac:dyDescent="0.25">
      <c r="A27" s="263" t="s">
        <v>209</v>
      </c>
      <c r="B27" s="196" t="s">
        <v>344</v>
      </c>
      <c r="C27" s="251" t="s">
        <v>435</v>
      </c>
      <c r="D27" s="251" t="s">
        <v>435</v>
      </c>
      <c r="E27" s="251" t="s">
        <v>435</v>
      </c>
      <c r="F27" s="251" t="s">
        <v>435</v>
      </c>
      <c r="G27" s="251" t="s">
        <v>435</v>
      </c>
      <c r="H27" s="251" t="s">
        <v>435</v>
      </c>
      <c r="I27" s="240"/>
      <c r="J27" s="241"/>
      <c r="K27" s="111"/>
      <c r="L27" s="111"/>
    </row>
    <row r="28" spans="1:12" s="197" customFormat="1" ht="70.5" customHeight="1" x14ac:dyDescent="0.25">
      <c r="A28" s="263" t="s">
        <v>343</v>
      </c>
      <c r="B28" s="196" t="s">
        <v>348</v>
      </c>
      <c r="C28" s="251" t="s">
        <v>435</v>
      </c>
      <c r="D28" s="251" t="s">
        <v>435</v>
      </c>
      <c r="E28" s="239"/>
      <c r="F28" s="239"/>
      <c r="G28" s="251" t="s">
        <v>435</v>
      </c>
      <c r="H28" s="251" t="s">
        <v>435</v>
      </c>
      <c r="I28" s="240"/>
      <c r="J28" s="241"/>
      <c r="K28" s="111"/>
      <c r="L28" s="111"/>
    </row>
    <row r="29" spans="1:12" s="197" customFormat="1" ht="54" customHeight="1" x14ac:dyDescent="0.25">
      <c r="A29" s="263" t="s">
        <v>208</v>
      </c>
      <c r="B29" s="196" t="s">
        <v>347</v>
      </c>
      <c r="C29" s="251" t="s">
        <v>435</v>
      </c>
      <c r="D29" s="251" t="s">
        <v>435</v>
      </c>
      <c r="E29" s="238"/>
      <c r="F29" s="239"/>
      <c r="G29" s="251" t="s">
        <v>435</v>
      </c>
      <c r="H29" s="251" t="s">
        <v>435</v>
      </c>
      <c r="I29" s="240"/>
      <c r="J29" s="241"/>
      <c r="K29" s="111"/>
      <c r="L29" s="111"/>
    </row>
    <row r="30" spans="1:12" s="197" customFormat="1" ht="57" customHeight="1" x14ac:dyDescent="0.25">
      <c r="A30" s="263" t="s">
        <v>207</v>
      </c>
      <c r="B30" s="196" t="s">
        <v>349</v>
      </c>
      <c r="C30" s="254">
        <v>45144</v>
      </c>
      <c r="D30" s="254">
        <v>45400</v>
      </c>
      <c r="E30" s="239"/>
      <c r="F30" s="239"/>
      <c r="G30" s="254">
        <v>45413</v>
      </c>
      <c r="H30" s="254">
        <v>45432</v>
      </c>
      <c r="I30" s="240"/>
      <c r="J30" s="241"/>
      <c r="K30" s="111"/>
      <c r="L30" s="111"/>
    </row>
    <row r="31" spans="1:12" s="197" customFormat="1" ht="37.5" customHeight="1" x14ac:dyDescent="0.25">
      <c r="A31" s="263" t="s">
        <v>206</v>
      </c>
      <c r="B31" s="198" t="s">
        <v>345</v>
      </c>
      <c r="C31" s="255">
        <v>45306</v>
      </c>
      <c r="D31" s="254">
        <v>45321</v>
      </c>
      <c r="E31" s="239"/>
      <c r="F31" s="239"/>
      <c r="G31" s="255">
        <v>45397</v>
      </c>
      <c r="H31" s="254">
        <v>45412</v>
      </c>
      <c r="I31" s="242"/>
      <c r="J31" s="241"/>
      <c r="K31" s="111"/>
      <c r="L31" s="111"/>
    </row>
    <row r="32" spans="1:12" s="197" customFormat="1" ht="31.5" x14ac:dyDescent="0.25">
      <c r="A32" s="263" t="s">
        <v>204</v>
      </c>
      <c r="B32" s="198" t="s">
        <v>350</v>
      </c>
      <c r="C32" s="254">
        <v>45321</v>
      </c>
      <c r="D32" s="255">
        <v>45336</v>
      </c>
      <c r="E32" s="239"/>
      <c r="F32" s="239"/>
      <c r="G32" s="254">
        <v>45412</v>
      </c>
      <c r="H32" s="255">
        <v>45427</v>
      </c>
      <c r="I32" s="240"/>
      <c r="J32" s="241"/>
      <c r="K32" s="111"/>
      <c r="L32" s="111"/>
    </row>
    <row r="33" spans="1:12" s="197" customFormat="1" ht="37.5" customHeight="1" x14ac:dyDescent="0.25">
      <c r="A33" s="263" t="s">
        <v>361</v>
      </c>
      <c r="B33" s="198" t="s">
        <v>280</v>
      </c>
      <c r="C33" s="251" t="s">
        <v>435</v>
      </c>
      <c r="D33" s="251" t="s">
        <v>435</v>
      </c>
      <c r="E33" s="239"/>
      <c r="F33" s="239"/>
      <c r="G33" s="251" t="s">
        <v>435</v>
      </c>
      <c r="H33" s="251" t="s">
        <v>435</v>
      </c>
      <c r="I33" s="242"/>
      <c r="J33" s="241"/>
      <c r="K33" s="111"/>
      <c r="L33" s="111"/>
    </row>
    <row r="34" spans="1:12" s="197" customFormat="1" ht="47.25" customHeight="1" x14ac:dyDescent="0.25">
      <c r="A34" s="263" t="s">
        <v>362</v>
      </c>
      <c r="B34" s="198" t="s">
        <v>354</v>
      </c>
      <c r="C34" s="251" t="s">
        <v>435</v>
      </c>
      <c r="D34" s="251" t="s">
        <v>435</v>
      </c>
      <c r="E34" s="243"/>
      <c r="F34" s="243"/>
      <c r="G34" s="251" t="s">
        <v>435</v>
      </c>
      <c r="H34" s="251" t="s">
        <v>435</v>
      </c>
      <c r="I34" s="240"/>
      <c r="J34" s="241"/>
      <c r="K34" s="199"/>
      <c r="L34" s="111"/>
    </row>
    <row r="35" spans="1:12" s="197" customFormat="1" ht="49.5" customHeight="1" x14ac:dyDescent="0.25">
      <c r="A35" s="263" t="s">
        <v>363</v>
      </c>
      <c r="B35" s="198" t="s">
        <v>205</v>
      </c>
      <c r="C35" s="255">
        <v>45336</v>
      </c>
      <c r="D35" s="254">
        <v>45346</v>
      </c>
      <c r="E35" s="240"/>
      <c r="F35" s="240"/>
      <c r="G35" s="255">
        <v>45427</v>
      </c>
      <c r="H35" s="254">
        <v>45437</v>
      </c>
      <c r="I35" s="242"/>
      <c r="J35" s="241"/>
      <c r="K35" s="199"/>
      <c r="L35" s="111"/>
    </row>
    <row r="36" spans="1:12" ht="37.5" customHeight="1" x14ac:dyDescent="0.25">
      <c r="A36" s="263" t="s">
        <v>364</v>
      </c>
      <c r="B36" s="198" t="s">
        <v>346</v>
      </c>
      <c r="C36" s="251" t="s">
        <v>435</v>
      </c>
      <c r="D36" s="251" t="s">
        <v>435</v>
      </c>
      <c r="E36" s="244"/>
      <c r="F36" s="245"/>
      <c r="G36" s="251" t="s">
        <v>435</v>
      </c>
      <c r="H36" s="251" t="s">
        <v>435</v>
      </c>
      <c r="I36" s="246"/>
      <c r="J36" s="247"/>
      <c r="K36" s="111"/>
      <c r="L36" s="111"/>
    </row>
    <row r="37" spans="1:12" ht="41.25" customHeight="1" x14ac:dyDescent="0.25">
      <c r="A37" s="263" t="s">
        <v>365</v>
      </c>
      <c r="B37" s="198" t="s">
        <v>203</v>
      </c>
      <c r="C37" s="255">
        <v>45346</v>
      </c>
      <c r="D37" s="254">
        <v>45361</v>
      </c>
      <c r="E37" s="244"/>
      <c r="F37" s="245"/>
      <c r="G37" s="255">
        <v>45437</v>
      </c>
      <c r="H37" s="254">
        <v>45452</v>
      </c>
      <c r="I37" s="242"/>
      <c r="J37" s="247"/>
      <c r="K37" s="111"/>
      <c r="L37" s="111"/>
    </row>
    <row r="38" spans="1:12" x14ac:dyDescent="0.25">
      <c r="A38" s="263" t="s">
        <v>489</v>
      </c>
      <c r="B38" s="194" t="s">
        <v>202</v>
      </c>
      <c r="C38" s="256"/>
      <c r="D38" s="257"/>
      <c r="E38" s="248"/>
      <c r="F38" s="248"/>
      <c r="G38" s="256"/>
      <c r="H38" s="257"/>
      <c r="I38" s="249"/>
      <c r="J38" s="250"/>
      <c r="K38" s="111"/>
      <c r="L38" s="111"/>
    </row>
    <row r="39" spans="1:12" ht="71.25" customHeight="1" x14ac:dyDescent="0.25">
      <c r="A39" s="263">
        <v>2</v>
      </c>
      <c r="B39" s="198" t="s">
        <v>351</v>
      </c>
      <c r="C39" s="255">
        <v>45361</v>
      </c>
      <c r="D39" s="254">
        <v>45376</v>
      </c>
      <c r="E39" s="248"/>
      <c r="F39" s="248"/>
      <c r="G39" s="255">
        <v>45452</v>
      </c>
      <c r="H39" s="254">
        <v>45467</v>
      </c>
      <c r="I39" s="249"/>
      <c r="J39" s="250"/>
      <c r="K39" s="111"/>
      <c r="L39" s="111"/>
    </row>
    <row r="40" spans="1:12" ht="33.75" customHeight="1" x14ac:dyDescent="0.25">
      <c r="A40" s="263" t="s">
        <v>201</v>
      </c>
      <c r="B40" s="198" t="s">
        <v>353</v>
      </c>
      <c r="C40" s="254">
        <v>45376</v>
      </c>
      <c r="D40" s="83">
        <v>45391</v>
      </c>
      <c r="E40" s="248"/>
      <c r="F40" s="248"/>
      <c r="G40" s="254">
        <v>45467</v>
      </c>
      <c r="H40" s="83">
        <v>45482</v>
      </c>
      <c r="I40" s="249"/>
      <c r="J40" s="250"/>
      <c r="K40" s="111"/>
      <c r="L40" s="111"/>
    </row>
    <row r="41" spans="1:12" ht="63" customHeight="1" x14ac:dyDescent="0.25">
      <c r="A41" s="263" t="s">
        <v>200</v>
      </c>
      <c r="B41" s="194" t="s">
        <v>432</v>
      </c>
      <c r="C41" s="256"/>
      <c r="D41" s="257"/>
      <c r="E41" s="248"/>
      <c r="F41" s="248"/>
      <c r="G41" s="256"/>
      <c r="H41" s="257"/>
      <c r="I41" s="249"/>
      <c r="J41" s="250"/>
      <c r="K41" s="111"/>
      <c r="L41" s="111"/>
    </row>
    <row r="42" spans="1:12" ht="58.5" customHeight="1" x14ac:dyDescent="0.25">
      <c r="A42" s="263">
        <v>3</v>
      </c>
      <c r="B42" s="198" t="s">
        <v>352</v>
      </c>
      <c r="C42" s="254">
        <v>45391</v>
      </c>
      <c r="D42" s="83">
        <v>45406</v>
      </c>
      <c r="E42" s="248"/>
      <c r="F42" s="248"/>
      <c r="G42" s="254">
        <v>45482</v>
      </c>
      <c r="H42" s="83">
        <v>45497</v>
      </c>
      <c r="I42" s="249"/>
      <c r="J42" s="250"/>
      <c r="K42" s="111"/>
      <c r="L42" s="111"/>
    </row>
    <row r="43" spans="1:12" ht="34.5" customHeight="1" x14ac:dyDescent="0.25">
      <c r="A43" s="263" t="s">
        <v>199</v>
      </c>
      <c r="B43" s="198" t="s">
        <v>197</v>
      </c>
      <c r="C43" s="83">
        <v>45406</v>
      </c>
      <c r="D43" s="83">
        <v>45421</v>
      </c>
      <c r="E43" s="248"/>
      <c r="F43" s="248"/>
      <c r="G43" s="83">
        <v>45497</v>
      </c>
      <c r="H43" s="83">
        <v>45534</v>
      </c>
      <c r="I43" s="249"/>
      <c r="J43" s="250"/>
      <c r="K43" s="111"/>
      <c r="L43" s="111"/>
    </row>
    <row r="44" spans="1:12" ht="24.75" customHeight="1" x14ac:dyDescent="0.25">
      <c r="A44" s="263" t="s">
        <v>198</v>
      </c>
      <c r="B44" s="198" t="s">
        <v>195</v>
      </c>
      <c r="C44" s="83">
        <v>45421</v>
      </c>
      <c r="D44" s="83">
        <v>45436</v>
      </c>
      <c r="E44" s="248"/>
      <c r="F44" s="248"/>
      <c r="G44" s="83">
        <v>45536</v>
      </c>
      <c r="H44" s="83">
        <v>45595</v>
      </c>
      <c r="I44" s="249"/>
      <c r="J44" s="250"/>
      <c r="K44" s="111"/>
      <c r="L44" s="111"/>
    </row>
    <row r="45" spans="1:12" ht="90.75" customHeight="1" x14ac:dyDescent="0.25">
      <c r="A45" s="263" t="s">
        <v>196</v>
      </c>
      <c r="B45" s="198" t="s">
        <v>357</v>
      </c>
      <c r="C45" s="251" t="s">
        <v>435</v>
      </c>
      <c r="D45" s="251" t="s">
        <v>435</v>
      </c>
      <c r="E45" s="248"/>
      <c r="F45" s="248"/>
      <c r="G45" s="251" t="s">
        <v>435</v>
      </c>
      <c r="H45" s="251" t="s">
        <v>435</v>
      </c>
      <c r="I45" s="249"/>
      <c r="J45" s="250"/>
      <c r="K45" s="111"/>
      <c r="L45" s="111"/>
    </row>
    <row r="46" spans="1:12" ht="167.25" customHeight="1" x14ac:dyDescent="0.25">
      <c r="A46" s="263" t="s">
        <v>194</v>
      </c>
      <c r="B46" s="198" t="s">
        <v>355</v>
      </c>
      <c r="C46" s="251" t="s">
        <v>435</v>
      </c>
      <c r="D46" s="251" t="s">
        <v>435</v>
      </c>
      <c r="E46" s="248"/>
      <c r="F46" s="248"/>
      <c r="G46" s="251" t="s">
        <v>435</v>
      </c>
      <c r="H46" s="251" t="s">
        <v>435</v>
      </c>
      <c r="I46" s="249"/>
      <c r="J46" s="250"/>
      <c r="K46" s="111"/>
      <c r="L46" s="111"/>
    </row>
    <row r="47" spans="1:12" ht="30.75" customHeight="1" x14ac:dyDescent="0.25">
      <c r="A47" s="263" t="s">
        <v>192</v>
      </c>
      <c r="B47" s="198" t="s">
        <v>193</v>
      </c>
      <c r="C47" s="83">
        <v>45436</v>
      </c>
      <c r="D47" s="83">
        <v>45451</v>
      </c>
      <c r="E47" s="248"/>
      <c r="F47" s="248"/>
      <c r="G47" s="83">
        <v>45597</v>
      </c>
      <c r="H47" s="83">
        <v>45616</v>
      </c>
      <c r="I47" s="249"/>
      <c r="J47" s="250"/>
      <c r="K47" s="111"/>
      <c r="L47" s="111"/>
    </row>
    <row r="48" spans="1:12" ht="37.5" customHeight="1" x14ac:dyDescent="0.25">
      <c r="A48" s="263" t="s">
        <v>366</v>
      </c>
      <c r="B48" s="194" t="s">
        <v>191</v>
      </c>
      <c r="C48" s="256"/>
      <c r="D48" s="257"/>
      <c r="E48" s="248"/>
      <c r="F48" s="248"/>
      <c r="G48" s="256"/>
      <c r="H48" s="257"/>
      <c r="I48" s="249"/>
      <c r="J48" s="250"/>
      <c r="K48" s="111"/>
      <c r="L48" s="111"/>
    </row>
    <row r="49" spans="1:12" ht="35.25" customHeight="1" x14ac:dyDescent="0.25">
      <c r="A49" s="263">
        <v>4</v>
      </c>
      <c r="B49" s="198" t="s">
        <v>189</v>
      </c>
      <c r="C49" s="83">
        <v>45451</v>
      </c>
      <c r="D49" s="83">
        <v>45466</v>
      </c>
      <c r="E49" s="248"/>
      <c r="F49" s="248"/>
      <c r="G49" s="83">
        <v>45616</v>
      </c>
      <c r="H49" s="83">
        <v>45626</v>
      </c>
      <c r="I49" s="249"/>
      <c r="J49" s="250"/>
      <c r="K49" s="111"/>
      <c r="L49" s="111"/>
    </row>
    <row r="50" spans="1:12" ht="86.25" customHeight="1" x14ac:dyDescent="0.25">
      <c r="A50" s="263" t="s">
        <v>190</v>
      </c>
      <c r="B50" s="198" t="s">
        <v>356</v>
      </c>
      <c r="C50" s="83">
        <v>45466</v>
      </c>
      <c r="D50" s="258">
        <v>45471</v>
      </c>
      <c r="E50" s="248"/>
      <c r="F50" s="248"/>
      <c r="G50" s="83">
        <v>45627</v>
      </c>
      <c r="H50" s="258">
        <v>45651</v>
      </c>
      <c r="I50" s="249"/>
      <c r="J50" s="250"/>
      <c r="K50" s="111"/>
      <c r="L50" s="111"/>
    </row>
    <row r="51" spans="1:12" ht="77.25" customHeight="1" x14ac:dyDescent="0.25">
      <c r="A51" s="263" t="s">
        <v>188</v>
      </c>
      <c r="B51" s="198" t="s">
        <v>358</v>
      </c>
      <c r="C51" s="251" t="s">
        <v>435</v>
      </c>
      <c r="D51" s="251" t="s">
        <v>435</v>
      </c>
      <c r="E51" s="248"/>
      <c r="F51" s="248"/>
      <c r="G51" s="251" t="s">
        <v>435</v>
      </c>
      <c r="H51" s="251" t="s">
        <v>435</v>
      </c>
      <c r="I51" s="249"/>
      <c r="J51" s="250"/>
      <c r="K51" s="111"/>
      <c r="L51" s="111"/>
    </row>
    <row r="52" spans="1:12" ht="71.25" customHeight="1" x14ac:dyDescent="0.25">
      <c r="A52" s="263" t="s">
        <v>186</v>
      </c>
      <c r="B52" s="198" t="s">
        <v>187</v>
      </c>
      <c r="C52" s="83">
        <v>45471</v>
      </c>
      <c r="D52" s="258">
        <v>45476</v>
      </c>
      <c r="E52" s="248"/>
      <c r="F52" s="248"/>
      <c r="G52" s="83">
        <v>45627</v>
      </c>
      <c r="H52" s="258">
        <v>45651</v>
      </c>
      <c r="I52" s="249"/>
      <c r="J52" s="250"/>
      <c r="K52" s="111"/>
      <c r="L52" s="111"/>
    </row>
    <row r="53" spans="1:12" ht="48" customHeight="1" x14ac:dyDescent="0.25">
      <c r="A53" s="263" t="s">
        <v>184</v>
      </c>
      <c r="B53" s="200" t="s">
        <v>359</v>
      </c>
      <c r="C53" s="83">
        <v>45476</v>
      </c>
      <c r="D53" s="258">
        <v>45479</v>
      </c>
      <c r="E53" s="248"/>
      <c r="F53" s="248"/>
      <c r="G53" s="83">
        <v>45651</v>
      </c>
      <c r="H53" s="258">
        <v>45657</v>
      </c>
      <c r="I53" s="249"/>
      <c r="J53" s="250"/>
      <c r="K53" s="111"/>
      <c r="L53" s="111"/>
    </row>
    <row r="54" spans="1:12" ht="46.5" customHeight="1" x14ac:dyDescent="0.25">
      <c r="A54" s="263" t="s">
        <v>360</v>
      </c>
      <c r="B54" s="198" t="s">
        <v>185</v>
      </c>
      <c r="C54" s="251" t="s">
        <v>435</v>
      </c>
      <c r="D54" s="251" t="s">
        <v>435</v>
      </c>
      <c r="E54" s="248"/>
      <c r="F54" s="248"/>
      <c r="G54" s="251" t="s">
        <v>435</v>
      </c>
      <c r="H54" s="251" t="s">
        <v>435</v>
      </c>
      <c r="I54" s="249"/>
      <c r="J54" s="25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2" t="str">
        <f>'1. паспорт местоположение'!A5:C5</f>
        <v>Год раскрытия информации: 2024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5" s="34"/>
      <c r="B5" s="34"/>
      <c r="C5" s="34"/>
      <c r="D5" s="34"/>
      <c r="E5" s="34"/>
      <c r="F5" s="34"/>
      <c r="L5" s="34"/>
      <c r="M5" s="34"/>
      <c r="U5" s="13"/>
    </row>
    <row r="6" spans="1:29" ht="18.75"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1" t="str">
        <f>'1. паспорт местоположение'!A12:C12</f>
        <v>O_NS3300.KL.0064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2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32"/>
    </row>
    <row r="18" spans="1:29" x14ac:dyDescent="0.25">
      <c r="A18" s="447" t="s">
        <v>402</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352"/>
      <c r="B19" s="352"/>
      <c r="C19" s="352"/>
      <c r="D19" s="352"/>
      <c r="E19" s="352"/>
      <c r="F19" s="352"/>
      <c r="G19" s="352"/>
      <c r="H19" s="352"/>
      <c r="I19" s="352"/>
      <c r="J19" s="352"/>
      <c r="K19" s="352"/>
      <c r="L19" s="352"/>
      <c r="M19" s="352"/>
      <c r="N19" s="352"/>
      <c r="O19" s="352"/>
      <c r="P19" s="352"/>
      <c r="Q19" s="352"/>
      <c r="R19" s="352"/>
      <c r="S19" s="352"/>
      <c r="T19" s="352"/>
      <c r="U19" s="352"/>
    </row>
    <row r="20" spans="1:29" ht="15.75" customHeight="1" x14ac:dyDescent="0.25">
      <c r="A20" s="429" t="s">
        <v>183</v>
      </c>
      <c r="B20" s="429" t="s">
        <v>182</v>
      </c>
      <c r="C20" s="432" t="s">
        <v>181</v>
      </c>
      <c r="D20" s="433"/>
      <c r="E20" s="436" t="s">
        <v>180</v>
      </c>
      <c r="F20" s="437"/>
      <c r="G20" s="440" t="s">
        <v>546</v>
      </c>
      <c r="H20" s="443" t="s">
        <v>464</v>
      </c>
      <c r="I20" s="444"/>
      <c r="J20" s="444"/>
      <c r="K20" s="445"/>
      <c r="L20" s="443" t="s">
        <v>465</v>
      </c>
      <c r="M20" s="444"/>
      <c r="N20" s="444"/>
      <c r="O20" s="445"/>
      <c r="P20" s="443" t="s">
        <v>466</v>
      </c>
      <c r="Q20" s="444"/>
      <c r="R20" s="444"/>
      <c r="S20" s="445"/>
      <c r="T20" s="443" t="s">
        <v>467</v>
      </c>
      <c r="U20" s="444"/>
      <c r="V20" s="444"/>
      <c r="W20" s="445"/>
      <c r="X20" s="443" t="s">
        <v>547</v>
      </c>
      <c r="Y20" s="444"/>
      <c r="Z20" s="444"/>
      <c r="AA20" s="445"/>
      <c r="AB20" s="448" t="s">
        <v>179</v>
      </c>
      <c r="AC20" s="449"/>
    </row>
    <row r="21" spans="1:29" s="125" customFormat="1" ht="15.75" customHeight="1" x14ac:dyDescent="0.25">
      <c r="A21" s="430"/>
      <c r="B21" s="430"/>
      <c r="C21" s="434"/>
      <c r="D21" s="435"/>
      <c r="E21" s="438"/>
      <c r="F21" s="439"/>
      <c r="G21" s="441"/>
      <c r="H21" s="427" t="s">
        <v>1</v>
      </c>
      <c r="I21" s="428"/>
      <c r="J21" s="427" t="s">
        <v>177</v>
      </c>
      <c r="K21" s="428"/>
      <c r="L21" s="427" t="s">
        <v>1</v>
      </c>
      <c r="M21" s="428"/>
      <c r="N21" s="427" t="s">
        <v>177</v>
      </c>
      <c r="O21" s="428"/>
      <c r="P21" s="427" t="s">
        <v>1</v>
      </c>
      <c r="Q21" s="428"/>
      <c r="R21" s="427" t="s">
        <v>177</v>
      </c>
      <c r="S21" s="428"/>
      <c r="T21" s="427" t="s">
        <v>1</v>
      </c>
      <c r="U21" s="428"/>
      <c r="V21" s="427" t="s">
        <v>177</v>
      </c>
      <c r="W21" s="428"/>
      <c r="X21" s="427" t="s">
        <v>1</v>
      </c>
      <c r="Y21" s="428"/>
      <c r="Z21" s="427" t="s">
        <v>177</v>
      </c>
      <c r="AA21" s="428"/>
      <c r="AB21" s="450"/>
      <c r="AC21" s="451"/>
    </row>
    <row r="22" spans="1:29" s="125" customFormat="1" ht="78.75" x14ac:dyDescent="0.25">
      <c r="A22" s="431"/>
      <c r="B22" s="431"/>
      <c r="C22" s="346" t="s">
        <v>1</v>
      </c>
      <c r="D22" s="346" t="s">
        <v>177</v>
      </c>
      <c r="E22" s="347" t="s">
        <v>548</v>
      </c>
      <c r="F22" s="347" t="s">
        <v>545</v>
      </c>
      <c r="G22" s="442"/>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46" t="s">
        <v>178</v>
      </c>
      <c r="AC22" s="346" t="s">
        <v>177</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0">
        <v>1</v>
      </c>
      <c r="B24" s="341" t="s">
        <v>176</v>
      </c>
      <c r="C24" s="488" t="s">
        <v>444</v>
      </c>
      <c r="D24" s="488">
        <v>9.2157354216490948</v>
      </c>
      <c r="E24" s="488">
        <v>9.2157354216490948</v>
      </c>
      <c r="F24" s="488">
        <v>9.2157354216490948</v>
      </c>
      <c r="G24" s="488">
        <v>0</v>
      </c>
      <c r="H24" s="488" t="s">
        <v>444</v>
      </c>
      <c r="I24" s="488"/>
      <c r="J24" s="488">
        <v>9.2157354216490948</v>
      </c>
      <c r="K24" s="488"/>
      <c r="L24" s="488" t="s">
        <v>444</v>
      </c>
      <c r="M24" s="488"/>
      <c r="N24" s="488">
        <v>0</v>
      </c>
      <c r="O24" s="488"/>
      <c r="P24" s="488" t="s">
        <v>444</v>
      </c>
      <c r="Q24" s="488"/>
      <c r="R24" s="488">
        <v>0</v>
      </c>
      <c r="S24" s="488"/>
      <c r="T24" s="488" t="s">
        <v>444</v>
      </c>
      <c r="U24" s="488"/>
      <c r="V24" s="488">
        <v>0</v>
      </c>
      <c r="W24" s="488"/>
      <c r="X24" s="488">
        <v>0</v>
      </c>
      <c r="Y24" s="488"/>
      <c r="Z24" s="488" t="s">
        <v>444</v>
      </c>
      <c r="AA24" s="488"/>
      <c r="AB24" s="488">
        <v>0</v>
      </c>
      <c r="AC24" s="488">
        <v>9.2157354216490948</v>
      </c>
    </row>
    <row r="25" spans="1:29" x14ac:dyDescent="0.25">
      <c r="A25" s="342" t="s">
        <v>175</v>
      </c>
      <c r="B25" s="344" t="s">
        <v>174</v>
      </c>
      <c r="C25" s="488"/>
      <c r="D25" s="488"/>
      <c r="E25" s="488"/>
      <c r="F25" s="488"/>
      <c r="G25" s="488">
        <v>0</v>
      </c>
      <c r="H25" s="488" t="s">
        <v>444</v>
      </c>
      <c r="I25" s="488"/>
      <c r="J25" s="488">
        <v>0</v>
      </c>
      <c r="K25" s="488"/>
      <c r="L25" s="488" t="s">
        <v>444</v>
      </c>
      <c r="M25" s="488"/>
      <c r="N25" s="488">
        <v>0</v>
      </c>
      <c r="O25" s="488"/>
      <c r="P25" s="488" t="s">
        <v>444</v>
      </c>
      <c r="Q25" s="488"/>
      <c r="R25" s="488">
        <v>0</v>
      </c>
      <c r="S25" s="488"/>
      <c r="T25" s="488" t="s">
        <v>444</v>
      </c>
      <c r="U25" s="488"/>
      <c r="V25" s="488">
        <v>0</v>
      </c>
      <c r="W25" s="488"/>
      <c r="X25" s="488">
        <v>0</v>
      </c>
      <c r="Y25" s="488"/>
      <c r="Z25" s="488" t="s">
        <v>444</v>
      </c>
      <c r="AA25" s="488"/>
      <c r="AB25" s="488">
        <v>0</v>
      </c>
      <c r="AC25" s="488">
        <v>0</v>
      </c>
    </row>
    <row r="26" spans="1:29" x14ac:dyDescent="0.25">
      <c r="A26" s="342" t="s">
        <v>173</v>
      </c>
      <c r="B26" s="344" t="s">
        <v>172</v>
      </c>
      <c r="C26" s="488"/>
      <c r="D26" s="488"/>
      <c r="E26" s="488"/>
      <c r="F26" s="488"/>
      <c r="G26" s="488">
        <v>0</v>
      </c>
      <c r="H26" s="488" t="s">
        <v>444</v>
      </c>
      <c r="I26" s="488"/>
      <c r="J26" s="488">
        <v>0</v>
      </c>
      <c r="K26" s="488"/>
      <c r="L26" s="488" t="s">
        <v>444</v>
      </c>
      <c r="M26" s="488"/>
      <c r="N26" s="488">
        <v>0</v>
      </c>
      <c r="O26" s="488"/>
      <c r="P26" s="488" t="s">
        <v>444</v>
      </c>
      <c r="Q26" s="488"/>
      <c r="R26" s="488">
        <v>0</v>
      </c>
      <c r="S26" s="488"/>
      <c r="T26" s="488" t="s">
        <v>444</v>
      </c>
      <c r="U26" s="488"/>
      <c r="V26" s="488">
        <v>0</v>
      </c>
      <c r="W26" s="488"/>
      <c r="X26" s="488">
        <v>0</v>
      </c>
      <c r="Y26" s="488"/>
      <c r="Z26" s="488" t="s">
        <v>444</v>
      </c>
      <c r="AA26" s="488"/>
      <c r="AB26" s="488">
        <v>0</v>
      </c>
      <c r="AC26" s="488">
        <v>0</v>
      </c>
    </row>
    <row r="27" spans="1:29" ht="31.5" x14ac:dyDescent="0.25">
      <c r="A27" s="342" t="s">
        <v>171</v>
      </c>
      <c r="B27" s="344" t="s">
        <v>341</v>
      </c>
      <c r="C27" s="488"/>
      <c r="D27" s="488"/>
      <c r="E27" s="488"/>
      <c r="F27" s="488"/>
      <c r="G27" s="488">
        <v>0</v>
      </c>
      <c r="H27" s="488" t="s">
        <v>444</v>
      </c>
      <c r="I27" s="488"/>
      <c r="J27" s="488">
        <v>0</v>
      </c>
      <c r="K27" s="488"/>
      <c r="L27" s="488" t="s">
        <v>444</v>
      </c>
      <c r="M27" s="488"/>
      <c r="N27" s="488">
        <v>0</v>
      </c>
      <c r="O27" s="488"/>
      <c r="P27" s="488" t="s">
        <v>444</v>
      </c>
      <c r="Q27" s="488"/>
      <c r="R27" s="488">
        <v>0</v>
      </c>
      <c r="S27" s="488"/>
      <c r="T27" s="488" t="s">
        <v>444</v>
      </c>
      <c r="U27" s="488"/>
      <c r="V27" s="488">
        <v>0</v>
      </c>
      <c r="W27" s="488"/>
      <c r="X27" s="488">
        <v>0</v>
      </c>
      <c r="Y27" s="488"/>
      <c r="Z27" s="488" t="s">
        <v>444</v>
      </c>
      <c r="AA27" s="488"/>
      <c r="AB27" s="488">
        <v>0</v>
      </c>
      <c r="AC27" s="488">
        <v>0</v>
      </c>
    </row>
    <row r="28" spans="1:29" x14ac:dyDescent="0.25">
      <c r="A28" s="342" t="s">
        <v>170</v>
      </c>
      <c r="B28" s="344" t="s">
        <v>169</v>
      </c>
      <c r="C28" s="488"/>
      <c r="D28" s="488"/>
      <c r="E28" s="488"/>
      <c r="F28" s="488"/>
      <c r="G28" s="488">
        <v>0</v>
      </c>
      <c r="H28" s="488" t="s">
        <v>444</v>
      </c>
      <c r="I28" s="488"/>
      <c r="J28" s="488">
        <v>4.3972194240000002</v>
      </c>
      <c r="K28" s="488"/>
      <c r="L28" s="488" t="s">
        <v>444</v>
      </c>
      <c r="M28" s="488"/>
      <c r="N28" s="488">
        <v>0</v>
      </c>
      <c r="O28" s="488"/>
      <c r="P28" s="488" t="s">
        <v>444</v>
      </c>
      <c r="Q28" s="488"/>
      <c r="R28" s="488">
        <v>0</v>
      </c>
      <c r="S28" s="488"/>
      <c r="T28" s="488" t="s">
        <v>444</v>
      </c>
      <c r="U28" s="488"/>
      <c r="V28" s="488">
        <v>0</v>
      </c>
      <c r="W28" s="488"/>
      <c r="X28" s="488">
        <v>0</v>
      </c>
      <c r="Y28" s="488"/>
      <c r="Z28" s="488">
        <v>0</v>
      </c>
      <c r="AA28" s="488"/>
      <c r="AB28" s="488" t="s">
        <v>444</v>
      </c>
      <c r="AC28" s="488">
        <v>4.3972194240000002</v>
      </c>
    </row>
    <row r="29" spans="1:29" x14ac:dyDescent="0.25">
      <c r="A29" s="342" t="s">
        <v>168</v>
      </c>
      <c r="B29" s="350" t="s">
        <v>167</v>
      </c>
      <c r="C29" s="488"/>
      <c r="D29" s="488"/>
      <c r="E29" s="488"/>
      <c r="F29" s="488"/>
      <c r="G29" s="488">
        <v>0</v>
      </c>
      <c r="H29" s="488" t="s">
        <v>444</v>
      </c>
      <c r="I29" s="488"/>
      <c r="J29" s="488">
        <v>4.8185159976490946</v>
      </c>
      <c r="K29" s="488"/>
      <c r="L29" s="488" t="s">
        <v>444</v>
      </c>
      <c r="M29" s="488"/>
      <c r="N29" s="488">
        <v>0</v>
      </c>
      <c r="O29" s="488"/>
      <c r="P29" s="488" t="s">
        <v>444</v>
      </c>
      <c r="Q29" s="488"/>
      <c r="R29" s="488">
        <v>0</v>
      </c>
      <c r="S29" s="488"/>
      <c r="T29" s="488" t="s">
        <v>444</v>
      </c>
      <c r="U29" s="488"/>
      <c r="V29" s="488">
        <v>0</v>
      </c>
      <c r="W29" s="488"/>
      <c r="X29" s="488">
        <v>0</v>
      </c>
      <c r="Y29" s="488"/>
      <c r="Z29" s="488" t="s">
        <v>444</v>
      </c>
      <c r="AA29" s="488"/>
      <c r="AB29" s="488">
        <v>0</v>
      </c>
      <c r="AC29" s="488">
        <v>4.8185159976490946</v>
      </c>
    </row>
    <row r="30" spans="1:29" ht="47.25" x14ac:dyDescent="0.25">
      <c r="A30" s="340" t="s">
        <v>62</v>
      </c>
      <c r="B30" s="341" t="s">
        <v>166</v>
      </c>
      <c r="C30" s="488" t="s">
        <v>444</v>
      </c>
      <c r="D30" s="488">
        <v>7.7293837004520531</v>
      </c>
      <c r="E30" s="488">
        <v>7.7293837004520531</v>
      </c>
      <c r="F30" s="488">
        <v>7.7293837004520531</v>
      </c>
      <c r="G30" s="488">
        <v>0</v>
      </c>
      <c r="H30" s="488" t="s">
        <v>444</v>
      </c>
      <c r="I30" s="488"/>
      <c r="J30" s="488">
        <v>7.7293837004520531</v>
      </c>
      <c r="K30" s="488"/>
      <c r="L30" s="488" t="s">
        <v>444</v>
      </c>
      <c r="M30" s="488"/>
      <c r="N30" s="488">
        <v>0</v>
      </c>
      <c r="O30" s="488"/>
      <c r="P30" s="488" t="s">
        <v>444</v>
      </c>
      <c r="Q30" s="488"/>
      <c r="R30" s="488">
        <v>0</v>
      </c>
      <c r="S30" s="488"/>
      <c r="T30" s="488" t="s">
        <v>444</v>
      </c>
      <c r="U30" s="488"/>
      <c r="V30" s="488">
        <v>0</v>
      </c>
      <c r="W30" s="488"/>
      <c r="X30" s="488">
        <v>0</v>
      </c>
      <c r="Y30" s="488"/>
      <c r="Z30" s="488" t="s">
        <v>444</v>
      </c>
      <c r="AA30" s="488"/>
      <c r="AB30" s="488">
        <v>0</v>
      </c>
      <c r="AC30" s="488">
        <v>7.7293837004520531</v>
      </c>
    </row>
    <row r="31" spans="1:29" x14ac:dyDescent="0.25">
      <c r="A31" s="340" t="s">
        <v>165</v>
      </c>
      <c r="B31" s="344" t="s">
        <v>164</v>
      </c>
      <c r="C31" s="488" t="s">
        <v>444</v>
      </c>
      <c r="D31" s="488">
        <v>0.23154206501256602</v>
      </c>
      <c r="E31" s="488"/>
      <c r="F31" s="488"/>
      <c r="G31" s="488"/>
      <c r="H31" s="488"/>
      <c r="I31" s="488"/>
      <c r="J31" s="488"/>
      <c r="K31" s="488"/>
      <c r="L31" s="488"/>
      <c r="M31" s="488"/>
      <c r="N31" s="488"/>
      <c r="O31" s="488"/>
      <c r="P31" s="488"/>
      <c r="Q31" s="488"/>
      <c r="R31" s="488"/>
      <c r="S31" s="488"/>
      <c r="T31" s="488"/>
      <c r="U31" s="488"/>
      <c r="V31" s="488"/>
      <c r="W31" s="488"/>
      <c r="X31" s="488"/>
      <c r="Y31" s="488"/>
      <c r="Z31" s="488"/>
      <c r="AA31" s="488"/>
      <c r="AB31" s="488">
        <v>0</v>
      </c>
      <c r="AC31" s="488">
        <v>0</v>
      </c>
    </row>
    <row r="32" spans="1:29" ht="31.5" x14ac:dyDescent="0.25">
      <c r="A32" s="340" t="s">
        <v>163</v>
      </c>
      <c r="B32" s="344" t="s">
        <v>162</v>
      </c>
      <c r="C32" s="488" t="s">
        <v>444</v>
      </c>
      <c r="D32" s="488">
        <v>0.74391077742398048</v>
      </c>
      <c r="E32" s="488"/>
      <c r="F32" s="488"/>
      <c r="G32" s="488"/>
      <c r="H32" s="488"/>
      <c r="I32" s="488"/>
      <c r="J32" s="488"/>
      <c r="K32" s="488"/>
      <c r="L32" s="488"/>
      <c r="M32" s="488"/>
      <c r="N32" s="488"/>
      <c r="O32" s="488"/>
      <c r="P32" s="488"/>
      <c r="Q32" s="488"/>
      <c r="R32" s="488"/>
      <c r="S32" s="488"/>
      <c r="T32" s="488"/>
      <c r="U32" s="488"/>
      <c r="V32" s="488"/>
      <c r="W32" s="488"/>
      <c r="X32" s="488"/>
      <c r="Y32" s="488"/>
      <c r="Z32" s="488"/>
      <c r="AA32" s="488"/>
      <c r="AB32" s="488">
        <v>0</v>
      </c>
      <c r="AC32" s="488">
        <v>0</v>
      </c>
    </row>
    <row r="33" spans="1:29" x14ac:dyDescent="0.25">
      <c r="A33" s="340" t="s">
        <v>161</v>
      </c>
      <c r="B33" s="344" t="s">
        <v>160</v>
      </c>
      <c r="C33" s="488" t="s">
        <v>444</v>
      </c>
      <c r="D33" s="488">
        <v>6.0054325232715495</v>
      </c>
      <c r="E33" s="488"/>
      <c r="F33" s="488"/>
      <c r="G33" s="488"/>
      <c r="H33" s="488"/>
      <c r="I33" s="488"/>
      <c r="J33" s="488"/>
      <c r="K33" s="488"/>
      <c r="L33" s="488"/>
      <c r="M33" s="488"/>
      <c r="N33" s="488"/>
      <c r="O33" s="488"/>
      <c r="P33" s="488"/>
      <c r="Q33" s="488"/>
      <c r="R33" s="488"/>
      <c r="S33" s="488"/>
      <c r="T33" s="488"/>
      <c r="U33" s="488"/>
      <c r="V33" s="488"/>
      <c r="W33" s="488"/>
      <c r="X33" s="488"/>
      <c r="Y33" s="488"/>
      <c r="Z33" s="488"/>
      <c r="AA33" s="488"/>
      <c r="AB33" s="488">
        <v>0</v>
      </c>
      <c r="AC33" s="488">
        <v>0</v>
      </c>
    </row>
    <row r="34" spans="1:29" x14ac:dyDescent="0.25">
      <c r="A34" s="340" t="s">
        <v>159</v>
      </c>
      <c r="B34" s="344" t="s">
        <v>158</v>
      </c>
      <c r="C34" s="488" t="s">
        <v>444</v>
      </c>
      <c r="D34" s="488">
        <v>0.74849833474395766</v>
      </c>
      <c r="E34" s="488"/>
      <c r="F34" s="488"/>
      <c r="G34" s="488"/>
      <c r="H34" s="488"/>
      <c r="I34" s="488"/>
      <c r="J34" s="488"/>
      <c r="K34" s="488"/>
      <c r="L34" s="488"/>
      <c r="M34" s="488"/>
      <c r="N34" s="488"/>
      <c r="O34" s="488"/>
      <c r="P34" s="488"/>
      <c r="Q34" s="488"/>
      <c r="R34" s="488"/>
      <c r="S34" s="488"/>
      <c r="T34" s="488"/>
      <c r="U34" s="488"/>
      <c r="V34" s="488"/>
      <c r="W34" s="488"/>
      <c r="X34" s="488"/>
      <c r="Y34" s="488"/>
      <c r="Z34" s="488"/>
      <c r="AA34" s="488"/>
      <c r="AB34" s="488">
        <v>0</v>
      </c>
      <c r="AC34" s="488">
        <v>0</v>
      </c>
    </row>
    <row r="35" spans="1:29" ht="31.5" x14ac:dyDescent="0.25">
      <c r="A35" s="340" t="s">
        <v>61</v>
      </c>
      <c r="B35" s="341" t="s">
        <v>157</v>
      </c>
      <c r="C35" s="488"/>
      <c r="D35" s="488"/>
      <c r="E35" s="488"/>
      <c r="F35" s="488"/>
      <c r="G35" s="488"/>
      <c r="H35" s="488"/>
      <c r="I35" s="488"/>
      <c r="J35" s="488"/>
      <c r="K35" s="488"/>
      <c r="L35" s="488"/>
      <c r="M35" s="488"/>
      <c r="N35" s="488"/>
      <c r="O35" s="488"/>
      <c r="P35" s="488"/>
      <c r="Q35" s="488"/>
      <c r="R35" s="488"/>
      <c r="S35" s="488"/>
      <c r="T35" s="488"/>
      <c r="U35" s="488"/>
      <c r="V35" s="488"/>
      <c r="W35" s="488"/>
      <c r="X35" s="488"/>
      <c r="Y35" s="488"/>
      <c r="Z35" s="488"/>
      <c r="AA35" s="488"/>
      <c r="AB35" s="488"/>
      <c r="AC35" s="488"/>
    </row>
    <row r="36" spans="1:29" x14ac:dyDescent="0.25">
      <c r="A36" s="342" t="s">
        <v>156</v>
      </c>
      <c r="B36" s="344" t="s">
        <v>497</v>
      </c>
      <c r="C36" s="488"/>
      <c r="D36" s="488"/>
      <c r="E36" s="488"/>
      <c r="F36" s="488"/>
      <c r="G36" s="488">
        <v>0</v>
      </c>
      <c r="H36" s="488" t="s">
        <v>444</v>
      </c>
      <c r="I36" s="489" t="s">
        <v>444</v>
      </c>
      <c r="J36" s="488">
        <v>0</v>
      </c>
      <c r="K36" s="489" t="s">
        <v>473</v>
      </c>
      <c r="L36" s="488" t="s">
        <v>444</v>
      </c>
      <c r="M36" s="489" t="s">
        <v>444</v>
      </c>
      <c r="N36" s="488">
        <v>0</v>
      </c>
      <c r="O36" s="489" t="s">
        <v>473</v>
      </c>
      <c r="P36" s="488" t="s">
        <v>444</v>
      </c>
      <c r="Q36" s="489" t="s">
        <v>444</v>
      </c>
      <c r="R36" s="488">
        <v>0</v>
      </c>
      <c r="S36" s="489" t="s">
        <v>473</v>
      </c>
      <c r="T36" s="488" t="s">
        <v>444</v>
      </c>
      <c r="U36" s="489" t="s">
        <v>444</v>
      </c>
      <c r="V36" s="488">
        <v>0</v>
      </c>
      <c r="W36" s="489" t="s">
        <v>473</v>
      </c>
      <c r="X36" s="488">
        <v>0</v>
      </c>
      <c r="Y36" s="489" t="s">
        <v>473</v>
      </c>
      <c r="Z36" s="488" t="s">
        <v>444</v>
      </c>
      <c r="AA36" s="489" t="s">
        <v>444</v>
      </c>
      <c r="AB36" s="488">
        <v>0</v>
      </c>
      <c r="AC36" s="488">
        <v>0</v>
      </c>
    </row>
    <row r="37" spans="1:29" ht="31.5" x14ac:dyDescent="0.25">
      <c r="A37" s="342" t="s">
        <v>155</v>
      </c>
      <c r="B37" s="343" t="s">
        <v>495</v>
      </c>
      <c r="C37" s="488"/>
      <c r="D37" s="488"/>
      <c r="E37" s="488"/>
      <c r="F37" s="488"/>
      <c r="G37" s="488">
        <v>0</v>
      </c>
      <c r="H37" s="488" t="s">
        <v>444</v>
      </c>
      <c r="I37" s="489" t="s">
        <v>444</v>
      </c>
      <c r="J37" s="488">
        <v>0.25</v>
      </c>
      <c r="K37" s="489">
        <v>3</v>
      </c>
      <c r="L37" s="488" t="s">
        <v>444</v>
      </c>
      <c r="M37" s="489" t="s">
        <v>444</v>
      </c>
      <c r="N37" s="488">
        <v>0</v>
      </c>
      <c r="O37" s="489" t="s">
        <v>473</v>
      </c>
      <c r="P37" s="488" t="s">
        <v>444</v>
      </c>
      <c r="Q37" s="489" t="s">
        <v>444</v>
      </c>
      <c r="R37" s="488">
        <v>0</v>
      </c>
      <c r="S37" s="489" t="s">
        <v>473</v>
      </c>
      <c r="T37" s="488" t="s">
        <v>444</v>
      </c>
      <c r="U37" s="489" t="s">
        <v>444</v>
      </c>
      <c r="V37" s="488">
        <v>0</v>
      </c>
      <c r="W37" s="489" t="s">
        <v>473</v>
      </c>
      <c r="X37" s="488">
        <v>0</v>
      </c>
      <c r="Y37" s="489" t="s">
        <v>473</v>
      </c>
      <c r="Z37" s="488" t="s">
        <v>444</v>
      </c>
      <c r="AA37" s="489" t="s">
        <v>444</v>
      </c>
      <c r="AB37" s="488">
        <v>0</v>
      </c>
      <c r="AC37" s="488">
        <v>0.25</v>
      </c>
    </row>
    <row r="38" spans="1:29" x14ac:dyDescent="0.25">
      <c r="A38" s="342" t="s">
        <v>154</v>
      </c>
      <c r="B38" s="343" t="s">
        <v>145</v>
      </c>
      <c r="C38" s="488"/>
      <c r="D38" s="488"/>
      <c r="E38" s="488"/>
      <c r="F38" s="488"/>
      <c r="G38" s="488">
        <v>0</v>
      </c>
      <c r="H38" s="488" t="s">
        <v>444</v>
      </c>
      <c r="I38" s="489" t="s">
        <v>444</v>
      </c>
      <c r="J38" s="488">
        <v>0</v>
      </c>
      <c r="K38" s="489" t="s">
        <v>473</v>
      </c>
      <c r="L38" s="488" t="s">
        <v>444</v>
      </c>
      <c r="M38" s="489" t="s">
        <v>444</v>
      </c>
      <c r="N38" s="488">
        <v>0</v>
      </c>
      <c r="O38" s="489" t="s">
        <v>473</v>
      </c>
      <c r="P38" s="488" t="s">
        <v>444</v>
      </c>
      <c r="Q38" s="489" t="s">
        <v>444</v>
      </c>
      <c r="R38" s="488">
        <v>0</v>
      </c>
      <c r="S38" s="489" t="s">
        <v>473</v>
      </c>
      <c r="T38" s="488" t="s">
        <v>444</v>
      </c>
      <c r="U38" s="489" t="s">
        <v>444</v>
      </c>
      <c r="V38" s="488">
        <v>0</v>
      </c>
      <c r="W38" s="489" t="s">
        <v>473</v>
      </c>
      <c r="X38" s="488">
        <v>0</v>
      </c>
      <c r="Y38" s="489" t="s">
        <v>473</v>
      </c>
      <c r="Z38" s="488" t="s">
        <v>444</v>
      </c>
      <c r="AA38" s="489" t="s">
        <v>444</v>
      </c>
      <c r="AB38" s="488">
        <v>0</v>
      </c>
      <c r="AC38" s="488">
        <v>0</v>
      </c>
    </row>
    <row r="39" spans="1:29" x14ac:dyDescent="0.25">
      <c r="A39" s="342" t="s">
        <v>153</v>
      </c>
      <c r="B39" s="344" t="s">
        <v>496</v>
      </c>
      <c r="C39" s="488"/>
      <c r="D39" s="488"/>
      <c r="E39" s="488"/>
      <c r="F39" s="488"/>
      <c r="G39" s="488">
        <v>0</v>
      </c>
      <c r="H39" s="488" t="s">
        <v>444</v>
      </c>
      <c r="I39" s="489" t="s">
        <v>444</v>
      </c>
      <c r="J39" s="488">
        <v>0.28000000000000003</v>
      </c>
      <c r="K39" s="489">
        <v>3</v>
      </c>
      <c r="L39" s="488" t="s">
        <v>444</v>
      </c>
      <c r="M39" s="489" t="s">
        <v>444</v>
      </c>
      <c r="N39" s="488">
        <v>0</v>
      </c>
      <c r="O39" s="489" t="s">
        <v>473</v>
      </c>
      <c r="P39" s="488" t="s">
        <v>444</v>
      </c>
      <c r="Q39" s="489" t="s">
        <v>444</v>
      </c>
      <c r="R39" s="488">
        <v>0</v>
      </c>
      <c r="S39" s="489" t="s">
        <v>473</v>
      </c>
      <c r="T39" s="488" t="s">
        <v>444</v>
      </c>
      <c r="U39" s="489" t="s">
        <v>444</v>
      </c>
      <c r="V39" s="488">
        <v>0</v>
      </c>
      <c r="W39" s="489" t="s">
        <v>473</v>
      </c>
      <c r="X39" s="488">
        <v>0</v>
      </c>
      <c r="Y39" s="489" t="s">
        <v>473</v>
      </c>
      <c r="Z39" s="488" t="s">
        <v>444</v>
      </c>
      <c r="AA39" s="489" t="s">
        <v>444</v>
      </c>
      <c r="AB39" s="488">
        <v>0</v>
      </c>
      <c r="AC39" s="488">
        <v>0.28000000000000003</v>
      </c>
    </row>
    <row r="40" spans="1:29" x14ac:dyDescent="0.25">
      <c r="A40" s="342" t="s">
        <v>152</v>
      </c>
      <c r="B40" s="344" t="s">
        <v>498</v>
      </c>
      <c r="C40" s="488"/>
      <c r="D40" s="488"/>
      <c r="E40" s="488"/>
      <c r="F40" s="488"/>
      <c r="G40" s="488">
        <v>0</v>
      </c>
      <c r="H40" s="488" t="s">
        <v>444</v>
      </c>
      <c r="I40" s="489" t="s">
        <v>444</v>
      </c>
      <c r="J40" s="488">
        <v>0</v>
      </c>
      <c r="K40" s="489" t="s">
        <v>473</v>
      </c>
      <c r="L40" s="488" t="s">
        <v>444</v>
      </c>
      <c r="M40" s="489" t="s">
        <v>444</v>
      </c>
      <c r="N40" s="488">
        <v>0</v>
      </c>
      <c r="O40" s="489" t="s">
        <v>473</v>
      </c>
      <c r="P40" s="488" t="s">
        <v>444</v>
      </c>
      <c r="Q40" s="489" t="s">
        <v>444</v>
      </c>
      <c r="R40" s="488">
        <v>0</v>
      </c>
      <c r="S40" s="489" t="s">
        <v>473</v>
      </c>
      <c r="T40" s="488" t="s">
        <v>444</v>
      </c>
      <c r="U40" s="489" t="s">
        <v>444</v>
      </c>
      <c r="V40" s="488">
        <v>0</v>
      </c>
      <c r="W40" s="489" t="s">
        <v>473</v>
      </c>
      <c r="X40" s="488">
        <v>0</v>
      </c>
      <c r="Y40" s="489" t="s">
        <v>473</v>
      </c>
      <c r="Z40" s="488" t="s">
        <v>444</v>
      </c>
      <c r="AA40" s="489" t="s">
        <v>444</v>
      </c>
      <c r="AB40" s="488">
        <v>0</v>
      </c>
      <c r="AC40" s="488">
        <v>0</v>
      </c>
    </row>
    <row r="41" spans="1:29" x14ac:dyDescent="0.25">
      <c r="A41" s="342" t="s">
        <v>151</v>
      </c>
      <c r="B41" s="344" t="s">
        <v>499</v>
      </c>
      <c r="C41" s="488"/>
      <c r="D41" s="488"/>
      <c r="E41" s="488"/>
      <c r="F41" s="488"/>
      <c r="G41" s="488">
        <v>0</v>
      </c>
      <c r="H41" s="488" t="s">
        <v>444</v>
      </c>
      <c r="I41" s="489" t="s">
        <v>444</v>
      </c>
      <c r="J41" s="488">
        <v>0</v>
      </c>
      <c r="K41" s="489" t="s">
        <v>473</v>
      </c>
      <c r="L41" s="488" t="s">
        <v>444</v>
      </c>
      <c r="M41" s="489" t="s">
        <v>444</v>
      </c>
      <c r="N41" s="488">
        <v>0</v>
      </c>
      <c r="O41" s="489" t="s">
        <v>473</v>
      </c>
      <c r="P41" s="488" t="s">
        <v>444</v>
      </c>
      <c r="Q41" s="489" t="s">
        <v>444</v>
      </c>
      <c r="R41" s="488">
        <v>0</v>
      </c>
      <c r="S41" s="489" t="s">
        <v>473</v>
      </c>
      <c r="T41" s="488" t="s">
        <v>444</v>
      </c>
      <c r="U41" s="489" t="s">
        <v>444</v>
      </c>
      <c r="V41" s="488">
        <v>0</v>
      </c>
      <c r="W41" s="489" t="s">
        <v>473</v>
      </c>
      <c r="X41" s="488">
        <v>0</v>
      </c>
      <c r="Y41" s="489" t="s">
        <v>473</v>
      </c>
      <c r="Z41" s="488" t="s">
        <v>444</v>
      </c>
      <c r="AA41" s="489" t="s">
        <v>444</v>
      </c>
      <c r="AB41" s="488">
        <v>0</v>
      </c>
      <c r="AC41" s="488">
        <v>0</v>
      </c>
    </row>
    <row r="42" spans="1:29" x14ac:dyDescent="0.25">
      <c r="A42" s="342" t="s">
        <v>150</v>
      </c>
      <c r="B42" s="344" t="s">
        <v>500</v>
      </c>
      <c r="C42" s="488"/>
      <c r="D42" s="488"/>
      <c r="E42" s="488"/>
      <c r="F42" s="488"/>
      <c r="G42" s="488">
        <v>0</v>
      </c>
      <c r="H42" s="488" t="s">
        <v>444</v>
      </c>
      <c r="I42" s="489" t="s">
        <v>444</v>
      </c>
      <c r="J42" s="488">
        <v>0</v>
      </c>
      <c r="K42" s="489" t="s">
        <v>473</v>
      </c>
      <c r="L42" s="488" t="s">
        <v>444</v>
      </c>
      <c r="M42" s="489" t="s">
        <v>444</v>
      </c>
      <c r="N42" s="488">
        <v>0</v>
      </c>
      <c r="O42" s="489" t="s">
        <v>473</v>
      </c>
      <c r="P42" s="488" t="s">
        <v>444</v>
      </c>
      <c r="Q42" s="489" t="s">
        <v>444</v>
      </c>
      <c r="R42" s="488">
        <v>0</v>
      </c>
      <c r="S42" s="489" t="s">
        <v>473</v>
      </c>
      <c r="T42" s="488" t="s">
        <v>444</v>
      </c>
      <c r="U42" s="489" t="s">
        <v>444</v>
      </c>
      <c r="V42" s="488">
        <v>0</v>
      </c>
      <c r="W42" s="489" t="s">
        <v>473</v>
      </c>
      <c r="X42" s="488">
        <v>0</v>
      </c>
      <c r="Y42" s="489" t="s">
        <v>473</v>
      </c>
      <c r="Z42" s="488" t="s">
        <v>444</v>
      </c>
      <c r="AA42" s="489" t="s">
        <v>444</v>
      </c>
      <c r="AB42" s="488">
        <v>0</v>
      </c>
      <c r="AC42" s="488">
        <v>0</v>
      </c>
    </row>
    <row r="43" spans="1:29" x14ac:dyDescent="0.25">
      <c r="A43" s="342" t="s">
        <v>501</v>
      </c>
      <c r="B43" s="344" t="s">
        <v>502</v>
      </c>
      <c r="C43" s="488"/>
      <c r="D43" s="488"/>
      <c r="E43" s="488"/>
      <c r="F43" s="488"/>
      <c r="G43" s="488">
        <v>0</v>
      </c>
      <c r="H43" s="488" t="s">
        <v>444</v>
      </c>
      <c r="I43" s="489" t="s">
        <v>444</v>
      </c>
      <c r="J43" s="488">
        <v>0</v>
      </c>
      <c r="K43" s="489" t="s">
        <v>473</v>
      </c>
      <c r="L43" s="488" t="s">
        <v>444</v>
      </c>
      <c r="M43" s="489" t="s">
        <v>444</v>
      </c>
      <c r="N43" s="488">
        <v>0</v>
      </c>
      <c r="O43" s="489" t="s">
        <v>473</v>
      </c>
      <c r="P43" s="488" t="s">
        <v>444</v>
      </c>
      <c r="Q43" s="489" t="s">
        <v>444</v>
      </c>
      <c r="R43" s="488">
        <v>0</v>
      </c>
      <c r="S43" s="489" t="s">
        <v>473</v>
      </c>
      <c r="T43" s="488" t="s">
        <v>444</v>
      </c>
      <c r="U43" s="489" t="s">
        <v>444</v>
      </c>
      <c r="V43" s="488">
        <v>0</v>
      </c>
      <c r="W43" s="489" t="s">
        <v>473</v>
      </c>
      <c r="X43" s="488">
        <v>0</v>
      </c>
      <c r="Y43" s="489" t="s">
        <v>473</v>
      </c>
      <c r="Z43" s="488" t="s">
        <v>444</v>
      </c>
      <c r="AA43" s="489" t="s">
        <v>444</v>
      </c>
      <c r="AB43" s="488">
        <v>0</v>
      </c>
      <c r="AC43" s="488">
        <v>0</v>
      </c>
    </row>
    <row r="44" spans="1:29" x14ac:dyDescent="0.25">
      <c r="A44" s="342" t="s">
        <v>503</v>
      </c>
      <c r="B44" s="344" t="s">
        <v>504</v>
      </c>
      <c r="C44" s="488"/>
      <c r="D44" s="488"/>
      <c r="E44" s="488"/>
      <c r="F44" s="488"/>
      <c r="G44" s="488">
        <v>0</v>
      </c>
      <c r="H44" s="488" t="s">
        <v>444</v>
      </c>
      <c r="I44" s="489" t="s">
        <v>444</v>
      </c>
      <c r="J44" s="488">
        <v>0</v>
      </c>
      <c r="K44" s="489" t="s">
        <v>473</v>
      </c>
      <c r="L44" s="488" t="s">
        <v>444</v>
      </c>
      <c r="M44" s="489" t="s">
        <v>444</v>
      </c>
      <c r="N44" s="488">
        <v>0</v>
      </c>
      <c r="O44" s="489" t="s">
        <v>473</v>
      </c>
      <c r="P44" s="488" t="s">
        <v>444</v>
      </c>
      <c r="Q44" s="489" t="s">
        <v>444</v>
      </c>
      <c r="R44" s="488">
        <v>0</v>
      </c>
      <c r="S44" s="489" t="s">
        <v>473</v>
      </c>
      <c r="T44" s="488" t="s">
        <v>444</v>
      </c>
      <c r="U44" s="489" t="s">
        <v>444</v>
      </c>
      <c r="V44" s="488">
        <v>0</v>
      </c>
      <c r="W44" s="489" t="s">
        <v>473</v>
      </c>
      <c r="X44" s="488">
        <v>0</v>
      </c>
      <c r="Y44" s="489" t="s">
        <v>473</v>
      </c>
      <c r="Z44" s="488" t="s">
        <v>444</v>
      </c>
      <c r="AA44" s="489" t="s">
        <v>444</v>
      </c>
      <c r="AB44" s="488">
        <v>0</v>
      </c>
      <c r="AC44" s="488">
        <v>0</v>
      </c>
    </row>
    <row r="45" spans="1:29" x14ac:dyDescent="0.25">
      <c r="A45" s="342" t="s">
        <v>505</v>
      </c>
      <c r="B45" s="344" t="s">
        <v>506</v>
      </c>
      <c r="C45" s="488"/>
      <c r="D45" s="488"/>
      <c r="E45" s="488"/>
      <c r="F45" s="488"/>
      <c r="G45" s="488">
        <v>0</v>
      </c>
      <c r="H45" s="488" t="s">
        <v>444</v>
      </c>
      <c r="I45" s="489" t="s">
        <v>444</v>
      </c>
      <c r="J45" s="488">
        <v>0</v>
      </c>
      <c r="K45" s="489" t="s">
        <v>473</v>
      </c>
      <c r="L45" s="488" t="s">
        <v>444</v>
      </c>
      <c r="M45" s="489" t="s">
        <v>444</v>
      </c>
      <c r="N45" s="488">
        <v>0</v>
      </c>
      <c r="O45" s="489" t="s">
        <v>473</v>
      </c>
      <c r="P45" s="488" t="s">
        <v>444</v>
      </c>
      <c r="Q45" s="489" t="s">
        <v>444</v>
      </c>
      <c r="R45" s="488">
        <v>0</v>
      </c>
      <c r="S45" s="489" t="s">
        <v>473</v>
      </c>
      <c r="T45" s="488" t="s">
        <v>444</v>
      </c>
      <c r="U45" s="489" t="s">
        <v>444</v>
      </c>
      <c r="V45" s="488">
        <v>0</v>
      </c>
      <c r="W45" s="489" t="s">
        <v>473</v>
      </c>
      <c r="X45" s="488">
        <v>0</v>
      </c>
      <c r="Y45" s="489" t="s">
        <v>473</v>
      </c>
      <c r="Z45" s="488" t="s">
        <v>444</v>
      </c>
      <c r="AA45" s="489" t="s">
        <v>444</v>
      </c>
      <c r="AB45" s="488">
        <v>0</v>
      </c>
      <c r="AC45" s="488">
        <v>0</v>
      </c>
    </row>
    <row r="46" spans="1:29" x14ac:dyDescent="0.25">
      <c r="A46" s="342" t="s">
        <v>507</v>
      </c>
      <c r="B46" s="344" t="s">
        <v>508</v>
      </c>
      <c r="C46" s="488"/>
      <c r="D46" s="488"/>
      <c r="E46" s="488"/>
      <c r="F46" s="488"/>
      <c r="G46" s="488">
        <v>0</v>
      </c>
      <c r="H46" s="488" t="s">
        <v>444</v>
      </c>
      <c r="I46" s="489" t="s">
        <v>444</v>
      </c>
      <c r="J46" s="488">
        <v>0</v>
      </c>
      <c r="K46" s="489" t="s">
        <v>473</v>
      </c>
      <c r="L46" s="488" t="s">
        <v>444</v>
      </c>
      <c r="M46" s="489" t="s">
        <v>444</v>
      </c>
      <c r="N46" s="488">
        <v>0</v>
      </c>
      <c r="O46" s="489" t="s">
        <v>473</v>
      </c>
      <c r="P46" s="488" t="s">
        <v>444</v>
      </c>
      <c r="Q46" s="489" t="s">
        <v>444</v>
      </c>
      <c r="R46" s="488">
        <v>0</v>
      </c>
      <c r="S46" s="489" t="s">
        <v>473</v>
      </c>
      <c r="T46" s="488" t="s">
        <v>444</v>
      </c>
      <c r="U46" s="489" t="s">
        <v>444</v>
      </c>
      <c r="V46" s="488">
        <v>0</v>
      </c>
      <c r="W46" s="489" t="s">
        <v>473</v>
      </c>
      <c r="X46" s="488">
        <v>0</v>
      </c>
      <c r="Y46" s="489" t="s">
        <v>473</v>
      </c>
      <c r="Z46" s="488" t="s">
        <v>444</v>
      </c>
      <c r="AA46" s="489" t="s">
        <v>444</v>
      </c>
      <c r="AB46" s="488">
        <v>0</v>
      </c>
      <c r="AC46" s="488">
        <v>0</v>
      </c>
    </row>
    <row r="47" spans="1:29" x14ac:dyDescent="0.25">
      <c r="A47" s="340" t="s">
        <v>60</v>
      </c>
      <c r="B47" s="341" t="s">
        <v>149</v>
      </c>
      <c r="C47" s="488"/>
      <c r="D47" s="488"/>
      <c r="E47" s="488"/>
      <c r="F47" s="488"/>
      <c r="G47" s="488"/>
      <c r="H47" s="488"/>
      <c r="I47" s="488"/>
      <c r="J47" s="488"/>
      <c r="K47" s="488"/>
      <c r="L47" s="488"/>
      <c r="M47" s="488"/>
      <c r="N47" s="488"/>
      <c r="O47" s="488"/>
      <c r="P47" s="488"/>
      <c r="Q47" s="488"/>
      <c r="R47" s="488"/>
      <c r="S47" s="489"/>
      <c r="T47" s="488"/>
      <c r="U47" s="488"/>
      <c r="V47" s="488"/>
      <c r="W47" s="488"/>
      <c r="X47" s="488"/>
      <c r="Y47" s="488"/>
      <c r="Z47" s="488"/>
      <c r="AA47" s="488"/>
      <c r="AB47" s="488"/>
      <c r="AC47" s="488"/>
    </row>
    <row r="48" spans="1:29" x14ac:dyDescent="0.25">
      <c r="A48" s="342" t="s">
        <v>148</v>
      </c>
      <c r="B48" s="344" t="s">
        <v>497</v>
      </c>
      <c r="C48" s="488" t="s">
        <v>444</v>
      </c>
      <c r="D48" s="488">
        <v>0</v>
      </c>
      <c r="E48" s="488"/>
      <c r="F48" s="488"/>
      <c r="G48" s="488">
        <v>0</v>
      </c>
      <c r="H48" s="488" t="s">
        <v>444</v>
      </c>
      <c r="I48" s="488"/>
      <c r="J48" s="488">
        <v>0</v>
      </c>
      <c r="K48" s="488"/>
      <c r="L48" s="488" t="s">
        <v>444</v>
      </c>
      <c r="M48" s="488"/>
      <c r="N48" s="488">
        <v>0</v>
      </c>
      <c r="O48" s="488"/>
      <c r="P48" s="488" t="s">
        <v>444</v>
      </c>
      <c r="Q48" s="488"/>
      <c r="R48" s="488">
        <v>0</v>
      </c>
      <c r="S48" s="488"/>
      <c r="T48" s="488" t="s">
        <v>444</v>
      </c>
      <c r="U48" s="488"/>
      <c r="V48" s="488">
        <v>0</v>
      </c>
      <c r="W48" s="488"/>
      <c r="X48" s="488">
        <v>0</v>
      </c>
      <c r="Y48" s="488"/>
      <c r="Z48" s="488" t="s">
        <v>444</v>
      </c>
      <c r="AA48" s="488"/>
      <c r="AB48" s="488">
        <v>0</v>
      </c>
      <c r="AC48" s="488">
        <v>0</v>
      </c>
    </row>
    <row r="49" spans="1:29" ht="31.5" x14ac:dyDescent="0.25">
      <c r="A49" s="342" t="s">
        <v>147</v>
      </c>
      <c r="B49" s="343" t="s">
        <v>495</v>
      </c>
      <c r="C49" s="488" t="s">
        <v>444</v>
      </c>
      <c r="D49" s="488">
        <v>0.25</v>
      </c>
      <c r="E49" s="488"/>
      <c r="F49" s="488"/>
      <c r="G49" s="488">
        <v>0</v>
      </c>
      <c r="H49" s="488" t="s">
        <v>444</v>
      </c>
      <c r="I49" s="488"/>
      <c r="J49" s="488">
        <v>0.25</v>
      </c>
      <c r="K49" s="488"/>
      <c r="L49" s="488" t="s">
        <v>444</v>
      </c>
      <c r="M49" s="488"/>
      <c r="N49" s="488">
        <v>0</v>
      </c>
      <c r="O49" s="488"/>
      <c r="P49" s="488" t="s">
        <v>444</v>
      </c>
      <c r="Q49" s="488"/>
      <c r="R49" s="488">
        <v>0</v>
      </c>
      <c r="S49" s="488"/>
      <c r="T49" s="488" t="s">
        <v>444</v>
      </c>
      <c r="U49" s="488"/>
      <c r="V49" s="488">
        <v>0</v>
      </c>
      <c r="W49" s="488"/>
      <c r="X49" s="488">
        <v>0</v>
      </c>
      <c r="Y49" s="488"/>
      <c r="Z49" s="488" t="s">
        <v>444</v>
      </c>
      <c r="AA49" s="488"/>
      <c r="AB49" s="488">
        <v>0</v>
      </c>
      <c r="AC49" s="488">
        <v>0.25</v>
      </c>
    </row>
    <row r="50" spans="1:29" x14ac:dyDescent="0.25">
      <c r="A50" s="342" t="s">
        <v>146</v>
      </c>
      <c r="B50" s="343" t="s">
        <v>145</v>
      </c>
      <c r="C50" s="488" t="s">
        <v>444</v>
      </c>
      <c r="D50" s="488">
        <v>0</v>
      </c>
      <c r="E50" s="488"/>
      <c r="F50" s="488"/>
      <c r="G50" s="488">
        <v>0</v>
      </c>
      <c r="H50" s="488" t="s">
        <v>444</v>
      </c>
      <c r="I50" s="488"/>
      <c r="J50" s="488">
        <v>0</v>
      </c>
      <c r="K50" s="488"/>
      <c r="L50" s="488" t="s">
        <v>444</v>
      </c>
      <c r="M50" s="488"/>
      <c r="N50" s="488">
        <v>0</v>
      </c>
      <c r="O50" s="488"/>
      <c r="P50" s="488" t="s">
        <v>444</v>
      </c>
      <c r="Q50" s="488"/>
      <c r="R50" s="488">
        <v>0</v>
      </c>
      <c r="S50" s="488"/>
      <c r="T50" s="488" t="s">
        <v>444</v>
      </c>
      <c r="U50" s="488"/>
      <c r="V50" s="488">
        <v>0</v>
      </c>
      <c r="W50" s="488"/>
      <c r="X50" s="488">
        <v>0</v>
      </c>
      <c r="Y50" s="488"/>
      <c r="Z50" s="488" t="s">
        <v>444</v>
      </c>
      <c r="AA50" s="488"/>
      <c r="AB50" s="488">
        <v>0</v>
      </c>
      <c r="AC50" s="488">
        <v>0</v>
      </c>
    </row>
    <row r="51" spans="1:29" ht="31.5" x14ac:dyDescent="0.25">
      <c r="A51" s="342" t="s">
        <v>144</v>
      </c>
      <c r="B51" s="344" t="s">
        <v>143</v>
      </c>
      <c r="C51" s="488" t="s">
        <v>444</v>
      </c>
      <c r="D51" s="488">
        <v>0.02</v>
      </c>
      <c r="E51" s="488"/>
      <c r="F51" s="488"/>
      <c r="G51" s="488">
        <v>0</v>
      </c>
      <c r="H51" s="488" t="s">
        <v>444</v>
      </c>
      <c r="I51" s="488"/>
      <c r="J51" s="488">
        <v>0.02</v>
      </c>
      <c r="K51" s="488"/>
      <c r="L51" s="488" t="s">
        <v>444</v>
      </c>
      <c r="M51" s="488"/>
      <c r="N51" s="488">
        <v>0</v>
      </c>
      <c r="O51" s="488"/>
      <c r="P51" s="488" t="s">
        <v>444</v>
      </c>
      <c r="Q51" s="488"/>
      <c r="R51" s="488">
        <v>0</v>
      </c>
      <c r="S51" s="488"/>
      <c r="T51" s="488" t="s">
        <v>444</v>
      </c>
      <c r="U51" s="488"/>
      <c r="V51" s="488">
        <v>0</v>
      </c>
      <c r="W51" s="488"/>
      <c r="X51" s="488">
        <v>0</v>
      </c>
      <c r="Y51" s="488"/>
      <c r="Z51" s="488" t="s">
        <v>444</v>
      </c>
      <c r="AA51" s="488"/>
      <c r="AB51" s="488">
        <v>0</v>
      </c>
      <c r="AC51" s="488">
        <v>0.02</v>
      </c>
    </row>
    <row r="52" spans="1:29" ht="31.5" x14ac:dyDescent="0.25">
      <c r="A52" s="342" t="s">
        <v>142</v>
      </c>
      <c r="B52" s="344" t="s">
        <v>141</v>
      </c>
      <c r="C52" s="488" t="s">
        <v>444</v>
      </c>
      <c r="D52" s="488">
        <v>0</v>
      </c>
      <c r="E52" s="488"/>
      <c r="F52" s="488"/>
      <c r="G52" s="488">
        <v>0</v>
      </c>
      <c r="H52" s="488" t="s">
        <v>444</v>
      </c>
      <c r="I52" s="488"/>
      <c r="J52" s="488">
        <v>0</v>
      </c>
      <c r="K52" s="488"/>
      <c r="L52" s="488" t="s">
        <v>444</v>
      </c>
      <c r="M52" s="488"/>
      <c r="N52" s="488">
        <v>0</v>
      </c>
      <c r="O52" s="488"/>
      <c r="P52" s="488" t="s">
        <v>444</v>
      </c>
      <c r="Q52" s="488"/>
      <c r="R52" s="488">
        <v>0</v>
      </c>
      <c r="S52" s="488"/>
      <c r="T52" s="488" t="s">
        <v>444</v>
      </c>
      <c r="U52" s="488"/>
      <c r="V52" s="488">
        <v>0</v>
      </c>
      <c r="W52" s="488"/>
      <c r="X52" s="488">
        <v>0</v>
      </c>
      <c r="Y52" s="488"/>
      <c r="Z52" s="488" t="s">
        <v>444</v>
      </c>
      <c r="AA52" s="488"/>
      <c r="AB52" s="488">
        <v>0</v>
      </c>
      <c r="AC52" s="488">
        <v>0</v>
      </c>
    </row>
    <row r="53" spans="1:29" x14ac:dyDescent="0.25">
      <c r="A53" s="342" t="s">
        <v>140</v>
      </c>
      <c r="B53" s="344" t="s">
        <v>139</v>
      </c>
      <c r="C53" s="488" t="s">
        <v>444</v>
      </c>
      <c r="D53" s="488">
        <v>0.26</v>
      </c>
      <c r="E53" s="488"/>
      <c r="F53" s="488"/>
      <c r="G53" s="488">
        <v>0</v>
      </c>
      <c r="H53" s="488" t="s">
        <v>444</v>
      </c>
      <c r="I53" s="488"/>
      <c r="J53" s="488">
        <v>0.26</v>
      </c>
      <c r="K53" s="488"/>
      <c r="L53" s="488" t="s">
        <v>444</v>
      </c>
      <c r="M53" s="488"/>
      <c r="N53" s="488">
        <v>0</v>
      </c>
      <c r="O53" s="488"/>
      <c r="P53" s="488" t="s">
        <v>444</v>
      </c>
      <c r="Q53" s="488"/>
      <c r="R53" s="488">
        <v>0</v>
      </c>
      <c r="S53" s="488"/>
      <c r="T53" s="488" t="s">
        <v>444</v>
      </c>
      <c r="U53" s="488"/>
      <c r="V53" s="488">
        <v>0</v>
      </c>
      <c r="W53" s="488"/>
      <c r="X53" s="488">
        <v>0</v>
      </c>
      <c r="Y53" s="488"/>
      <c r="Z53" s="488" t="s">
        <v>444</v>
      </c>
      <c r="AA53" s="488"/>
      <c r="AB53" s="488">
        <v>0</v>
      </c>
      <c r="AC53" s="488">
        <v>0.26</v>
      </c>
    </row>
    <row r="54" spans="1:29" x14ac:dyDescent="0.25">
      <c r="A54" s="342" t="s">
        <v>138</v>
      </c>
      <c r="B54" s="344" t="s">
        <v>498</v>
      </c>
      <c r="C54" s="488" t="s">
        <v>444</v>
      </c>
      <c r="D54" s="488">
        <v>2</v>
      </c>
      <c r="E54" s="488"/>
      <c r="F54" s="488"/>
      <c r="G54" s="488">
        <v>0</v>
      </c>
      <c r="H54" s="488" t="s">
        <v>444</v>
      </c>
      <c r="I54" s="488"/>
      <c r="J54" s="488">
        <v>2</v>
      </c>
      <c r="K54" s="488"/>
      <c r="L54" s="488" t="s">
        <v>444</v>
      </c>
      <c r="M54" s="488"/>
      <c r="N54" s="488">
        <v>0</v>
      </c>
      <c r="O54" s="488"/>
      <c r="P54" s="488" t="s">
        <v>444</v>
      </c>
      <c r="Q54" s="488"/>
      <c r="R54" s="488">
        <v>0</v>
      </c>
      <c r="S54" s="488"/>
      <c r="T54" s="488" t="s">
        <v>444</v>
      </c>
      <c r="U54" s="488"/>
      <c r="V54" s="488">
        <v>0</v>
      </c>
      <c r="W54" s="488"/>
      <c r="X54" s="488">
        <v>0</v>
      </c>
      <c r="Y54" s="488"/>
      <c r="Z54" s="488" t="s">
        <v>444</v>
      </c>
      <c r="AA54" s="488"/>
      <c r="AB54" s="488">
        <v>0</v>
      </c>
      <c r="AC54" s="488">
        <v>2</v>
      </c>
    </row>
    <row r="55" spans="1:29" x14ac:dyDescent="0.25">
      <c r="A55" s="342" t="s">
        <v>509</v>
      </c>
      <c r="B55" s="344" t="s">
        <v>499</v>
      </c>
      <c r="C55" s="488" t="s">
        <v>444</v>
      </c>
      <c r="D55" s="488">
        <v>0</v>
      </c>
      <c r="E55" s="488"/>
      <c r="F55" s="488"/>
      <c r="G55" s="488">
        <v>0</v>
      </c>
      <c r="H55" s="488" t="s">
        <v>444</v>
      </c>
      <c r="I55" s="488"/>
      <c r="J55" s="488">
        <v>0</v>
      </c>
      <c r="K55" s="488"/>
      <c r="L55" s="488" t="s">
        <v>444</v>
      </c>
      <c r="M55" s="488"/>
      <c r="N55" s="488">
        <v>0</v>
      </c>
      <c r="O55" s="488"/>
      <c r="P55" s="488" t="s">
        <v>444</v>
      </c>
      <c r="Q55" s="488"/>
      <c r="R55" s="488">
        <v>0</v>
      </c>
      <c r="S55" s="488"/>
      <c r="T55" s="488" t="s">
        <v>444</v>
      </c>
      <c r="U55" s="488"/>
      <c r="V55" s="488">
        <v>0</v>
      </c>
      <c r="W55" s="488"/>
      <c r="X55" s="488">
        <v>0</v>
      </c>
      <c r="Y55" s="488"/>
      <c r="Z55" s="488" t="s">
        <v>444</v>
      </c>
      <c r="AA55" s="488"/>
      <c r="AB55" s="488">
        <v>0</v>
      </c>
      <c r="AC55" s="488">
        <v>0</v>
      </c>
    </row>
    <row r="56" spans="1:29" x14ac:dyDescent="0.25">
      <c r="A56" s="342" t="s">
        <v>510</v>
      </c>
      <c r="B56" s="344" t="s">
        <v>500</v>
      </c>
      <c r="C56" s="488" t="s">
        <v>444</v>
      </c>
      <c r="D56" s="488">
        <v>0</v>
      </c>
      <c r="E56" s="488"/>
      <c r="F56" s="488"/>
      <c r="G56" s="488">
        <v>0</v>
      </c>
      <c r="H56" s="488" t="s">
        <v>444</v>
      </c>
      <c r="I56" s="488"/>
      <c r="J56" s="488">
        <v>0</v>
      </c>
      <c r="K56" s="488"/>
      <c r="L56" s="488" t="s">
        <v>444</v>
      </c>
      <c r="M56" s="488"/>
      <c r="N56" s="488">
        <v>0</v>
      </c>
      <c r="O56" s="488"/>
      <c r="P56" s="488" t="s">
        <v>444</v>
      </c>
      <c r="Q56" s="488"/>
      <c r="R56" s="488">
        <v>0</v>
      </c>
      <c r="S56" s="488"/>
      <c r="T56" s="488" t="s">
        <v>444</v>
      </c>
      <c r="U56" s="488"/>
      <c r="V56" s="488">
        <v>0</v>
      </c>
      <c r="W56" s="488"/>
      <c r="X56" s="488">
        <v>0</v>
      </c>
      <c r="Y56" s="488"/>
      <c r="Z56" s="488" t="s">
        <v>444</v>
      </c>
      <c r="AA56" s="488"/>
      <c r="AB56" s="488">
        <v>0</v>
      </c>
      <c r="AC56" s="488">
        <v>0</v>
      </c>
    </row>
    <row r="57" spans="1:29" x14ac:dyDescent="0.25">
      <c r="A57" s="342" t="s">
        <v>511</v>
      </c>
      <c r="B57" s="344" t="s">
        <v>502</v>
      </c>
      <c r="C57" s="488" t="s">
        <v>444</v>
      </c>
      <c r="D57" s="488">
        <v>0</v>
      </c>
      <c r="E57" s="488"/>
      <c r="F57" s="488"/>
      <c r="G57" s="488">
        <v>0</v>
      </c>
      <c r="H57" s="488" t="s">
        <v>444</v>
      </c>
      <c r="I57" s="488"/>
      <c r="J57" s="488">
        <v>0</v>
      </c>
      <c r="K57" s="488"/>
      <c r="L57" s="488" t="s">
        <v>444</v>
      </c>
      <c r="M57" s="488"/>
      <c r="N57" s="488">
        <v>0</v>
      </c>
      <c r="O57" s="488"/>
      <c r="P57" s="488" t="s">
        <v>444</v>
      </c>
      <c r="Q57" s="488"/>
      <c r="R57" s="488">
        <v>0</v>
      </c>
      <c r="S57" s="488"/>
      <c r="T57" s="488" t="s">
        <v>444</v>
      </c>
      <c r="U57" s="488"/>
      <c r="V57" s="488">
        <v>0</v>
      </c>
      <c r="W57" s="488"/>
      <c r="X57" s="488">
        <v>0</v>
      </c>
      <c r="Y57" s="488"/>
      <c r="Z57" s="488" t="s">
        <v>444</v>
      </c>
      <c r="AA57" s="488"/>
      <c r="AB57" s="488">
        <v>0</v>
      </c>
      <c r="AC57" s="488">
        <v>0</v>
      </c>
    </row>
    <row r="58" spans="1:29" x14ac:dyDescent="0.25">
      <c r="A58" s="342" t="s">
        <v>512</v>
      </c>
      <c r="B58" s="344" t="s">
        <v>504</v>
      </c>
      <c r="C58" s="488" t="s">
        <v>444</v>
      </c>
      <c r="D58" s="488">
        <v>0</v>
      </c>
      <c r="E58" s="488"/>
      <c r="F58" s="488"/>
      <c r="G58" s="488">
        <v>0</v>
      </c>
      <c r="H58" s="488" t="s">
        <v>444</v>
      </c>
      <c r="I58" s="488"/>
      <c r="J58" s="488">
        <v>0</v>
      </c>
      <c r="K58" s="488"/>
      <c r="L58" s="488" t="s">
        <v>444</v>
      </c>
      <c r="M58" s="488"/>
      <c r="N58" s="488">
        <v>0</v>
      </c>
      <c r="O58" s="488"/>
      <c r="P58" s="488" t="s">
        <v>444</v>
      </c>
      <c r="Q58" s="488"/>
      <c r="R58" s="488">
        <v>0</v>
      </c>
      <c r="S58" s="488"/>
      <c r="T58" s="488" t="s">
        <v>444</v>
      </c>
      <c r="U58" s="488"/>
      <c r="V58" s="488">
        <v>0</v>
      </c>
      <c r="W58" s="488"/>
      <c r="X58" s="488">
        <v>0</v>
      </c>
      <c r="Y58" s="488"/>
      <c r="Z58" s="488" t="s">
        <v>444</v>
      </c>
      <c r="AA58" s="488"/>
      <c r="AB58" s="488">
        <v>0</v>
      </c>
      <c r="AC58" s="488">
        <v>0</v>
      </c>
    </row>
    <row r="59" spans="1:29" x14ac:dyDescent="0.25">
      <c r="A59" s="342" t="s">
        <v>513</v>
      </c>
      <c r="B59" s="344" t="s">
        <v>506</v>
      </c>
      <c r="C59" s="488" t="s">
        <v>444</v>
      </c>
      <c r="D59" s="488">
        <v>0</v>
      </c>
      <c r="E59" s="488"/>
      <c r="F59" s="488"/>
      <c r="G59" s="488">
        <v>0</v>
      </c>
      <c r="H59" s="488" t="s">
        <v>444</v>
      </c>
      <c r="I59" s="488"/>
      <c r="J59" s="488">
        <v>0</v>
      </c>
      <c r="K59" s="488"/>
      <c r="L59" s="488" t="s">
        <v>444</v>
      </c>
      <c r="M59" s="488"/>
      <c r="N59" s="488">
        <v>0</v>
      </c>
      <c r="O59" s="488"/>
      <c r="P59" s="488" t="s">
        <v>444</v>
      </c>
      <c r="Q59" s="488"/>
      <c r="R59" s="488">
        <v>0</v>
      </c>
      <c r="S59" s="488"/>
      <c r="T59" s="488" t="s">
        <v>444</v>
      </c>
      <c r="U59" s="488"/>
      <c r="V59" s="488">
        <v>0</v>
      </c>
      <c r="W59" s="488"/>
      <c r="X59" s="488">
        <v>0</v>
      </c>
      <c r="Y59" s="488"/>
      <c r="Z59" s="488" t="s">
        <v>444</v>
      </c>
      <c r="AA59" s="488"/>
      <c r="AB59" s="488">
        <v>0</v>
      </c>
      <c r="AC59" s="488">
        <v>0</v>
      </c>
    </row>
    <row r="60" spans="1:29" x14ac:dyDescent="0.25">
      <c r="A60" s="342" t="s">
        <v>514</v>
      </c>
      <c r="B60" s="344" t="s">
        <v>508</v>
      </c>
      <c r="C60" s="488" t="s">
        <v>444</v>
      </c>
      <c r="D60" s="488">
        <v>0</v>
      </c>
      <c r="E60" s="488"/>
      <c r="F60" s="488"/>
      <c r="G60" s="488">
        <v>0</v>
      </c>
      <c r="H60" s="488" t="s">
        <v>444</v>
      </c>
      <c r="I60" s="488"/>
      <c r="J60" s="488">
        <v>0</v>
      </c>
      <c r="K60" s="488"/>
      <c r="L60" s="488" t="s">
        <v>444</v>
      </c>
      <c r="M60" s="488"/>
      <c r="N60" s="488">
        <v>0</v>
      </c>
      <c r="O60" s="488"/>
      <c r="P60" s="488" t="s">
        <v>444</v>
      </c>
      <c r="Q60" s="488"/>
      <c r="R60" s="488">
        <v>0</v>
      </c>
      <c r="S60" s="488"/>
      <c r="T60" s="488" t="s">
        <v>444</v>
      </c>
      <c r="U60" s="488"/>
      <c r="V60" s="488">
        <v>0</v>
      </c>
      <c r="W60" s="488"/>
      <c r="X60" s="488">
        <v>0</v>
      </c>
      <c r="Y60" s="488"/>
      <c r="Z60" s="488" t="s">
        <v>444</v>
      </c>
      <c r="AA60" s="488"/>
      <c r="AB60" s="488">
        <v>0</v>
      </c>
      <c r="AC60" s="488">
        <v>0</v>
      </c>
    </row>
    <row r="61" spans="1:29" ht="31.5" x14ac:dyDescent="0.25">
      <c r="A61" s="340" t="s">
        <v>58</v>
      </c>
      <c r="B61" s="341" t="s">
        <v>137</v>
      </c>
      <c r="C61" s="488"/>
      <c r="D61" s="488"/>
      <c r="E61" s="488"/>
      <c r="F61" s="488"/>
      <c r="G61" s="488"/>
      <c r="H61" s="488"/>
      <c r="I61" s="488"/>
      <c r="J61" s="488"/>
      <c r="K61" s="488"/>
      <c r="L61" s="488"/>
      <c r="M61" s="488"/>
      <c r="N61" s="488"/>
      <c r="O61" s="488"/>
      <c r="P61" s="488"/>
      <c r="Q61" s="488"/>
      <c r="R61" s="488"/>
      <c r="S61" s="488"/>
      <c r="T61" s="488"/>
      <c r="U61" s="488"/>
      <c r="V61" s="488"/>
      <c r="W61" s="488"/>
      <c r="X61" s="488"/>
      <c r="Y61" s="488"/>
      <c r="Z61" s="488"/>
      <c r="AA61" s="488"/>
      <c r="AB61" s="488"/>
      <c r="AC61" s="488"/>
    </row>
    <row r="62" spans="1:29" x14ac:dyDescent="0.25">
      <c r="A62" s="342" t="s">
        <v>136</v>
      </c>
      <c r="B62" s="344" t="s">
        <v>135</v>
      </c>
      <c r="C62" s="488" t="s">
        <v>444</v>
      </c>
      <c r="D62" s="488">
        <v>7.7293837004520531</v>
      </c>
      <c r="E62" s="488"/>
      <c r="F62" s="488"/>
      <c r="G62" s="488">
        <v>0</v>
      </c>
      <c r="H62" s="488" t="s">
        <v>444</v>
      </c>
      <c r="I62" s="488"/>
      <c r="J62" s="488">
        <v>7.7293837004520531</v>
      </c>
      <c r="K62" s="488"/>
      <c r="L62" s="488" t="s">
        <v>444</v>
      </c>
      <c r="M62" s="488"/>
      <c r="N62" s="488">
        <v>0</v>
      </c>
      <c r="O62" s="488"/>
      <c r="P62" s="488" t="s">
        <v>444</v>
      </c>
      <c r="Q62" s="488"/>
      <c r="R62" s="488">
        <v>0</v>
      </c>
      <c r="S62" s="488"/>
      <c r="T62" s="488" t="s">
        <v>444</v>
      </c>
      <c r="U62" s="488"/>
      <c r="V62" s="488">
        <v>0</v>
      </c>
      <c r="W62" s="488"/>
      <c r="X62" s="488">
        <v>0</v>
      </c>
      <c r="Y62" s="488"/>
      <c r="Z62" s="488" t="s">
        <v>444</v>
      </c>
      <c r="AA62" s="488"/>
      <c r="AB62" s="488">
        <v>0</v>
      </c>
      <c r="AC62" s="488">
        <v>7.7293837004520531</v>
      </c>
    </row>
    <row r="63" spans="1:29" x14ac:dyDescent="0.25">
      <c r="A63" s="342" t="s">
        <v>134</v>
      </c>
      <c r="B63" s="343" t="s">
        <v>128</v>
      </c>
      <c r="C63" s="488"/>
      <c r="D63" s="488"/>
      <c r="E63" s="488"/>
      <c r="F63" s="488"/>
      <c r="G63" s="488">
        <v>0</v>
      </c>
      <c r="H63" s="488" t="s">
        <v>444</v>
      </c>
      <c r="I63" s="488"/>
      <c r="J63" s="488">
        <v>0</v>
      </c>
      <c r="K63" s="488"/>
      <c r="L63" s="488" t="s">
        <v>444</v>
      </c>
      <c r="M63" s="488"/>
      <c r="N63" s="488">
        <v>0</v>
      </c>
      <c r="O63" s="488"/>
      <c r="P63" s="488" t="s">
        <v>444</v>
      </c>
      <c r="Q63" s="488"/>
      <c r="R63" s="488">
        <v>0</v>
      </c>
      <c r="S63" s="488"/>
      <c r="T63" s="488" t="s">
        <v>444</v>
      </c>
      <c r="U63" s="488"/>
      <c r="V63" s="488">
        <v>0</v>
      </c>
      <c r="W63" s="488"/>
      <c r="X63" s="488">
        <v>0</v>
      </c>
      <c r="Y63" s="488"/>
      <c r="Z63" s="488" t="s">
        <v>444</v>
      </c>
      <c r="AA63" s="488"/>
      <c r="AB63" s="488">
        <v>0</v>
      </c>
      <c r="AC63" s="488">
        <v>0</v>
      </c>
    </row>
    <row r="64" spans="1:29" x14ac:dyDescent="0.25">
      <c r="A64" s="342" t="s">
        <v>133</v>
      </c>
      <c r="B64" s="344" t="s">
        <v>127</v>
      </c>
      <c r="C64" s="488"/>
      <c r="D64" s="488"/>
      <c r="E64" s="488"/>
      <c r="F64" s="488"/>
      <c r="G64" s="488">
        <v>0</v>
      </c>
      <c r="H64" s="488" t="s">
        <v>444</v>
      </c>
      <c r="I64" s="488"/>
      <c r="J64" s="488">
        <v>0.25</v>
      </c>
      <c r="K64" s="488"/>
      <c r="L64" s="488" t="s">
        <v>444</v>
      </c>
      <c r="M64" s="488"/>
      <c r="N64" s="488">
        <v>0</v>
      </c>
      <c r="O64" s="488"/>
      <c r="P64" s="488" t="s">
        <v>444</v>
      </c>
      <c r="Q64" s="488"/>
      <c r="R64" s="488">
        <v>0</v>
      </c>
      <c r="S64" s="488"/>
      <c r="T64" s="488" t="s">
        <v>444</v>
      </c>
      <c r="U64" s="488"/>
      <c r="V64" s="488">
        <v>0</v>
      </c>
      <c r="W64" s="488"/>
      <c r="X64" s="488">
        <v>0</v>
      </c>
      <c r="Y64" s="488"/>
      <c r="Z64" s="488" t="s">
        <v>444</v>
      </c>
      <c r="AA64" s="488"/>
      <c r="AB64" s="488">
        <v>0</v>
      </c>
      <c r="AC64" s="488">
        <v>0.25</v>
      </c>
    </row>
    <row r="65" spans="1:29" x14ac:dyDescent="0.25">
      <c r="A65" s="342" t="s">
        <v>132</v>
      </c>
      <c r="B65" s="343" t="s">
        <v>126</v>
      </c>
      <c r="C65" s="488"/>
      <c r="D65" s="488"/>
      <c r="E65" s="488"/>
      <c r="F65" s="488"/>
      <c r="G65" s="488">
        <v>0</v>
      </c>
      <c r="H65" s="488" t="s">
        <v>444</v>
      </c>
      <c r="I65" s="488"/>
      <c r="J65" s="488">
        <v>0</v>
      </c>
      <c r="K65" s="488"/>
      <c r="L65" s="488" t="s">
        <v>444</v>
      </c>
      <c r="M65" s="488"/>
      <c r="N65" s="488">
        <v>0</v>
      </c>
      <c r="O65" s="488"/>
      <c r="P65" s="488" t="s">
        <v>444</v>
      </c>
      <c r="Q65" s="488"/>
      <c r="R65" s="488">
        <v>0</v>
      </c>
      <c r="S65" s="488"/>
      <c r="T65" s="488" t="s">
        <v>444</v>
      </c>
      <c r="U65" s="488"/>
      <c r="V65" s="488">
        <v>0</v>
      </c>
      <c r="W65" s="488"/>
      <c r="X65" s="488">
        <v>0</v>
      </c>
      <c r="Y65" s="488"/>
      <c r="Z65" s="488" t="s">
        <v>444</v>
      </c>
      <c r="AA65" s="488"/>
      <c r="AB65" s="488">
        <v>0</v>
      </c>
      <c r="AC65" s="488">
        <v>0</v>
      </c>
    </row>
    <row r="66" spans="1:29" x14ac:dyDescent="0.25">
      <c r="A66" s="342" t="s">
        <v>131</v>
      </c>
      <c r="B66" s="343" t="s">
        <v>125</v>
      </c>
      <c r="C66" s="488"/>
      <c r="D66" s="488"/>
      <c r="E66" s="488"/>
      <c r="F66" s="488"/>
      <c r="G66" s="488">
        <v>0</v>
      </c>
      <c r="H66" s="488" t="s">
        <v>444</v>
      </c>
      <c r="I66" s="488"/>
      <c r="J66" s="488">
        <v>0.28000000000000003</v>
      </c>
      <c r="K66" s="488"/>
      <c r="L66" s="488" t="s">
        <v>444</v>
      </c>
      <c r="M66" s="488"/>
      <c r="N66" s="488">
        <v>0</v>
      </c>
      <c r="O66" s="488"/>
      <c r="P66" s="488" t="s">
        <v>444</v>
      </c>
      <c r="Q66" s="488"/>
      <c r="R66" s="488">
        <v>0</v>
      </c>
      <c r="S66" s="488"/>
      <c r="T66" s="488" t="s">
        <v>444</v>
      </c>
      <c r="U66" s="488"/>
      <c r="V66" s="488">
        <v>0</v>
      </c>
      <c r="W66" s="488"/>
      <c r="X66" s="488">
        <v>0</v>
      </c>
      <c r="Y66" s="488"/>
      <c r="Z66" s="488" t="s">
        <v>444</v>
      </c>
      <c r="AA66" s="488"/>
      <c r="AB66" s="488">
        <v>0</v>
      </c>
      <c r="AC66" s="488">
        <v>0.28000000000000003</v>
      </c>
    </row>
    <row r="67" spans="1:29" x14ac:dyDescent="0.25">
      <c r="A67" s="342" t="s">
        <v>130</v>
      </c>
      <c r="B67" s="344" t="s">
        <v>498</v>
      </c>
      <c r="C67" s="488"/>
      <c r="D67" s="488"/>
      <c r="E67" s="488"/>
      <c r="F67" s="488"/>
      <c r="G67" s="488">
        <v>0</v>
      </c>
      <c r="H67" s="488" t="s">
        <v>444</v>
      </c>
      <c r="I67" s="488"/>
      <c r="J67" s="488">
        <v>2</v>
      </c>
      <c r="K67" s="488"/>
      <c r="L67" s="488" t="s">
        <v>444</v>
      </c>
      <c r="M67" s="488"/>
      <c r="N67" s="488">
        <v>0</v>
      </c>
      <c r="O67" s="488"/>
      <c r="P67" s="488" t="s">
        <v>444</v>
      </c>
      <c r="Q67" s="488"/>
      <c r="R67" s="488">
        <v>0</v>
      </c>
      <c r="S67" s="488"/>
      <c r="T67" s="488" t="s">
        <v>444</v>
      </c>
      <c r="U67" s="488"/>
      <c r="V67" s="488">
        <v>0</v>
      </c>
      <c r="W67" s="488"/>
      <c r="X67" s="488">
        <v>0</v>
      </c>
      <c r="Y67" s="488"/>
      <c r="Z67" s="488" t="s">
        <v>444</v>
      </c>
      <c r="AA67" s="488"/>
      <c r="AB67" s="488">
        <v>0</v>
      </c>
      <c r="AC67" s="488">
        <v>2</v>
      </c>
    </row>
    <row r="68" spans="1:29" x14ac:dyDescent="0.25">
      <c r="A68" s="342" t="s">
        <v>515</v>
      </c>
      <c r="B68" s="344" t="s">
        <v>499</v>
      </c>
      <c r="C68" s="488"/>
      <c r="D68" s="488"/>
      <c r="E68" s="488"/>
      <c r="F68" s="488"/>
      <c r="G68" s="488">
        <v>0</v>
      </c>
      <c r="H68" s="488" t="s">
        <v>444</v>
      </c>
      <c r="I68" s="488"/>
      <c r="J68" s="488">
        <v>0</v>
      </c>
      <c r="K68" s="488"/>
      <c r="L68" s="488" t="s">
        <v>444</v>
      </c>
      <c r="M68" s="488"/>
      <c r="N68" s="488">
        <v>0</v>
      </c>
      <c r="O68" s="488"/>
      <c r="P68" s="488" t="s">
        <v>444</v>
      </c>
      <c r="Q68" s="488"/>
      <c r="R68" s="488">
        <v>0</v>
      </c>
      <c r="S68" s="488"/>
      <c r="T68" s="488" t="s">
        <v>444</v>
      </c>
      <c r="U68" s="488"/>
      <c r="V68" s="488">
        <v>0</v>
      </c>
      <c r="W68" s="488"/>
      <c r="X68" s="488">
        <v>0</v>
      </c>
      <c r="Y68" s="488"/>
      <c r="Z68" s="488" t="s">
        <v>444</v>
      </c>
      <c r="AA68" s="488"/>
      <c r="AB68" s="488">
        <v>0</v>
      </c>
      <c r="AC68" s="488">
        <v>0</v>
      </c>
    </row>
    <row r="69" spans="1:29" x14ac:dyDescent="0.25">
      <c r="A69" s="342" t="s">
        <v>516</v>
      </c>
      <c r="B69" s="344" t="s">
        <v>500</v>
      </c>
      <c r="C69" s="488"/>
      <c r="D69" s="488"/>
      <c r="E69" s="488"/>
      <c r="F69" s="488"/>
      <c r="G69" s="488">
        <v>0</v>
      </c>
      <c r="H69" s="488" t="s">
        <v>444</v>
      </c>
      <c r="I69" s="488"/>
      <c r="J69" s="488">
        <v>0</v>
      </c>
      <c r="K69" s="488"/>
      <c r="L69" s="488" t="s">
        <v>444</v>
      </c>
      <c r="M69" s="488"/>
      <c r="N69" s="488">
        <v>0</v>
      </c>
      <c r="O69" s="488"/>
      <c r="P69" s="488" t="s">
        <v>444</v>
      </c>
      <c r="Q69" s="488"/>
      <c r="R69" s="488">
        <v>0</v>
      </c>
      <c r="S69" s="488"/>
      <c r="T69" s="488" t="s">
        <v>444</v>
      </c>
      <c r="U69" s="488"/>
      <c r="V69" s="488">
        <v>0</v>
      </c>
      <c r="W69" s="488"/>
      <c r="X69" s="488">
        <v>0</v>
      </c>
      <c r="Y69" s="488"/>
      <c r="Z69" s="488" t="s">
        <v>444</v>
      </c>
      <c r="AA69" s="488"/>
      <c r="AB69" s="488">
        <v>0</v>
      </c>
      <c r="AC69" s="488">
        <v>0</v>
      </c>
    </row>
    <row r="70" spans="1:29" x14ac:dyDescent="0.25">
      <c r="A70" s="342" t="s">
        <v>517</v>
      </c>
      <c r="B70" s="344" t="s">
        <v>502</v>
      </c>
      <c r="C70" s="488"/>
      <c r="D70" s="488"/>
      <c r="E70" s="488"/>
      <c r="F70" s="488"/>
      <c r="G70" s="488">
        <v>0</v>
      </c>
      <c r="H70" s="488" t="s">
        <v>444</v>
      </c>
      <c r="I70" s="488"/>
      <c r="J70" s="488">
        <v>0</v>
      </c>
      <c r="K70" s="488"/>
      <c r="L70" s="488" t="s">
        <v>444</v>
      </c>
      <c r="M70" s="488"/>
      <c r="N70" s="488">
        <v>0</v>
      </c>
      <c r="O70" s="488"/>
      <c r="P70" s="488" t="s">
        <v>444</v>
      </c>
      <c r="Q70" s="488"/>
      <c r="R70" s="488">
        <v>0</v>
      </c>
      <c r="S70" s="488"/>
      <c r="T70" s="488" t="s">
        <v>444</v>
      </c>
      <c r="U70" s="488"/>
      <c r="V70" s="488">
        <v>0</v>
      </c>
      <c r="W70" s="488"/>
      <c r="X70" s="488">
        <v>0</v>
      </c>
      <c r="Y70" s="488"/>
      <c r="Z70" s="488" t="s">
        <v>444</v>
      </c>
      <c r="AA70" s="488"/>
      <c r="AB70" s="488">
        <v>0</v>
      </c>
      <c r="AC70" s="488">
        <v>0</v>
      </c>
    </row>
    <row r="71" spans="1:29" x14ac:dyDescent="0.25">
      <c r="A71" s="342" t="s">
        <v>518</v>
      </c>
      <c r="B71" s="344" t="s">
        <v>504</v>
      </c>
      <c r="C71" s="488"/>
      <c r="D71" s="488"/>
      <c r="E71" s="488"/>
      <c r="F71" s="488"/>
      <c r="G71" s="488">
        <v>0</v>
      </c>
      <c r="H71" s="488" t="s">
        <v>444</v>
      </c>
      <c r="I71" s="488"/>
      <c r="J71" s="488">
        <v>0</v>
      </c>
      <c r="K71" s="488"/>
      <c r="L71" s="488" t="s">
        <v>444</v>
      </c>
      <c r="M71" s="488"/>
      <c r="N71" s="488">
        <v>0</v>
      </c>
      <c r="O71" s="488"/>
      <c r="P71" s="488" t="s">
        <v>444</v>
      </c>
      <c r="Q71" s="488"/>
      <c r="R71" s="488">
        <v>0</v>
      </c>
      <c r="S71" s="488"/>
      <c r="T71" s="488" t="s">
        <v>444</v>
      </c>
      <c r="U71" s="488"/>
      <c r="V71" s="488">
        <v>0</v>
      </c>
      <c r="W71" s="488"/>
      <c r="X71" s="488">
        <v>0</v>
      </c>
      <c r="Y71" s="488"/>
      <c r="Z71" s="488" t="s">
        <v>444</v>
      </c>
      <c r="AA71" s="488"/>
      <c r="AB71" s="488">
        <v>0</v>
      </c>
      <c r="AC71" s="488">
        <v>0</v>
      </c>
    </row>
    <row r="72" spans="1:29" x14ac:dyDescent="0.25">
      <c r="A72" s="342" t="s">
        <v>519</v>
      </c>
      <c r="B72" s="344" t="s">
        <v>506</v>
      </c>
      <c r="C72" s="488"/>
      <c r="D72" s="488"/>
      <c r="E72" s="488"/>
      <c r="F72" s="488"/>
      <c r="G72" s="488">
        <v>0</v>
      </c>
      <c r="H72" s="488" t="s">
        <v>444</v>
      </c>
      <c r="I72" s="488"/>
      <c r="J72" s="488">
        <v>0</v>
      </c>
      <c r="K72" s="488"/>
      <c r="L72" s="488" t="s">
        <v>444</v>
      </c>
      <c r="M72" s="488"/>
      <c r="N72" s="488">
        <v>0</v>
      </c>
      <c r="O72" s="488"/>
      <c r="P72" s="488" t="s">
        <v>444</v>
      </c>
      <c r="Q72" s="488"/>
      <c r="R72" s="488">
        <v>0</v>
      </c>
      <c r="S72" s="488"/>
      <c r="T72" s="488" t="s">
        <v>444</v>
      </c>
      <c r="U72" s="488"/>
      <c r="V72" s="488">
        <v>0</v>
      </c>
      <c r="W72" s="488"/>
      <c r="X72" s="488">
        <v>0</v>
      </c>
      <c r="Y72" s="488"/>
      <c r="Z72" s="488" t="s">
        <v>444</v>
      </c>
      <c r="AA72" s="488"/>
      <c r="AB72" s="488">
        <v>0</v>
      </c>
      <c r="AC72" s="488">
        <v>0</v>
      </c>
    </row>
    <row r="73" spans="1:29" x14ac:dyDescent="0.25">
      <c r="A73" s="342" t="s">
        <v>520</v>
      </c>
      <c r="B73" s="344" t="s">
        <v>508</v>
      </c>
      <c r="C73" s="488"/>
      <c r="D73" s="488"/>
      <c r="E73" s="488"/>
      <c r="F73" s="488"/>
      <c r="G73" s="488">
        <v>0</v>
      </c>
      <c r="H73" s="488" t="s">
        <v>444</v>
      </c>
      <c r="I73" s="488"/>
      <c r="J73" s="488">
        <v>0</v>
      </c>
      <c r="K73" s="488"/>
      <c r="L73" s="488" t="s">
        <v>444</v>
      </c>
      <c r="M73" s="488"/>
      <c r="N73" s="488">
        <v>0</v>
      </c>
      <c r="O73" s="488"/>
      <c r="P73" s="488" t="s">
        <v>444</v>
      </c>
      <c r="Q73" s="488"/>
      <c r="R73" s="488">
        <v>0</v>
      </c>
      <c r="S73" s="488"/>
      <c r="T73" s="488" t="s">
        <v>444</v>
      </c>
      <c r="U73" s="488"/>
      <c r="V73" s="488">
        <v>0</v>
      </c>
      <c r="W73" s="488"/>
      <c r="X73" s="488">
        <v>0</v>
      </c>
      <c r="Y73" s="488"/>
      <c r="Z73" s="488" t="s">
        <v>444</v>
      </c>
      <c r="AA73" s="488"/>
      <c r="AB73" s="488">
        <v>0</v>
      </c>
      <c r="AC73" s="488">
        <v>0</v>
      </c>
    </row>
    <row r="74" spans="1:29" ht="31.5" x14ac:dyDescent="0.25">
      <c r="A74" s="340" t="s">
        <v>57</v>
      </c>
      <c r="B74" s="345" t="s">
        <v>224</v>
      </c>
      <c r="C74" s="488"/>
      <c r="D74" s="488"/>
      <c r="E74" s="488"/>
      <c r="F74" s="488"/>
      <c r="G74" s="488">
        <v>0</v>
      </c>
      <c r="H74" s="488" t="s">
        <v>444</v>
      </c>
      <c r="I74" s="488"/>
      <c r="J74" s="488">
        <v>0</v>
      </c>
      <c r="K74" s="488"/>
      <c r="L74" s="488" t="s">
        <v>444</v>
      </c>
      <c r="M74" s="488"/>
      <c r="N74" s="488">
        <v>0</v>
      </c>
      <c r="O74" s="488"/>
      <c r="P74" s="488" t="s">
        <v>444</v>
      </c>
      <c r="Q74" s="488"/>
      <c r="R74" s="488">
        <v>0</v>
      </c>
      <c r="S74" s="488"/>
      <c r="T74" s="488" t="s">
        <v>444</v>
      </c>
      <c r="U74" s="488"/>
      <c r="V74" s="488">
        <v>0</v>
      </c>
      <c r="W74" s="488"/>
      <c r="X74" s="488">
        <v>0</v>
      </c>
      <c r="Y74" s="488"/>
      <c r="Z74" s="488" t="s">
        <v>444</v>
      </c>
      <c r="AA74" s="488"/>
      <c r="AB74" s="488">
        <v>0</v>
      </c>
      <c r="AC74" s="488">
        <v>0</v>
      </c>
    </row>
    <row r="75" spans="1:29" x14ac:dyDescent="0.25">
      <c r="A75" s="340" t="s">
        <v>55</v>
      </c>
      <c r="B75" s="341" t="s">
        <v>129</v>
      </c>
      <c r="C75" s="488"/>
      <c r="D75" s="488"/>
      <c r="E75" s="488"/>
      <c r="F75" s="488"/>
      <c r="G75" s="488"/>
      <c r="H75" s="488"/>
      <c r="I75" s="488"/>
      <c r="J75" s="488"/>
      <c r="K75" s="488"/>
      <c r="L75" s="488"/>
      <c r="M75" s="488"/>
      <c r="N75" s="488"/>
      <c r="O75" s="488"/>
      <c r="P75" s="488"/>
      <c r="Q75" s="488"/>
      <c r="R75" s="488"/>
      <c r="S75" s="488"/>
      <c r="T75" s="488"/>
      <c r="U75" s="488"/>
      <c r="V75" s="488"/>
      <c r="W75" s="488"/>
      <c r="X75" s="488"/>
      <c r="Y75" s="488"/>
      <c r="Z75" s="488"/>
      <c r="AA75" s="488"/>
      <c r="AB75" s="488"/>
      <c r="AC75" s="488"/>
    </row>
    <row r="76" spans="1:29" x14ac:dyDescent="0.25">
      <c r="A76" s="342" t="s">
        <v>219</v>
      </c>
      <c r="B76" s="344" t="s">
        <v>497</v>
      </c>
      <c r="C76" s="490"/>
      <c r="D76" s="351"/>
      <c r="E76" s="351"/>
      <c r="F76" s="351"/>
      <c r="G76" s="488">
        <v>0</v>
      </c>
      <c r="H76" s="488" t="s">
        <v>444</v>
      </c>
      <c r="I76" s="351"/>
      <c r="J76" s="488">
        <v>0</v>
      </c>
      <c r="K76" s="351"/>
      <c r="L76" s="488" t="s">
        <v>444</v>
      </c>
      <c r="M76" s="351"/>
      <c r="N76" s="488">
        <v>0</v>
      </c>
      <c r="O76" s="351"/>
      <c r="P76" s="488" t="s">
        <v>444</v>
      </c>
      <c r="Q76" s="351"/>
      <c r="R76" s="488">
        <v>0</v>
      </c>
      <c r="S76" s="351"/>
      <c r="T76" s="488" t="s">
        <v>444</v>
      </c>
      <c r="U76" s="351"/>
      <c r="V76" s="488">
        <v>0</v>
      </c>
      <c r="W76" s="351"/>
      <c r="X76" s="488">
        <v>0</v>
      </c>
      <c r="Y76" s="351"/>
      <c r="Z76" s="488" t="s">
        <v>444</v>
      </c>
      <c r="AA76" s="351"/>
      <c r="AB76" s="488">
        <v>0</v>
      </c>
      <c r="AC76" s="488">
        <v>0</v>
      </c>
    </row>
    <row r="77" spans="1:29" ht="31.5" x14ac:dyDescent="0.25">
      <c r="A77" s="342" t="s">
        <v>220</v>
      </c>
      <c r="B77" s="343" t="s">
        <v>495</v>
      </c>
      <c r="C77" s="488"/>
      <c r="D77" s="488"/>
      <c r="E77" s="488"/>
      <c r="F77" s="488"/>
      <c r="G77" s="488">
        <v>0</v>
      </c>
      <c r="H77" s="488" t="s">
        <v>444</v>
      </c>
      <c r="I77" s="488"/>
      <c r="J77" s="488">
        <v>0</v>
      </c>
      <c r="K77" s="488"/>
      <c r="L77" s="488" t="s">
        <v>444</v>
      </c>
      <c r="M77" s="488"/>
      <c r="N77" s="488">
        <v>0</v>
      </c>
      <c r="O77" s="488"/>
      <c r="P77" s="488" t="s">
        <v>444</v>
      </c>
      <c r="Q77" s="488"/>
      <c r="R77" s="488">
        <v>0</v>
      </c>
      <c r="S77" s="488"/>
      <c r="T77" s="488" t="s">
        <v>444</v>
      </c>
      <c r="U77" s="488"/>
      <c r="V77" s="488">
        <v>0</v>
      </c>
      <c r="W77" s="488"/>
      <c r="X77" s="488">
        <v>0</v>
      </c>
      <c r="Y77" s="488"/>
      <c r="Z77" s="488" t="s">
        <v>444</v>
      </c>
      <c r="AA77" s="488"/>
      <c r="AB77" s="488">
        <v>0</v>
      </c>
      <c r="AC77" s="488">
        <v>0</v>
      </c>
    </row>
    <row r="78" spans="1:29" x14ac:dyDescent="0.25">
      <c r="A78" s="342" t="s">
        <v>221</v>
      </c>
      <c r="B78" s="343" t="s">
        <v>145</v>
      </c>
      <c r="C78" s="488"/>
      <c r="D78" s="488"/>
      <c r="E78" s="488"/>
      <c r="F78" s="488"/>
      <c r="G78" s="488">
        <v>0</v>
      </c>
      <c r="H78" s="488" t="s">
        <v>444</v>
      </c>
      <c r="I78" s="488"/>
      <c r="J78" s="488">
        <v>0</v>
      </c>
      <c r="K78" s="488"/>
      <c r="L78" s="488" t="s">
        <v>444</v>
      </c>
      <c r="M78" s="488"/>
      <c r="N78" s="488">
        <v>0</v>
      </c>
      <c r="O78" s="488"/>
      <c r="P78" s="488" t="s">
        <v>444</v>
      </c>
      <c r="Q78" s="488"/>
      <c r="R78" s="488">
        <v>0</v>
      </c>
      <c r="S78" s="488"/>
      <c r="T78" s="488" t="s">
        <v>444</v>
      </c>
      <c r="U78" s="488"/>
      <c r="V78" s="488">
        <v>0</v>
      </c>
      <c r="W78" s="488"/>
      <c r="X78" s="488">
        <v>0</v>
      </c>
      <c r="Y78" s="488"/>
      <c r="Z78" s="488" t="s">
        <v>444</v>
      </c>
      <c r="AA78" s="488"/>
      <c r="AB78" s="488">
        <v>0</v>
      </c>
      <c r="AC78" s="488">
        <v>0</v>
      </c>
    </row>
    <row r="79" spans="1:29" x14ac:dyDescent="0.25">
      <c r="A79" s="342" t="s">
        <v>222</v>
      </c>
      <c r="B79" s="344" t="s">
        <v>521</v>
      </c>
      <c r="C79" s="488"/>
      <c r="D79" s="488"/>
      <c r="E79" s="488"/>
      <c r="F79" s="488"/>
      <c r="G79" s="488">
        <v>0</v>
      </c>
      <c r="H79" s="488" t="s">
        <v>444</v>
      </c>
      <c r="I79" s="488"/>
      <c r="J79" s="488">
        <v>0</v>
      </c>
      <c r="K79" s="488"/>
      <c r="L79" s="488" t="s">
        <v>444</v>
      </c>
      <c r="M79" s="488"/>
      <c r="N79" s="488">
        <v>0</v>
      </c>
      <c r="O79" s="488"/>
      <c r="P79" s="488" t="s">
        <v>444</v>
      </c>
      <c r="Q79" s="488"/>
      <c r="R79" s="488">
        <v>0</v>
      </c>
      <c r="S79" s="488"/>
      <c r="T79" s="488" t="s">
        <v>444</v>
      </c>
      <c r="U79" s="488"/>
      <c r="V79" s="488">
        <v>0</v>
      </c>
      <c r="W79" s="488"/>
      <c r="X79" s="488">
        <v>0</v>
      </c>
      <c r="Y79" s="488"/>
      <c r="Z79" s="488" t="s">
        <v>444</v>
      </c>
      <c r="AA79" s="488"/>
      <c r="AB79" s="488">
        <v>0</v>
      </c>
      <c r="AC79" s="488">
        <v>0</v>
      </c>
    </row>
    <row r="80" spans="1:29" x14ac:dyDescent="0.25">
      <c r="A80" s="342" t="s">
        <v>223</v>
      </c>
      <c r="B80" s="344" t="s">
        <v>498</v>
      </c>
      <c r="C80" s="490"/>
      <c r="D80" s="351"/>
      <c r="E80" s="351"/>
      <c r="F80" s="351"/>
      <c r="G80" s="488">
        <v>0</v>
      </c>
      <c r="H80" s="488" t="s">
        <v>444</v>
      </c>
      <c r="I80" s="351"/>
      <c r="J80" s="488">
        <v>0</v>
      </c>
      <c r="K80" s="351"/>
      <c r="L80" s="488" t="s">
        <v>444</v>
      </c>
      <c r="M80" s="351"/>
      <c r="N80" s="488">
        <v>0</v>
      </c>
      <c r="O80" s="351"/>
      <c r="P80" s="488" t="s">
        <v>444</v>
      </c>
      <c r="Q80" s="351"/>
      <c r="R80" s="488">
        <v>0</v>
      </c>
      <c r="S80" s="351"/>
      <c r="T80" s="488" t="s">
        <v>444</v>
      </c>
      <c r="U80" s="351"/>
      <c r="V80" s="488">
        <v>0</v>
      </c>
      <c r="W80" s="351"/>
      <c r="X80" s="488">
        <v>0</v>
      </c>
      <c r="Y80" s="351"/>
      <c r="Z80" s="488" t="s">
        <v>444</v>
      </c>
      <c r="AA80" s="351"/>
      <c r="AB80" s="488">
        <v>0</v>
      </c>
      <c r="AC80" s="488">
        <v>0</v>
      </c>
    </row>
    <row r="81" spans="1:29" x14ac:dyDescent="0.25">
      <c r="A81" s="342" t="s">
        <v>522</v>
      </c>
      <c r="B81" s="344" t="s">
        <v>499</v>
      </c>
      <c r="C81" s="490"/>
      <c r="D81" s="351"/>
      <c r="E81" s="351"/>
      <c r="F81" s="351"/>
      <c r="G81" s="488">
        <v>0</v>
      </c>
      <c r="H81" s="488" t="s">
        <v>444</v>
      </c>
      <c r="I81" s="351"/>
      <c r="J81" s="488">
        <v>0</v>
      </c>
      <c r="K81" s="351"/>
      <c r="L81" s="488" t="s">
        <v>444</v>
      </c>
      <c r="M81" s="351"/>
      <c r="N81" s="488">
        <v>0</v>
      </c>
      <c r="O81" s="351"/>
      <c r="P81" s="488" t="s">
        <v>444</v>
      </c>
      <c r="Q81" s="351"/>
      <c r="R81" s="488">
        <v>0</v>
      </c>
      <c r="S81" s="351"/>
      <c r="T81" s="488" t="s">
        <v>444</v>
      </c>
      <c r="U81" s="351"/>
      <c r="V81" s="488">
        <v>0</v>
      </c>
      <c r="W81" s="351"/>
      <c r="X81" s="488">
        <v>0</v>
      </c>
      <c r="Y81" s="351"/>
      <c r="Z81" s="488" t="s">
        <v>444</v>
      </c>
      <c r="AA81" s="351"/>
      <c r="AB81" s="488">
        <v>0</v>
      </c>
      <c r="AC81" s="488">
        <v>0</v>
      </c>
    </row>
    <row r="82" spans="1:29" x14ac:dyDescent="0.25">
      <c r="A82" s="342" t="s">
        <v>523</v>
      </c>
      <c r="B82" s="344" t="s">
        <v>500</v>
      </c>
      <c r="C82" s="490"/>
      <c r="D82" s="351"/>
      <c r="E82" s="351"/>
      <c r="F82" s="351"/>
      <c r="G82" s="488">
        <v>0</v>
      </c>
      <c r="H82" s="488" t="s">
        <v>444</v>
      </c>
      <c r="I82" s="351"/>
      <c r="J82" s="488">
        <v>0</v>
      </c>
      <c r="K82" s="351"/>
      <c r="L82" s="488" t="s">
        <v>444</v>
      </c>
      <c r="M82" s="351"/>
      <c r="N82" s="488">
        <v>0</v>
      </c>
      <c r="O82" s="351"/>
      <c r="P82" s="488" t="s">
        <v>444</v>
      </c>
      <c r="Q82" s="351"/>
      <c r="R82" s="488">
        <v>0</v>
      </c>
      <c r="S82" s="351"/>
      <c r="T82" s="488" t="s">
        <v>444</v>
      </c>
      <c r="U82" s="351"/>
      <c r="V82" s="488">
        <v>0</v>
      </c>
      <c r="W82" s="351"/>
      <c r="X82" s="488">
        <v>0</v>
      </c>
      <c r="Y82" s="351"/>
      <c r="Z82" s="488" t="s">
        <v>444</v>
      </c>
      <c r="AA82" s="351"/>
      <c r="AB82" s="488">
        <v>0</v>
      </c>
      <c r="AC82" s="488">
        <v>0</v>
      </c>
    </row>
    <row r="83" spans="1:29" x14ac:dyDescent="0.25">
      <c r="A83" s="342" t="s">
        <v>524</v>
      </c>
      <c r="B83" s="344" t="s">
        <v>502</v>
      </c>
      <c r="C83" s="490"/>
      <c r="D83" s="351"/>
      <c r="E83" s="351"/>
      <c r="F83" s="351"/>
      <c r="G83" s="488">
        <v>0</v>
      </c>
      <c r="H83" s="488" t="s">
        <v>444</v>
      </c>
      <c r="I83" s="351"/>
      <c r="J83" s="488">
        <v>0</v>
      </c>
      <c r="K83" s="351"/>
      <c r="L83" s="488" t="s">
        <v>444</v>
      </c>
      <c r="M83" s="351"/>
      <c r="N83" s="488">
        <v>0</v>
      </c>
      <c r="O83" s="351"/>
      <c r="P83" s="488" t="s">
        <v>444</v>
      </c>
      <c r="Q83" s="351"/>
      <c r="R83" s="488">
        <v>0</v>
      </c>
      <c r="S83" s="351"/>
      <c r="T83" s="488" t="s">
        <v>444</v>
      </c>
      <c r="U83" s="351"/>
      <c r="V83" s="488">
        <v>0</v>
      </c>
      <c r="W83" s="351"/>
      <c r="X83" s="488">
        <v>0</v>
      </c>
      <c r="Y83" s="351"/>
      <c r="Z83" s="488" t="s">
        <v>444</v>
      </c>
      <c r="AA83" s="351"/>
      <c r="AB83" s="488">
        <v>0</v>
      </c>
      <c r="AC83" s="488">
        <v>0</v>
      </c>
    </row>
    <row r="84" spans="1:29" x14ac:dyDescent="0.25">
      <c r="A84" s="342" t="s">
        <v>525</v>
      </c>
      <c r="B84" s="344" t="s">
        <v>504</v>
      </c>
      <c r="C84" s="490"/>
      <c r="D84" s="351"/>
      <c r="E84" s="351"/>
      <c r="F84" s="351"/>
      <c r="G84" s="488">
        <v>0</v>
      </c>
      <c r="H84" s="488" t="s">
        <v>444</v>
      </c>
      <c r="I84" s="351"/>
      <c r="J84" s="488">
        <v>0</v>
      </c>
      <c r="K84" s="351"/>
      <c r="L84" s="488" t="s">
        <v>444</v>
      </c>
      <c r="M84" s="351"/>
      <c r="N84" s="488">
        <v>0</v>
      </c>
      <c r="O84" s="351"/>
      <c r="P84" s="488" t="s">
        <v>444</v>
      </c>
      <c r="Q84" s="351"/>
      <c r="R84" s="488">
        <v>0</v>
      </c>
      <c r="S84" s="351"/>
      <c r="T84" s="488" t="s">
        <v>444</v>
      </c>
      <c r="U84" s="351"/>
      <c r="V84" s="488">
        <v>0</v>
      </c>
      <c r="W84" s="351"/>
      <c r="X84" s="488">
        <v>0</v>
      </c>
      <c r="Y84" s="351"/>
      <c r="Z84" s="488" t="s">
        <v>444</v>
      </c>
      <c r="AA84" s="351"/>
      <c r="AB84" s="488">
        <v>0</v>
      </c>
      <c r="AC84" s="488">
        <v>0</v>
      </c>
    </row>
    <row r="85" spans="1:29" x14ac:dyDescent="0.25">
      <c r="A85" s="342" t="s">
        <v>526</v>
      </c>
      <c r="B85" s="344" t="s">
        <v>506</v>
      </c>
      <c r="C85" s="490"/>
      <c r="D85" s="351"/>
      <c r="E85" s="351"/>
      <c r="F85" s="351"/>
      <c r="G85" s="488">
        <v>0</v>
      </c>
      <c r="H85" s="488" t="s">
        <v>444</v>
      </c>
      <c r="I85" s="351"/>
      <c r="J85" s="488">
        <v>0</v>
      </c>
      <c r="K85" s="351"/>
      <c r="L85" s="488" t="s">
        <v>444</v>
      </c>
      <c r="M85" s="351"/>
      <c r="N85" s="488">
        <v>0</v>
      </c>
      <c r="O85" s="351"/>
      <c r="P85" s="488" t="s">
        <v>444</v>
      </c>
      <c r="Q85" s="351"/>
      <c r="R85" s="488">
        <v>0</v>
      </c>
      <c r="S85" s="351"/>
      <c r="T85" s="488" t="s">
        <v>444</v>
      </c>
      <c r="U85" s="351"/>
      <c r="V85" s="488">
        <v>0</v>
      </c>
      <c r="W85" s="351"/>
      <c r="X85" s="488">
        <v>0</v>
      </c>
      <c r="Y85" s="351"/>
      <c r="Z85" s="488" t="s">
        <v>444</v>
      </c>
      <c r="AA85" s="351"/>
      <c r="AB85" s="488">
        <v>0</v>
      </c>
      <c r="AC85" s="488">
        <v>0</v>
      </c>
    </row>
    <row r="86" spans="1:29" x14ac:dyDescent="0.25">
      <c r="A86" s="342" t="s">
        <v>527</v>
      </c>
      <c r="B86" s="344" t="s">
        <v>508</v>
      </c>
      <c r="C86" s="491"/>
      <c r="D86" s="351"/>
      <c r="E86" s="351"/>
      <c r="F86" s="351"/>
      <c r="G86" s="488">
        <v>0</v>
      </c>
      <c r="H86" s="488" t="s">
        <v>444</v>
      </c>
      <c r="I86" s="351"/>
      <c r="J86" s="488">
        <v>0</v>
      </c>
      <c r="K86" s="351"/>
      <c r="L86" s="488" t="s">
        <v>444</v>
      </c>
      <c r="M86" s="351"/>
      <c r="N86" s="488">
        <v>0</v>
      </c>
      <c r="O86" s="351"/>
      <c r="P86" s="488" t="s">
        <v>444</v>
      </c>
      <c r="Q86" s="351"/>
      <c r="R86" s="488">
        <v>0</v>
      </c>
      <c r="S86" s="351"/>
      <c r="T86" s="488" t="s">
        <v>444</v>
      </c>
      <c r="U86" s="351"/>
      <c r="V86" s="488">
        <v>0</v>
      </c>
      <c r="W86" s="351"/>
      <c r="X86" s="488">
        <v>0</v>
      </c>
      <c r="Y86" s="351"/>
      <c r="Z86" s="488" t="s">
        <v>444</v>
      </c>
      <c r="AA86" s="351"/>
      <c r="AB86" s="488">
        <v>0</v>
      </c>
      <c r="AC86" s="48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3"/>
    </row>
    <row r="7" spans="1:48"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398" t="str">
        <f>'1. паспорт местоположение'!A12:C12</f>
        <v>O_NS3300.KL.0064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398"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07" t="s">
        <v>8</v>
      </c>
      <c r="B7" s="407"/>
      <c r="C7" s="68"/>
      <c r="D7" s="68"/>
      <c r="E7" s="68"/>
      <c r="F7" s="68"/>
      <c r="G7" s="68"/>
      <c r="H7" s="68"/>
    </row>
    <row r="8" spans="1:8" ht="13.5" customHeight="1" x14ac:dyDescent="0.25">
      <c r="A8" s="68"/>
      <c r="B8" s="68"/>
      <c r="C8" s="68"/>
      <c r="D8" s="68"/>
      <c r="E8" s="68"/>
      <c r="F8" s="68"/>
      <c r="G8" s="68"/>
      <c r="H8" s="68"/>
    </row>
    <row r="9" spans="1:8" x14ac:dyDescent="0.25">
      <c r="A9" s="409" t="s">
        <v>442</v>
      </c>
      <c r="B9" s="409"/>
      <c r="C9" s="66"/>
      <c r="D9" s="66"/>
      <c r="E9" s="66"/>
      <c r="F9" s="66"/>
      <c r="G9" s="66"/>
      <c r="H9" s="66"/>
    </row>
    <row r="10" spans="1:8" x14ac:dyDescent="0.25">
      <c r="A10" s="399" t="s">
        <v>7</v>
      </c>
      <c r="B10" s="399"/>
      <c r="C10" s="67"/>
      <c r="D10" s="67"/>
      <c r="E10" s="67"/>
      <c r="F10" s="67"/>
      <c r="G10" s="67"/>
      <c r="H10" s="67"/>
    </row>
    <row r="11" spans="1:8" ht="15" customHeight="1" x14ac:dyDescent="0.25">
      <c r="A11" s="68"/>
      <c r="B11" s="68"/>
      <c r="C11" s="68"/>
      <c r="D11" s="68"/>
      <c r="E11" s="68"/>
      <c r="F11" s="68"/>
      <c r="G11" s="68"/>
      <c r="H11" s="68"/>
    </row>
    <row r="12" spans="1:8" x14ac:dyDescent="0.25">
      <c r="A12" s="409" t="str">
        <f>'1. паспорт местоположение'!A12:C12</f>
        <v>O_NS3300.KL.0064</v>
      </c>
      <c r="B12" s="409"/>
      <c r="C12" s="66"/>
      <c r="D12" s="66"/>
      <c r="E12" s="66"/>
      <c r="F12" s="66"/>
      <c r="G12" s="66"/>
      <c r="H12" s="66"/>
    </row>
    <row r="13" spans="1:8" x14ac:dyDescent="0.25">
      <c r="A13" s="399" t="s">
        <v>6</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6"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6"/>
      <c r="C15" s="66"/>
      <c r="D15" s="66"/>
      <c r="E15" s="66"/>
      <c r="F15" s="66"/>
      <c r="G15" s="66"/>
      <c r="H15" s="66"/>
    </row>
    <row r="16" spans="1:8" x14ac:dyDescent="0.25">
      <c r="A16" s="399" t="s">
        <v>5</v>
      </c>
      <c r="B16" s="399"/>
      <c r="C16" s="67"/>
      <c r="D16" s="67"/>
      <c r="E16" s="67"/>
      <c r="F16" s="67"/>
      <c r="G16" s="67"/>
      <c r="H16" s="67"/>
    </row>
    <row r="17" spans="1:2" x14ac:dyDescent="0.25">
      <c r="B17" s="40"/>
    </row>
    <row r="18" spans="1:2" x14ac:dyDescent="0.25">
      <c r="A18" s="487" t="s">
        <v>416</v>
      </c>
      <c r="B18" s="447"/>
    </row>
    <row r="19" spans="1:2" x14ac:dyDescent="0.25">
      <c r="A19" s="265"/>
      <c r="B19" s="264"/>
    </row>
    <row r="20" spans="1:2" ht="16.5" thickBot="1" x14ac:dyDescent="0.3">
      <c r="B20" s="27"/>
    </row>
    <row r="21" spans="1:2" ht="113.25" customHeight="1" thickBot="1" x14ac:dyDescent="0.3">
      <c r="A21" s="41" t="s">
        <v>289</v>
      </c>
      <c r="B21" s="228" t="str">
        <f>A15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row>
    <row r="22" spans="1:2" ht="16.5" thickBot="1" x14ac:dyDescent="0.3">
      <c r="A22" s="41" t="s">
        <v>290</v>
      </c>
      <c r="B22" s="42" t="str">
        <f>'1. паспорт местоположение'!C27</f>
        <v>Тюменский район, с. Чикча</v>
      </c>
    </row>
    <row r="23" spans="1:2" ht="16.5" thickBot="1" x14ac:dyDescent="0.3">
      <c r="A23" s="41" t="s">
        <v>272</v>
      </c>
      <c r="B23" s="43" t="s">
        <v>441</v>
      </c>
    </row>
    <row r="24" spans="1:2" ht="16.5" thickBot="1" x14ac:dyDescent="0.3">
      <c r="A24" s="41" t="s">
        <v>291</v>
      </c>
      <c r="B24" s="147" t="s">
        <v>537</v>
      </c>
    </row>
    <row r="25" spans="1:2" ht="16.5" thickBot="1" x14ac:dyDescent="0.3">
      <c r="A25" s="44" t="s">
        <v>292</v>
      </c>
      <c r="B25" s="42">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9.2157354216490948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491</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538</v>
      </c>
    </row>
    <row r="68" spans="1:2" ht="24" customHeight="1" thickBot="1" x14ac:dyDescent="0.3">
      <c r="A68" s="44" t="s">
        <v>324</v>
      </c>
      <c r="B68" s="48"/>
    </row>
    <row r="69" spans="1:2" ht="16.5" thickBot="1" x14ac:dyDescent="0.3">
      <c r="A69" s="51" t="s">
        <v>325</v>
      </c>
      <c r="B69" s="261">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4" t="s">
        <v>462</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2024-11-04T07:18:32Z</dcterms:modified>
</cp:coreProperties>
</file>