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O_NS3300.KL.0065\"/>
    </mc:Choice>
  </mc:AlternateContent>
  <bookViews>
    <workbookView xWindow="0" yWindow="0" windowWidth="28800" windowHeight="11100" tabRatio="859" activeTab="4"/>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9"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9" i="7" l="1"/>
  <c r="C48" i="7"/>
  <c r="B21" i="49"/>
  <c r="D31" i="16" l="1"/>
  <c r="C32" i="16" s="1"/>
  <c r="D32" i="16" s="1"/>
  <c r="C35" i="16" s="1"/>
  <c r="D35" i="16" s="1"/>
  <c r="C37" i="16" s="1"/>
  <c r="D37" i="16" s="1"/>
  <c r="C39" i="16" s="1"/>
  <c r="D39" i="16" s="1"/>
  <c r="C40" i="16" s="1"/>
  <c r="D40" i="16" s="1"/>
  <c r="C42" i="16" s="1"/>
  <c r="D42" i="16" s="1"/>
  <c r="C43" i="16" s="1"/>
  <c r="D43" i="16" s="1"/>
  <c r="C44" i="16" s="1"/>
  <c r="D44" i="16" s="1"/>
  <c r="C47" i="16" s="1"/>
  <c r="D47" i="16" s="1"/>
  <c r="C49" i="16" s="1"/>
  <c r="D49" i="16" s="1"/>
  <c r="C50" i="16" s="1"/>
  <c r="D50" i="16" s="1"/>
  <c r="C52" i="16" s="1"/>
  <c r="D52" i="16" s="1"/>
  <c r="C53" i="16" s="1"/>
  <c r="D53" i="16" s="1"/>
  <c r="D30" i="16"/>
  <c r="C30" i="16"/>
  <c r="C26" i="16"/>
  <c r="A15" i="49" l="1"/>
  <c r="A12" i="49"/>
  <c r="A9" i="49"/>
  <c r="A5" i="49"/>
  <c r="J22" i="33" l="1"/>
  <c r="G26" i="16" l="1"/>
  <c r="B69" i="22" l="1"/>
  <c r="B27"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<sst xmlns="http://schemas.openxmlformats.org/spreadsheetml/2006/main" count="1286" uniqueCount="553">
  <si>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</si>
  <si>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</si>
  <si>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</si>
  <si>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</si>
  <si>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</si>
  <si>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</si>
  <si>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</si>
  <si>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</si>
  <si>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</si>
  <si>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</si>
  <si>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</si>
  <si>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</si>
  <si>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</si>
  <si>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</si>
  <si>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</si>
  <si>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</si>
  <si>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</si>
  <si>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</si>
  <si>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</si>
  <si>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</si>
  <si>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</si>
  <si>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</si>
  <si>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</si>
  <si>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</si>
  <si>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</si>
  <si>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</si>
  <si>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</si>
  <si>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</si>
  <si>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</si>
  <si>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</si>
  <si>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</si>
  <si>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</si>
  <si>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</si>
  <si>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</si>
  <si>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</si>
  <si>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</si>
  <si>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</si>
  <si>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</si>
  <si>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</si>
  <si>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</si>
  <si>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</si>
  <si>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</si>
  <si>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</si>
  <si>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</si>
  <si>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</si>
  <si>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</si>
  <si>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</si>
  <si>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</si>
  <si>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</si>
  <si>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</si>
  <si>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</si>
  <si>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</si>
  <si>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</si>
  <si>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</si>
  <si>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</si>
  <si>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</si>
  <si>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</si>
  <si>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</si>
  <si>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</si>
  <si>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</si>
  <si>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</si>
  <si>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</si>
  <si>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</si>
  <si>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</si>
  <si>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</si>
  <si>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</si>
  <si>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</si>
  <si>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</si>
  <si>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</si>
  <si>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</si>
  <si>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</si>
  <si>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</si>
  <si>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</si>
  <si>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</si>
  <si>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</si>
  <si>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</si>
  <si>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</si>
  <si>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</si>
  <si>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</si>
  <si>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</si>
  <si>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</si>
  <si>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</si>
  <si>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</si>
  <si>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</si>
  <si>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</si>
  <si>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</si>
  <si>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</si>
  <si>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</si>
  <si>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</si>
  <si>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</si>
  <si>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</si>
  <si>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</si>
  <si>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</si>
  <si>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</si>
  <si>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</si>
  <si>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</si>
  <si>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</si>
  <si>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</si>
  <si>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</si>
  <si>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</si>
  <si>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</si>
  <si>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</si>
  <si>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</si>
  <si>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</si>
  <si>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</si>
  <si>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</si>
  <si>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</si>
  <si>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</si>
  <si>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</si>
  <si>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</si>
  <si>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</si>
  <si>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</si>
  <si>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</si>
  <si>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</si>
  <si>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</si>
  <si>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</si>
  <si>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</si>
  <si>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</si>
  <si>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</si>
  <si>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</si>
  <si>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</si>
  <si>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</si>
  <si>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</si>
  <si>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</si>
  <si>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</si>
  <si>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</si>
  <si>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</si>
  <si>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</si>
  <si>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</si>
  <si>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</si>
  <si>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</si>
  <si>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</si>
  <si>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</si>
  <si>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</si>
  <si>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</si>
  <si>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</si>
  <si>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</si>
  <si>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</si>
  <si>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</si>
  <si>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</si>
  <si>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</si>
  <si>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</si>
  <si>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</si>
  <si>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</si>
  <si>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</si>
  <si>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</si>
  <si>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</si>
  <si>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</si>
  <si>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</si>
  <si>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</si>
  <si>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</si>
  <si>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</si>
  <si>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</si>
  <si>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</si>
  <si>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</si>
  <si>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</si>
  <si>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</si>
  <si>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</si>
  <si>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</si>
  <si>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</si>
  <si>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</si>
  <si>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</si>
  <si>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</si>
  <si>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</si>
  <si>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</si>
  <si>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</si>
  <si>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</si>
  <si>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</si>
  <si>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</si>
  <si>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</si>
  <si>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</si>
  <si>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</si>
  <si>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</si>
  <si>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</si>
  <si>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</si>
  <si>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</si>
  <si>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</si>
  <si>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</si>
  <si>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</si>
  <si>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</si>
  <si>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</si>
  <si>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</si>
  <si>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</si>
  <si>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</si>
  <si>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</si>
  <si>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</si>
  <si>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</si>
  <si>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</si>
  <si>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</si>
  <si>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</si>
  <si>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</si>
  <si>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</si>
  <si>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</si>
  <si>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</si>
  <si>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</si>
  <si>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</si>
  <si>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</si>
  <si>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</si>
  <si>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</si>
  <si>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</si>
  <si>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</si>
  <si>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</si>
  <si>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</si>
  <si>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</si>
  <si>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</si>
  <si>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</si>
  <si>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</si>
  <si>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</si>
  <si>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</si>
  <si>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</si>
  <si>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</si>
  <si>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</si>
  <si>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</si>
  <si>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</si>
  <si>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</si>
  <si>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</si>
  <si>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</si>
  <si>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</si>
  <si>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</si>
  <si>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</si>
  <si>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</si>
  <si>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</si>
  <si>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</si>
  <si>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</si>
  <si>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</si>
  <si>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</si>
  <si>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</si>
  <si>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</si>
  <si>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</si>
  <si>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</si>
  <si>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</si>
  <si>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</si>
  <si>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</si>
  <si>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</si>
  <si>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</si>
  <si>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</si>
  <si>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</si>
  <si>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</si>
  <si>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</si>
  <si>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</si>
  <si>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</si>
  <si>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</si>
  <si>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</si>
  <si>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</si>
  <si>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</si>
  <si>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</si>
  <si>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</si>
  <si>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</si>
  <si>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</si>
  <si>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</si>
  <si>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</si>
  <si>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</si>
  <si>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</si>
  <si>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</si>
  <si>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</si>
  <si>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</si>
  <si>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</si>
  <si>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</si>
  <si>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</si>
  <si>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</si>
  <si>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</si>
  <si>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</si>
  <si>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</si>
  <si>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</si>
  <si>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</si>
  <si>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</si>
  <si>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</si>
  <si>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</si>
  <si>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</si>
  <si>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</si>
  <si>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</si>
  <si>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</si>
  <si>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</si>
  <si>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</si>
  <si>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</si>
  <si>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</si>
  <si>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</si>
  <si>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</si>
  <si>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</si>
  <si>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</si>
  <si>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</si>
  <si>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</si>
  <si>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</si>
  <si>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</si>
  <si>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</si>
  <si>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</si>
  <si>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</si>
  <si>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</si>
  <si>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</si>
  <si>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</si>
  <si>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</si>
  <si>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</si>
  <si>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</si>
  <si>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</si>
  <si>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</si>
  <si>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</si>
  <si>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</si>
  <si>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</si>
  <si>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</si>
  <si>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</si>
  <si>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</si>
  <si>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</si>
  <si>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</si>
  <si>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</si>
  <si>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</si>
  <si>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</si>
  <si>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</si>
  <si>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</si>
  <si>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</si>
  <si>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</si>
  <si>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</si>
  <si>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</si>
  <si>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</si>
  <si>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</si>
  <si>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</si>
  <si>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</si>
  <si>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</si>
  <si>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</si>
  <si>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</si>
  <si>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</si>
  <si>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</si>
  <si>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</si>
  <si>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</si>
  <si>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</si>
  <si>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</si>
  <si>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</si>
  <si>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</si>
  <si>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</si>
  <si>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</si>
  <si>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</si>
  <si>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</si>
  <si>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</si>
  <si>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</si>
  <si>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</si>
  <si>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</si>
  <si>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</si>
  <si>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</si>
  <si>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</si>
  <si>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</si>
  <si>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</si>
  <si>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</si>
  <si>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</si>
  <si>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</si>
  <si>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</si>
  <si>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</si>
  <si>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</si>
  <si>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</si>
  <si>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</si>
  <si>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</si>
  <si>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</si>
  <si>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</si>
  <si>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</si>
  <si>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</si>
  <si>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</si>
  <si>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</si>
  <si>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</si>
  <si>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</si>
  <si>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</si>
  <si>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</si>
  <si>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</si>
  <si>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</si>
  <si>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</si>
  <si>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</si>
  <si>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</si>
  <si>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</si>
  <si>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</si>
  <si>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</si>
  <si>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</si>
  <si>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</si>
  <si>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</si>
  <si>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</si>
  <si>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</si>
  <si>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</si>
  <si>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</si>
  <si>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</si>
  <si>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</si>
  <si>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</si>
  <si>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</si>
  <si>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</si>
  <si>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</si>
  <si>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</si>
  <si>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</si>
  <si>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</si>
  <si>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</si>
  <si>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</si>
  <si>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</si>
  <si>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</si>
  <si>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</si>
  <si>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</si>
  <si>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</si>
  <si>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</si>
  <si>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</si>
  <si>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</si>
  <si>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</si>
  <si>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</si>
  <si>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</si>
  <si>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</si>
  <si>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</si>
  <si>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</si>
  <si>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</si>
  <si>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</si>
  <si>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</si>
  <si>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</si>
  <si>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</si>
  <si>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</si>
  <si>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</si>
  <si>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</si>
  <si>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</si>
  <si>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</si>
  <si>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</si>
  <si>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</si>
  <si>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</si>
  <si>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</si>
  <si>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</si>
  <si>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</si>
  <si>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</si>
  <si>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</si>
  <si>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</si>
  <si>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</si>
  <si>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</si>
  <si>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</si>
  <si>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</si>
  <si>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</si>
  <si>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</si>
  <si>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</si>
  <si>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</si>
  <si>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</si>
  <si>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</si>
  <si>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</si>
  <si>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</si>
  <si>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</si>
  <si>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</si>
  <si>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</si>
  <si>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</si>
  <si>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</si>
  <si>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</si>
  <si>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</si>
  <si>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</si>
  <si>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</si>
  <si>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</si>
  <si>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</si>
  <si>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</si>
  <si>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</si>
  <si>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</si>
  <si>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</si>
  <si>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</si>
  <si>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</si>
  <si>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</si>
  <si>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</si>
  <si>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</si>
  <si>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</si>
  <si>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</si>
  <si>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</si>
  <si>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</si>
  <si>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</si>
  <si>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</si>
  <si>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</si>
  <si>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</si>
  <si>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</si>
  <si>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</si>
  <si>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</si>
  <si>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</si>
  <si>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</si>
  <si>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</si>
  <si>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2024</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</si>
  <si>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</si>
  <si>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</si>
  <si>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</si>
  <si>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</si>
  <si>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</si>
  <si>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</si>
  <si>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</si>
  <si>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</si>
  <si>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</si>
  <si>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</si>
  <si>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</si>
  <si>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</si>
  <si>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</si>
  <si>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</si>
  <si>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</si>
  <si>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</si>
  <si>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</si>
  <si>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</si>
  <si>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</si>
  <si>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</si>
  <si>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</si>
  <si>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</si>
  <si>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</si>
  <si>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</si>
  <si>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</si>
  <si>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</si>
  <si>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</si>
  <si>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</si>
  <si>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</si>
  <si>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</si>
  <si>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</si>
  <si>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</si>
  <si>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</si>
  <si>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</si>
  <si>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</si>
  <si>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</si>
  <si>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</si>
  <si>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</si>
  <si>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</si>
  <si>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</si>
  <si>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</si>
  <si>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</si>
  <si>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</si>
  <si>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</si>
  <si>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</si>
  <si>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</si>
  <si>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</si>
  <si>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</si>
  <si>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</si>
  <si>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</si>
  <si>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</si>
  <si>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</si>
  <si>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</si>
  <si>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</si>
  <si>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</si>
  <si>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</si>
  <si>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</si>
  <si>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</si>
  <si>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</si>
  <si>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</si>
  <si>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</si>
  <si>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</si>
  <si>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реклоузер 10 кВ;
- прибор коммерческого учета э/э;
</t>
  </si>
  <si>
    <t>не окупается</t>
  </si>
  <si>
    <t>нет</t>
  </si>
  <si>
    <t>Год раскрытия информации: 2024 год</t>
  </si>
  <si>
    <t>показатель увеличения протяженности линий электропередачи в рамках
осуществления технологического присоединения к электрическим сетям (10 (6) кВ) = 0,195  км;
показатель увеличения протяженности линий электропередачи в рамках
осуществления технологического присоединения к электрическим сетям (10 кВ) = 0,055 км
показатель объема финансовых потребностей, необходимых для реализации
мероприятий, направленных на выполнение требований законодательства (Фтз ) = 9.95438654677558 млн руб.</t>
  </si>
  <si>
    <t>1. Проектирование и строительство ЛЭП 10кВ протяженностью 0.195 км;
2. Проектирование и строительство ЛЭП 10кВ протяженностью 0.055 км.;
3. Установку средств коммерческого учета э/э - 2 т.у.;
4. Проектирование и строительство ТП 10/0.4 - 1.26 МВА</t>
  </si>
  <si>
    <t>ВЛ 10 кВ 0.195, КЛ 10 кВ 0.055, ПКУ - 2 т.у.</t>
  </si>
  <si>
    <t xml:space="preserve">65734.5 тыс.руб./км (ВЛ 10 кВ); 741.1 тыс.руб./шт. </t>
  </si>
  <si>
    <t>Мероприятие направлено на реализацию договора на технологическое присоединение от 10.08.2023 №Т13/23/5700-ДТП, заявителя ООО "Ежевика"</t>
  </si>
  <si>
    <t>№Т13/23/5700-ДТП от 10.08.2023 ООО "Ежевика"</t>
  </si>
  <si>
    <t>Тюменская область, Тюменский район, с. Червишево, ул. Софхозная, земельный участок с кадастровым номером 72:17:2301004:316</t>
  </si>
  <si>
    <t>1. нижние контакты коммутационного аппарата комплекса коммерческого учета в I секции шин 0.4 кВ РУ 0.4 кВ вновь сооружаемой АО "Россети Тюмень" КТП 10/0.4 кВ 2х630 кВА от ВЛ 10 кВ Червишево-1 ПС 110 кВ Червишево;
2. нижние контакты коммутационного аппарата комплекса коммерческого учета в II секции шин 0.4 кВ РУ 0.4 кВ вновь сооружаемой АО "Россети Тюмень" КТП 10/0.4 кВ 2х630 кВА от ВЛ 10 кВ Червишево-1 ПС 110 кВ Червишево;</t>
  </si>
  <si>
    <t>ВРУ 0.4 кВ с ЛЭП 0.4 кВ объекта общественного питания с увеличенной максимальной мощностью</t>
  </si>
  <si>
    <t>II</t>
  </si>
  <si>
    <t>1. Строительство на границе земельного участка заявителя двухтрансформаторной подстанции мощностью 2х630 кВА;
2. Строительство от ВЛ 10 кВ Червишево-1 до вновь сооружаемой БКТП 10/0.4 кВ: кабельной линией в траншее многожильный с резиновой или пластмассовой изоляцией от 50 до 100 включительно с одним кабелем в траншее протяженностью 0.195 км на границе земельного участка заявителя участка воздушной линии на железобетонных опорах изолированным алюминевым проводом сечением до 50 мм2 включительно одноцепные протяженностью 0.005 км;
3. Строительство от отпайки на ТП 10/0.4 кВ №269 А ВЛ 10 кВ Червишево-2 до вновь сооружаемой БКТП 10/0.4 кВ участка ВЛЗ 10 кВ воздушной линией на железобетонных опорах изолированным алюминевым проводом сечением до 50 мм2 включительно одноцепные протяженностью 0.05 км;
4. Монтаж на 1 и 2 сш РУ 0.4 кВ вновь сооружаемой КТП 10/0.4кВ и подключение к сети двух средств коммерческого учета электрической энергии трехфазного полукосвенного включения.</t>
  </si>
  <si>
    <t>ТП 10/0.4 кВ 1.26 МВА, ВЛ 10 кВ 0,055 км., КЛ 10 кВ 0.195ПКУ 1 т.у.,  (в том числе прирост 1.26 МВА, 0,055 км., 0.195, 1 т.у.,)</t>
  </si>
  <si>
    <t>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t>
  </si>
  <si>
    <t>O_NS3300.KL.0065</t>
  </si>
  <si>
    <t>по состоянию на 01.01.2024</t>
  </si>
  <si>
    <t>Тюменский р-с, с Червишево</t>
  </si>
  <si>
    <t xml:space="preserve">Факт 2023 года </t>
  </si>
  <si>
    <t>Год 2028</t>
  </si>
  <si>
    <t xml:space="preserve"> по состоянию на 01.01.2023</t>
  </si>
  <si>
    <t xml:space="preserve"> Повышение качества оказываемых услуг в сфере электроэнергетики.</t>
  </si>
  <si>
    <t>Цели (указать укрупненные цели в соответствии с приложением ___)</t>
  </si>
  <si>
    <t>Развитие электрической сети/усиление существующей электрической сети, связанное с подключением новых потребителей.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</si>
</sst>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 numFmtId="176" formatCode="0.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
      <sz val="2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8" fillId="0" borderId="0"/>
    <xf numFmtId="0" fontId="11" fillId="0" borderId="0"/>
  </cellStyleXfs>
  <cellXfs count="48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4" fillId="24" borderId="1" xfId="0" applyFont="1" applyFill="1" applyBorder="1" applyAlignment="1">
      <alignment horizontal="left" vertical="center" wrapText="1"/>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0" fontId="11" fillId="0" borderId="0" xfId="108" applyFont="1" applyAlignment="1">
      <alignment vertical="center"/>
    </xf>
    <xf numFmtId="0" fontId="79" fillId="0" borderId="0" xfId="109" applyFont="1" applyFill="1" applyAlignment="1"/>
    <xf numFmtId="0" fontId="79" fillId="0" borderId="0" xfId="108" applyFont="1" applyAlignment="1">
      <alignment vertical="center"/>
    </xf>
    <xf numFmtId="0" fontId="42" fillId="0" borderId="0" xfId="108" applyFont="1" applyAlignment="1">
      <alignment vertical="center"/>
    </xf>
    <xf numFmtId="0" fontId="11" fillId="0" borderId="0" xfId="108" applyFont="1" applyAlignment="1">
      <alignment horizontal="right" vertical="center"/>
    </xf>
    <xf numFmtId="0" fontId="42" fillId="0" borderId="0" xfId="108" applyFont="1" applyAlignment="1">
      <alignment horizontal="center" vertical="center"/>
    </xf>
    <xf numFmtId="0" fontId="77" fillId="0" borderId="0" xfId="108" applyFont="1" applyAlignment="1">
      <alignment horizontal="left" vertical="center"/>
    </xf>
    <xf numFmtId="0" fontId="46" fillId="0" borderId="0" xfId="108" applyFont="1" applyAlignment="1">
      <alignment vertical="center"/>
    </xf>
    <xf numFmtId="0" fontId="11" fillId="0" borderId="48" xfId="108" applyFont="1" applyBorder="1" applyAlignment="1">
      <alignment vertical="center"/>
    </xf>
    <xf numFmtId="172" fontId="29" fillId="0" borderId="48" xfId="108" applyNumberFormat="1" applyFont="1" applyFill="1" applyBorder="1" applyAlignment="1">
      <alignment vertical="center"/>
    </xf>
    <xf numFmtId="0" fontId="41" fillId="0" borderId="0" xfId="108" applyFont="1" applyAlignment="1">
      <alignment vertical="center"/>
    </xf>
    <xf numFmtId="0" fontId="11" fillId="0" borderId="52" xfId="108" applyFont="1" applyBorder="1" applyAlignment="1">
      <alignment vertical="center"/>
    </xf>
    <xf numFmtId="3" fontId="41" fillId="0" borderId="52" xfId="108" applyNumberFormat="1" applyFont="1" applyFill="1" applyBorder="1" applyAlignment="1">
      <alignment vertical="center"/>
    </xf>
    <xf numFmtId="4" fontId="41" fillId="0" borderId="1" xfId="108" applyNumberFormat="1" applyFont="1" applyFill="1" applyBorder="1" applyAlignment="1">
      <alignment horizontal="center" vertical="center"/>
    </xf>
    <xf numFmtId="0" fontId="11" fillId="0" borderId="53" xfId="108" applyFont="1" applyBorder="1" applyAlignment="1">
      <alignment vertical="center"/>
    </xf>
    <xf numFmtId="3" fontId="41" fillId="0" borderId="53" xfId="108" applyNumberFormat="1" applyFont="1" applyFill="1" applyBorder="1" applyAlignment="1">
      <alignment vertical="center"/>
    </xf>
    <xf numFmtId="3" fontId="41" fillId="0" borderId="1" xfId="108" applyNumberFormat="1" applyFont="1" applyFill="1" applyBorder="1" applyAlignment="1">
      <alignment horizontal="center" vertical="center"/>
    </xf>
    <xf numFmtId="0" fontId="11" fillId="0" borderId="0" xfId="108" applyFont="1" applyBorder="1" applyAlignment="1">
      <alignment vertical="center"/>
    </xf>
    <xf numFmtId="0" fontId="38" fillId="0" borderId="0" xfId="108" applyFont="1" applyAlignment="1">
      <alignment vertical="center"/>
    </xf>
    <xf numFmtId="3" fontId="41" fillId="0" borderId="54" xfId="108" applyNumberFormat="1" applyFont="1" applyBorder="1" applyAlignment="1">
      <alignment vertical="center"/>
    </xf>
    <xf numFmtId="0" fontId="41" fillId="0" borderId="1" xfId="108" applyFont="1" applyFill="1" applyBorder="1" applyAlignment="1">
      <alignment horizontal="center" vertical="center"/>
    </xf>
    <xf numFmtId="3" fontId="41" fillId="0" borderId="55" xfId="108" applyNumberFormat="1" applyFont="1" applyBorder="1" applyAlignment="1">
      <alignment vertical="center"/>
    </xf>
    <xf numFmtId="0" fontId="11" fillId="0" borderId="56" xfId="108" applyFont="1" applyBorder="1" applyAlignment="1">
      <alignment vertical="center"/>
    </xf>
    <xf numFmtId="173" fontId="41" fillId="0" borderId="57" xfId="108" applyNumberFormat="1" applyFont="1" applyBorder="1" applyAlignment="1">
      <alignment vertical="center"/>
    </xf>
    <xf numFmtId="10" fontId="41" fillId="0" borderId="58" xfId="108" applyNumberFormat="1" applyFont="1" applyBorder="1" applyAlignment="1">
      <alignment vertical="center"/>
    </xf>
    <xf numFmtId="3" fontId="41" fillId="0" borderId="55" xfId="108" applyNumberFormat="1" applyFont="1" applyFill="1" applyBorder="1" applyAlignment="1">
      <alignment vertical="center"/>
    </xf>
    <xf numFmtId="9" fontId="41" fillId="0" borderId="57" xfId="108" applyNumberFormat="1" applyFont="1" applyBorder="1" applyAlignment="1">
      <alignment vertical="center"/>
    </xf>
    <xf numFmtId="10" fontId="41" fillId="0" borderId="1" xfId="108" applyNumberFormat="1" applyFont="1" applyBorder="1" applyAlignment="1">
      <alignment vertical="center"/>
    </xf>
    <xf numFmtId="0" fontId="11" fillId="0" borderId="25" xfId="108" applyFont="1" applyBorder="1" applyAlignment="1">
      <alignment vertical="center"/>
    </xf>
    <xf numFmtId="10" fontId="41" fillId="0" borderId="52" xfId="108" applyNumberFormat="1" applyFont="1" applyBorder="1" applyAlignment="1">
      <alignment vertical="center"/>
    </xf>
    <xf numFmtId="172" fontId="11" fillId="0" borderId="0" xfId="108" applyNumberFormat="1" applyFont="1" applyAlignment="1">
      <alignment vertical="center"/>
    </xf>
    <xf numFmtId="2" fontId="11" fillId="0" borderId="0" xfId="108" applyNumberFormat="1" applyFont="1" applyAlignment="1">
      <alignment vertical="center"/>
    </xf>
    <xf numFmtId="0" fontId="11" fillId="0" borderId="59" xfId="108" applyFont="1" applyBorder="1" applyAlignment="1">
      <alignment vertical="center"/>
    </xf>
    <xf numFmtId="10" fontId="41" fillId="0" borderId="56" xfId="108" applyNumberFormat="1" applyFont="1" applyBorder="1" applyAlignment="1">
      <alignment vertical="center"/>
    </xf>
    <xf numFmtId="0" fontId="11" fillId="0" borderId="28" xfId="108" applyFont="1" applyFill="1" applyBorder="1" applyAlignment="1">
      <alignment horizontal="left" vertical="center"/>
    </xf>
    <xf numFmtId="1" fontId="43" fillId="0" borderId="27" xfId="108" applyNumberFormat="1" applyFont="1" applyFill="1" applyBorder="1" applyAlignment="1">
      <alignment horizontal="center" vertical="center" wrapText="1"/>
    </xf>
    <xf numFmtId="1" fontId="43" fillId="0" borderId="27" xfId="108" applyNumberFormat="1" applyFont="1" applyFill="1" applyBorder="1" applyAlignment="1">
      <alignment horizontal="center" vertical="center"/>
    </xf>
    <xf numFmtId="0" fontId="11" fillId="0" borderId="26" xfId="108" applyFont="1" applyFill="1" applyBorder="1" applyAlignment="1">
      <alignment vertical="center"/>
    </xf>
    <xf numFmtId="10" fontId="41" fillId="0" borderId="1" xfId="108" applyNumberFormat="1" applyFont="1" applyFill="1" applyBorder="1" applyAlignment="1">
      <alignment vertical="center"/>
    </xf>
    <xf numFmtId="10" fontId="41" fillId="0" borderId="44" xfId="108" applyNumberFormat="1" applyFont="1" applyFill="1" applyBorder="1" applyAlignment="1">
      <alignment vertical="center"/>
    </xf>
    <xf numFmtId="0" fontId="11" fillId="0" borderId="24" xfId="108" applyFont="1" applyFill="1" applyBorder="1" applyAlignment="1">
      <alignment vertical="center"/>
    </xf>
    <xf numFmtId="4" fontId="41" fillId="0" borderId="23" xfId="108" applyNumberFormat="1" applyFont="1" applyFill="1" applyBorder="1" applyAlignment="1">
      <alignment vertical="center"/>
    </xf>
    <xf numFmtId="0" fontId="11" fillId="0" borderId="2" xfId="108" applyFont="1" applyBorder="1" applyAlignment="1">
      <alignment vertical="center"/>
    </xf>
    <xf numFmtId="3" fontId="11" fillId="0" borderId="2" xfId="108" applyNumberFormat="1" applyFont="1" applyFill="1" applyBorder="1" applyAlignment="1">
      <alignment vertical="center"/>
    </xf>
    <xf numFmtId="0" fontId="11" fillId="0" borderId="1" xfId="108" applyFont="1" applyBorder="1" applyAlignment="1">
      <alignment vertical="center"/>
    </xf>
    <xf numFmtId="3" fontId="11" fillId="0" borderId="1" xfId="108" applyNumberFormat="1" applyFont="1" applyFill="1" applyBorder="1" applyAlignment="1">
      <alignment vertical="center"/>
    </xf>
    <xf numFmtId="3" fontId="11" fillId="0" borderId="1" xfId="108" applyNumberFormat="1" applyFont="1" applyBorder="1" applyAlignment="1">
      <alignment vertical="center"/>
    </xf>
    <xf numFmtId="0" fontId="11" fillId="0" borderId="0" xfId="108" applyFont="1" applyFill="1" applyBorder="1" applyAlignment="1">
      <alignment vertical="center"/>
    </xf>
    <xf numFmtId="3" fontId="11" fillId="0" borderId="0" xfId="108" applyNumberFormat="1" applyFont="1" applyBorder="1" applyAlignment="1">
      <alignment vertical="center"/>
    </xf>
    <xf numFmtId="3" fontId="11" fillId="0" borderId="0" xfId="108" applyNumberFormat="1" applyFont="1" applyAlignment="1">
      <alignment vertical="center"/>
    </xf>
    <xf numFmtId="0" fontId="42" fillId="0" borderId="28" xfId="108" applyFont="1" applyBorder="1" applyAlignment="1">
      <alignment vertical="center"/>
    </xf>
    <xf numFmtId="0" fontId="42" fillId="0" borderId="26" xfId="108" applyFont="1" applyBorder="1" applyAlignment="1">
      <alignment vertical="center"/>
    </xf>
    <xf numFmtId="174" fontId="42" fillId="0" borderId="1" xfId="108" applyNumberFormat="1" applyFont="1" applyBorder="1" applyAlignment="1">
      <alignment vertical="center"/>
    </xf>
    <xf numFmtId="0" fontId="11" fillId="0" borderId="26" xfId="108" applyFont="1" applyBorder="1" applyAlignment="1">
      <alignment vertical="center"/>
    </xf>
    <xf numFmtId="174" fontId="41" fillId="0" borderId="1" xfId="108" applyNumberFormat="1" applyFont="1" applyBorder="1" applyAlignment="1">
      <alignment vertical="center"/>
    </xf>
    <xf numFmtId="0" fontId="11" fillId="0" borderId="26" xfId="108" applyFont="1" applyBorder="1" applyAlignment="1">
      <alignment horizontal="left" vertical="center"/>
    </xf>
    <xf numFmtId="0" fontId="42" fillId="0" borderId="26" xfId="108" applyFont="1" applyBorder="1" applyAlignment="1">
      <alignment horizontal="left" vertical="center"/>
    </xf>
    <xf numFmtId="0" fontId="42" fillId="0" borderId="24" xfId="108" applyFont="1" applyBorder="1" applyAlignment="1">
      <alignment horizontal="left" vertical="center"/>
    </xf>
    <xf numFmtId="174" fontId="42" fillId="0" borderId="23" xfId="108" applyNumberFormat="1" applyFont="1" applyBorder="1" applyAlignment="1">
      <alignment vertical="center"/>
    </xf>
    <xf numFmtId="0" fontId="75" fillId="0" borderId="0" xfId="108" applyFont="1" applyBorder="1" applyAlignment="1">
      <alignment vertical="center"/>
    </xf>
    <xf numFmtId="172" fontId="76" fillId="0" borderId="0" xfId="108" applyNumberFormat="1" applyFont="1" applyBorder="1" applyAlignment="1">
      <alignment horizontal="center" vertical="center"/>
    </xf>
    <xf numFmtId="0" fontId="75" fillId="0" borderId="0" xfId="108" applyFont="1" applyAlignment="1">
      <alignment vertical="center"/>
    </xf>
    <xf numFmtId="174" fontId="41" fillId="0" borderId="1" xfId="108" applyNumberFormat="1" applyFont="1" applyFill="1" applyBorder="1" applyAlignment="1">
      <alignment vertical="center"/>
    </xf>
    <xf numFmtId="0" fontId="42" fillId="0" borderId="26" xfId="108" applyFont="1" applyFill="1" applyBorder="1" applyAlignment="1">
      <alignment horizontal="left" vertical="center"/>
    </xf>
    <xf numFmtId="0" fontId="11" fillId="0" borderId="26" xfId="108" applyFont="1" applyFill="1" applyBorder="1" applyAlignment="1">
      <alignment horizontal="left" vertical="center"/>
    </xf>
    <xf numFmtId="169" fontId="41" fillId="0" borderId="1" xfId="108" applyNumberFormat="1" applyFont="1" applyBorder="1" applyAlignment="1">
      <alignment horizontal="center" vertical="center"/>
    </xf>
    <xf numFmtId="0" fontId="42" fillId="0" borderId="26" xfId="108" applyFont="1" applyFill="1" applyBorder="1" applyAlignment="1">
      <alignment vertical="center"/>
    </xf>
    <xf numFmtId="174" fontId="42" fillId="0" borderId="1" xfId="108" applyNumberFormat="1" applyFont="1" applyFill="1" applyBorder="1" applyAlignment="1">
      <alignment vertical="center"/>
    </xf>
    <xf numFmtId="173" fontId="42" fillId="0" borderId="1" xfId="108" applyNumberFormat="1" applyFont="1" applyFill="1" applyBorder="1" applyAlignment="1">
      <alignment vertical="center"/>
    </xf>
    <xf numFmtId="175" fontId="42" fillId="0" borderId="1" xfId="108" applyNumberFormat="1" applyFont="1" applyFill="1" applyBorder="1" applyAlignment="1">
      <alignment vertical="center"/>
    </xf>
    <xf numFmtId="0" fontId="42" fillId="0" borderId="24" xfId="108" applyFont="1" applyFill="1" applyBorder="1" applyAlignment="1">
      <alignment vertical="center"/>
    </xf>
    <xf numFmtId="175" fontId="42" fillId="0" borderId="23" xfId="108" applyNumberFormat="1" applyFont="1" applyFill="1" applyBorder="1" applyAlignment="1">
      <alignment vertical="center"/>
    </xf>
    <xf numFmtId="174" fontId="11" fillId="0" borderId="0" xfId="108" applyNumberFormat="1" applyFont="1" applyAlignment="1">
      <alignment vertical="center"/>
    </xf>
    <xf numFmtId="176" fontId="11" fillId="0" borderId="0" xfId="108" applyNumberFormat="1" applyFont="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11" fillId="0" borderId="6" xfId="4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3" fillId="0" borderId="0" xfId="2" applyFont="1" applyFill="1" applyAlignment="1">
      <alignment horizont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0" borderId="0" xfId="108" applyFont="1" applyFill="1" applyBorder="1" applyAlignment="1">
      <alignment horizontal="left" vertical="center" wrapText="1"/>
    </xf>
    <xf numFmtId="0" fontId="64" fillId="0" borderId="0" xfId="1" applyFont="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41" fillId="0" borderId="4" xfId="108" applyFont="1" applyFill="1" applyBorder="1" applyAlignment="1">
      <alignment horizontal="center" vertical="center"/>
    </xf>
    <xf numFmtId="0" fontId="41" fillId="0" borderId="3" xfId="108" applyFont="1" applyFill="1" applyBorder="1" applyAlignment="1">
      <alignment horizontal="center" vertic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4" fontId="11" fillId="0" borderId="1" xfId="100" applyNumberFormat="1" applyFont="1" applyFill="1" applyBorder="1" applyAlignment="1">
      <alignment horizontal="center" vertical="center" wrapText="1"/>
    </xf>
    <xf numFmtId="171" fontId="11" fillId="0" borderId="1" xfId="100" applyNumberFormat="1" applyFont="1" applyFill="1" applyBorder="1" applyAlignment="1">
      <alignment horizontal="center" vertical="center" wrapText="1"/>
    </xf>
    <xf numFmtId="4" fontId="48" fillId="0" borderId="2" xfId="101" applyNumberFormat="1" applyFont="1" applyFill="1" applyBorder="1" applyAlignment="1">
      <alignment horizontal="center" vertical="center" wrapText="1"/>
    </xf>
    <xf numFmtId="4" fontId="48" fillId="0" borderId="1" xfId="101" applyNumberFormat="1" applyFont="1" applyFill="1" applyBorder="1" applyAlignment="1">
      <alignment horizontal="center" vertical="center" wrapText="1"/>
    </xf>
    <xf numFmtId="0" fontId="48" fillId="25" borderId="4" xfId="0" applyFont="1" applyFill="1" applyBorder="1" applyAlignment="1">
      <alignment vertical="center" wrapText="1"/>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0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'5.анализ эконом эфф'!$A$89</c:f>
              <c:strCache>
                <c:ptCount val="1"/>
                <c:pt idx="0">
                  <c:v>NPV (без учета продажи)</c:v>
                </c:pt>
              </c:strCache>
            </c:strRef>
          </c:tx>
          <c:marker>
            <c:symbol val="none"/>
          </c:marker>
          <c:val>
            <c:numRef>
              <c:f>'5.анализ эконом эфф'!$C$89:$M$89</c:f>
              <c:numCache>
                <c:formatCode>_(* #\ ##0_);_(* \(#\ ##0\);_(* "-"_);_(@_)</c:formatCode>
                <c:ptCount val="11"/>
                <c:pt idx="0">
                  <c:v>-2815822.8234476536</c:v>
                </c:pt>
                <c:pt idx="1">
                  <c:v>-2878250.238557945</c:v>
                </c:pt>
                <c:pt idx="2">
                  <c:v>-2932538.5482801748</c:v>
                </c:pt>
                <c:pt idx="3">
                  <c:v>-2979735.8228421044</c:v>
                </c:pt>
                <c:pt idx="4">
                  <c:v>-3020756.4139626632</c:v>
                </c:pt>
                <c:pt idx="5">
                  <c:v>-3056397.8950099894</c:v>
                </c:pt>
                <c:pt idx="6">
                  <c:v>-3087355.8669854086</c:v>
                </c:pt>
                <c:pt idx="7">
                  <c:v>-3114236.8980022152</c:v>
                </c:pt>
                <c:pt idx="8">
                  <c:v>-3137569.8305271398</c:v>
                </c:pt>
                <c:pt idx="9">
                  <c:v>-3157815.6612728424</c:v>
                </c:pt>
                <c:pt idx="10">
                  <c:v>-3175376.1730572605</c:v>
                </c:pt>
              </c:numCache>
            </c:numRef>
          </c:val>
          <c:smooth val="0"/>
          <c:extLst>
            <c:ext xmlns:c16="http://schemas.microsoft.com/office/drawing/2014/chart" uri="{C3380CC4-5D6E-409C-BE32-E72D297353CC}">
              <c16:uniqueId val="{00000000-99F5-4651-9E09-6FC1495043AB}"/>
            </c:ext>
          </c:extLst>
        </c:ser>
        <c:ser>
          <c:idx val="0"/>
          <c:order val="1"/>
          <c:tx>
            <c:strRef>
              <c:f>'5.анализ эконом эфф'!$A$86</c:f>
              <c:strCache>
                <c:ptCount val="1"/>
                <c:pt idx="0">
                  <c:v>Накопленный ЧДП</c:v>
                </c:pt>
              </c:strCache>
            </c:strRef>
          </c:tx>
          <c:marker>
            <c:symbol val="none"/>
          </c:marker>
          <c:val>
            <c:numRef>
              <c:f>'5.анализ эконом эфф'!$B$86:$M$86</c:f>
              <c:numCache>
                <c:formatCode>_(* #\ ##0_);_(* \(#\ ##0\);_(* "-"_);_(@_)</c:formatCode>
                <c:ptCount val="12"/>
                <c:pt idx="0">
                  <c:v>-2744055.1360000004</c:v>
                </c:pt>
                <c:pt idx="1">
                  <c:v>-2825511.4612530866</c:v>
                </c:pt>
                <c:pt idx="2">
                  <c:v>-2905932.0180835417</c:v>
                </c:pt>
                <c:pt idx="3">
                  <c:v>-2985308.8761773705</c:v>
                </c:pt>
                <c:pt idx="4">
                  <c:v>-3063633.8695579339</c:v>
                </c:pt>
                <c:pt idx="5">
                  <c:v>-3140898.5872372892</c:v>
                </c:pt>
                <c:pt idx="6">
                  <c:v>-3217094.3659053026</c:v>
                </c:pt>
                <c:pt idx="7">
                  <c:v>-3292212.2823712947</c:v>
                </c:pt>
                <c:pt idx="8">
                  <c:v>-3366243.1457298314</c:v>
                </c:pt>
                <c:pt idx="9">
                  <c:v>-3439177.4893610058</c:v>
                </c:pt>
                <c:pt idx="10">
                  <c:v>-3511005.5626548645</c:v>
                </c:pt>
                <c:pt idx="11">
                  <c:v>-3581717.3224599836</c:v>
                </c:pt>
              </c:numCache>
            </c:numRef>
          </c:val>
          <c:smooth val="0"/>
          <c:extLst>
            <c:ext xmlns:c16="http://schemas.microsoft.com/office/drawing/2014/chart" uri="{C3380CC4-5D6E-409C-BE32-E72D297353CC}">
              <c16:uniqueId val="{00000001-99F5-4651-9E09-6FC1495043A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26</xdr:row>
      <xdr:rowOff>173182</xdr:rowOff>
    </xdr:from>
    <xdr:to>
      <xdr:col>13</xdr:col>
      <xdr:colOff>99580</xdr:colOff>
      <xdr:row>41</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54;&#1054;&#1054;%20&#1050;&#1086;&#1084;&#1092;&#1086;&#1088;&#1090;\N_NS3300.VL._&#1056;&#1069;&#1060;%20(&#1050;&#1086;&#1084;&#1092;&#1086;&#1088;&#109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ow r="4">
          <cell r="A4" t="str">
            <v>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v>
          </cell>
        </row>
        <row r="11">
          <cell r="D11">
            <v>1</v>
          </cell>
        </row>
        <row r="12">
          <cell r="D12">
            <v>0</v>
          </cell>
        </row>
        <row r="13">
          <cell r="D13">
            <v>5</v>
          </cell>
        </row>
        <row r="16">
          <cell r="D16">
            <v>1</v>
          </cell>
        </row>
        <row r="26">
          <cell r="B26">
            <v>45292</v>
          </cell>
        </row>
        <row r="27">
          <cell r="D27">
            <v>60</v>
          </cell>
        </row>
        <row r="28">
          <cell r="D28">
            <v>1</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ow r="81">
          <cell r="A81" t="str">
            <v>Накопленный ЧДП</v>
          </cell>
        </row>
      </sheetData>
      <sheetData sheetId="14" refreshError="1"/>
      <sheetData sheetId="15" refreshError="1"/>
      <sheetData sheetId="16" refreshError="1"/>
      <sheetData sheetId="17" refreshError="1"/>
      <sheetData sheetId="18" refreshError="1"/>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0" zoomScaleSheetLayoutView="80" workbookViewId="0">
      <selection activeCell="C27" sqref="C27"/>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459</v>
      </c>
    </row>
    <row r="4" spans="1:22" s="114" customFormat="1" ht="18.75" x14ac:dyDescent="0.3">
      <c r="A4" s="129"/>
      <c r="H4" s="128"/>
    </row>
    <row r="5" spans="1:22" s="114" customFormat="1" ht="15.75" x14ac:dyDescent="0.25">
      <c r="A5" s="361" t="s">
        <v>530</v>
      </c>
      <c r="B5" s="361"/>
      <c r="C5" s="361"/>
      <c r="D5" s="130"/>
      <c r="E5" s="130"/>
      <c r="F5" s="130"/>
      <c r="G5" s="130"/>
      <c r="H5" s="130"/>
      <c r="I5" s="130"/>
      <c r="J5" s="130"/>
    </row>
    <row r="6" spans="1:22" s="114" customFormat="1" ht="18.75" x14ac:dyDescent="0.3">
      <c r="A6" s="129"/>
      <c r="H6" s="128"/>
    </row>
    <row r="7" spans="1:22" s="114" customFormat="1" ht="18.75" x14ac:dyDescent="0.2">
      <c r="A7" s="365" t="s">
        <v>8</v>
      </c>
      <c r="B7" s="365"/>
      <c r="C7" s="365"/>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66" t="s">
        <v>442</v>
      </c>
      <c r="B9" s="366"/>
      <c r="C9" s="366"/>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67" t="s">
        <v>7</v>
      </c>
      <c r="B10" s="367"/>
      <c r="C10" s="367"/>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68" t="s">
        <v>544</v>
      </c>
      <c r="B12" s="368"/>
      <c r="C12" s="368"/>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67" t="s">
        <v>6</v>
      </c>
      <c r="B13" s="367"/>
      <c r="C13" s="367"/>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201"/>
      <c r="B14" s="201"/>
      <c r="C14" s="201"/>
      <c r="D14" s="132"/>
      <c r="E14" s="132"/>
      <c r="F14" s="132"/>
      <c r="G14" s="132"/>
      <c r="H14" s="132"/>
      <c r="I14" s="132"/>
      <c r="J14" s="132"/>
      <c r="K14" s="132"/>
      <c r="L14" s="132"/>
      <c r="M14" s="132"/>
      <c r="N14" s="132"/>
      <c r="O14" s="132"/>
      <c r="P14" s="132"/>
      <c r="Q14" s="132"/>
      <c r="R14" s="132"/>
      <c r="S14" s="132"/>
      <c r="T14" s="132"/>
      <c r="U14" s="132"/>
      <c r="V14" s="132"/>
    </row>
    <row r="15" spans="1:22" s="134" customFormat="1" ht="82.5" customHeight="1" x14ac:dyDescent="0.2">
      <c r="A15" s="369" t="s">
        <v>543</v>
      </c>
      <c r="B15" s="369"/>
      <c r="C15" s="369"/>
      <c r="D15" s="112"/>
      <c r="E15" s="112"/>
      <c r="F15" s="112"/>
      <c r="G15" s="112"/>
      <c r="H15" s="112"/>
      <c r="I15" s="112"/>
      <c r="J15" s="112"/>
      <c r="K15" s="112"/>
      <c r="L15" s="112"/>
      <c r="M15" s="112"/>
      <c r="N15" s="112"/>
      <c r="O15" s="112"/>
      <c r="P15" s="112"/>
      <c r="Q15" s="112"/>
      <c r="R15" s="112"/>
      <c r="S15" s="112"/>
      <c r="T15" s="112"/>
      <c r="U15" s="112"/>
      <c r="V15" s="112"/>
    </row>
    <row r="16" spans="1:22" s="134" customFormat="1" ht="9" customHeight="1" x14ac:dyDescent="0.2">
      <c r="A16" s="362" t="s">
        <v>5</v>
      </c>
      <c r="B16" s="362"/>
      <c r="C16" s="362"/>
      <c r="D16" s="131"/>
      <c r="E16" s="131"/>
      <c r="F16" s="131"/>
      <c r="G16" s="131"/>
      <c r="H16" s="131"/>
      <c r="I16" s="131"/>
      <c r="J16" s="131"/>
      <c r="K16" s="131"/>
      <c r="L16" s="131"/>
      <c r="M16" s="131"/>
      <c r="N16" s="131"/>
      <c r="O16" s="131"/>
      <c r="P16" s="131"/>
      <c r="Q16" s="131"/>
      <c r="R16" s="131"/>
      <c r="S16" s="131"/>
      <c r="T16" s="131"/>
      <c r="U16" s="131"/>
      <c r="V16" s="131"/>
    </row>
    <row r="17" spans="1:22" s="134" customFormat="1" ht="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63" t="s">
        <v>417</v>
      </c>
      <c r="B18" s="364"/>
      <c r="C18" s="364"/>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11" t="s">
        <v>273</v>
      </c>
      <c r="C22" s="209" t="s">
        <v>463</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487" t="s">
        <v>551</v>
      </c>
      <c r="C23" s="214" t="s">
        <v>552</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58"/>
      <c r="B24" s="359"/>
      <c r="C24" s="360"/>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12" t="s">
        <v>367</v>
      </c>
      <c r="C25" s="139" t="s">
        <v>440</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12" t="s">
        <v>72</v>
      </c>
      <c r="C26" s="139" t="s">
        <v>434</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12" t="s">
        <v>71</v>
      </c>
      <c r="C27" s="139" t="s">
        <v>546</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12" t="s">
        <v>368</v>
      </c>
      <c r="C28" s="139" t="s">
        <v>435</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12" t="s">
        <v>369</v>
      </c>
      <c r="C29" s="139" t="s">
        <v>435</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12" t="s">
        <v>370</v>
      </c>
      <c r="C30" s="139" t="s">
        <v>435</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12" t="s">
        <v>371</v>
      </c>
      <c r="C31" s="139" t="s">
        <v>438</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12" t="s">
        <v>372</v>
      </c>
      <c r="C32" s="139" t="s">
        <v>435</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12" t="s">
        <v>373</v>
      </c>
      <c r="C33" s="139" t="s">
        <v>439</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387</v>
      </c>
      <c r="B34" s="212" t="s">
        <v>374</v>
      </c>
      <c r="C34" s="139" t="s">
        <v>435</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377</v>
      </c>
      <c r="B35" s="212" t="s">
        <v>69</v>
      </c>
      <c r="C35" s="139" t="s">
        <v>435</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388</v>
      </c>
      <c r="B36" s="212" t="s">
        <v>375</v>
      </c>
      <c r="C36" s="139" t="s">
        <v>435</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378</v>
      </c>
      <c r="B37" s="212" t="s">
        <v>376</v>
      </c>
      <c r="C37" s="139" t="s">
        <v>438</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389</v>
      </c>
      <c r="B38" s="212" t="s">
        <v>227</v>
      </c>
      <c r="C38" s="139" t="s">
        <v>435</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58"/>
      <c r="B39" s="359"/>
      <c r="C39" s="360"/>
      <c r="D39" s="143"/>
      <c r="E39" s="143"/>
      <c r="F39" s="143"/>
      <c r="G39" s="143"/>
      <c r="H39" s="143"/>
      <c r="I39" s="143"/>
      <c r="J39" s="143"/>
      <c r="K39" s="143"/>
      <c r="L39" s="143"/>
      <c r="M39" s="143"/>
      <c r="N39" s="143"/>
      <c r="O39" s="143"/>
      <c r="P39" s="143"/>
      <c r="Q39" s="143"/>
      <c r="R39" s="143"/>
      <c r="S39" s="143"/>
      <c r="T39" s="143"/>
      <c r="U39" s="143"/>
      <c r="V39" s="143"/>
    </row>
    <row r="40" spans="1:22" ht="141.75" x14ac:dyDescent="0.25">
      <c r="A40" s="142" t="s">
        <v>379</v>
      </c>
      <c r="B40" s="212" t="s">
        <v>430</v>
      </c>
      <c r="C40" s="209" t="s">
        <v>531</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390</v>
      </c>
      <c r="B41" s="212" t="s">
        <v>412</v>
      </c>
      <c r="C41" s="213" t="s">
        <v>435</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380</v>
      </c>
      <c r="B42" s="212" t="s">
        <v>427</v>
      </c>
      <c r="C42" s="139" t="s">
        <v>435</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393</v>
      </c>
      <c r="B43" s="212" t="s">
        <v>394</v>
      </c>
      <c r="C43" s="139" t="s">
        <v>435</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381</v>
      </c>
      <c r="B44" s="212" t="s">
        <v>418</v>
      </c>
      <c r="C44" s="139" t="s">
        <v>444</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413</v>
      </c>
      <c r="B45" s="212" t="s">
        <v>419</v>
      </c>
      <c r="C45" s="139" t="s">
        <v>435</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382</v>
      </c>
      <c r="B46" s="212" t="s">
        <v>420</v>
      </c>
      <c r="C46" s="139" t="s">
        <v>444</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58"/>
      <c r="B47" s="359"/>
      <c r="C47" s="360"/>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414</v>
      </c>
      <c r="B48" s="212" t="s">
        <v>428</v>
      </c>
      <c r="C48" s="258">
        <f>'6.2. Паспорт фин осв ввод'!AC24</f>
        <v>9.9543865467755772</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383</v>
      </c>
      <c r="B49" s="212" t="s">
        <v>429</v>
      </c>
      <c r="C49" s="258">
        <f>'6.2. Паспорт фин осв ввод'!AC30</f>
        <v>8.3489072547329375</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A13" zoomScale="70" zoomScaleSheetLayoutView="70" workbookViewId="0">
      <selection activeCell="G22" sqref="G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61" t="str">
        <f>'1. паспорт местоположение'!A5:C5</f>
        <v>Год раскрытия информации: 2024 год</v>
      </c>
      <c r="B4" s="361"/>
      <c r="C4" s="361"/>
      <c r="D4" s="361"/>
      <c r="E4" s="361"/>
      <c r="F4" s="361"/>
      <c r="G4" s="361"/>
      <c r="H4" s="361"/>
      <c r="I4" s="361"/>
      <c r="J4" s="361"/>
      <c r="K4" s="361"/>
      <c r="L4" s="361"/>
      <c r="M4" s="361"/>
      <c r="N4" s="361"/>
      <c r="O4" s="361"/>
      <c r="P4" s="361"/>
      <c r="Q4" s="361"/>
      <c r="R4" s="361"/>
      <c r="S4" s="361"/>
    </row>
    <row r="5" spans="1:28" s="114" customFormat="1" ht="15.75" x14ac:dyDescent="0.2">
      <c r="A5" s="129"/>
      <c r="H5" s="148"/>
      <c r="J5" s="148"/>
      <c r="M5" s="148"/>
    </row>
    <row r="6" spans="1:28" s="114" customFormat="1" ht="18.75" x14ac:dyDescent="0.2">
      <c r="A6" s="365" t="s">
        <v>8</v>
      </c>
      <c r="B6" s="365"/>
      <c r="C6" s="365"/>
      <c r="D6" s="365"/>
      <c r="E6" s="365"/>
      <c r="F6" s="365"/>
      <c r="G6" s="365"/>
      <c r="H6" s="365"/>
      <c r="I6" s="365"/>
      <c r="J6" s="365"/>
      <c r="K6" s="365"/>
      <c r="L6" s="365"/>
      <c r="M6" s="365"/>
      <c r="N6" s="365"/>
      <c r="O6" s="365"/>
      <c r="P6" s="365"/>
      <c r="Q6" s="365"/>
      <c r="R6" s="365"/>
      <c r="S6" s="365"/>
      <c r="T6" s="113"/>
      <c r="U6" s="113"/>
      <c r="V6" s="113"/>
      <c r="W6" s="113"/>
      <c r="X6" s="113"/>
      <c r="Y6" s="113"/>
      <c r="Z6" s="113"/>
      <c r="AA6" s="113"/>
      <c r="AB6" s="113"/>
    </row>
    <row r="7" spans="1:28" s="114" customFormat="1" ht="18.75" x14ac:dyDescent="0.2">
      <c r="A7" s="365"/>
      <c r="B7" s="365"/>
      <c r="C7" s="365"/>
      <c r="D7" s="365"/>
      <c r="E7" s="365"/>
      <c r="F7" s="365"/>
      <c r="G7" s="365"/>
      <c r="H7" s="365"/>
      <c r="I7" s="365"/>
      <c r="J7" s="365"/>
      <c r="K7" s="365"/>
      <c r="L7" s="365"/>
      <c r="M7" s="365"/>
      <c r="N7" s="365"/>
      <c r="O7" s="365"/>
      <c r="P7" s="365"/>
      <c r="Q7" s="365"/>
      <c r="R7" s="365"/>
      <c r="S7" s="365"/>
      <c r="T7" s="113"/>
      <c r="U7" s="113"/>
      <c r="V7" s="113"/>
      <c r="W7" s="113"/>
      <c r="X7" s="113"/>
      <c r="Y7" s="113"/>
      <c r="Z7" s="113"/>
      <c r="AA7" s="113"/>
      <c r="AB7" s="113"/>
    </row>
    <row r="8" spans="1:28" s="114" customFormat="1" ht="18.75" x14ac:dyDescent="0.2">
      <c r="A8" s="371" t="str">
        <f>'1. паспорт местоположение'!A9:C9</f>
        <v>АО "Россети Тюмень"</v>
      </c>
      <c r="B8" s="371"/>
      <c r="C8" s="371"/>
      <c r="D8" s="371"/>
      <c r="E8" s="371"/>
      <c r="F8" s="371"/>
      <c r="G8" s="371"/>
      <c r="H8" s="371"/>
      <c r="I8" s="371"/>
      <c r="J8" s="371"/>
      <c r="K8" s="371"/>
      <c r="L8" s="371"/>
      <c r="M8" s="371"/>
      <c r="N8" s="371"/>
      <c r="O8" s="371"/>
      <c r="P8" s="371"/>
      <c r="Q8" s="371"/>
      <c r="R8" s="371"/>
      <c r="S8" s="371"/>
      <c r="T8" s="113"/>
      <c r="U8" s="113"/>
      <c r="V8" s="113"/>
      <c r="W8" s="113"/>
      <c r="X8" s="113"/>
      <c r="Y8" s="113"/>
      <c r="Z8" s="113"/>
      <c r="AA8" s="113"/>
      <c r="AB8" s="113"/>
    </row>
    <row r="9" spans="1:28" s="114" customFormat="1" ht="18.75" x14ac:dyDescent="0.2">
      <c r="A9" s="367" t="s">
        <v>7</v>
      </c>
      <c r="B9" s="367"/>
      <c r="C9" s="367"/>
      <c r="D9" s="367"/>
      <c r="E9" s="367"/>
      <c r="F9" s="367"/>
      <c r="G9" s="367"/>
      <c r="H9" s="367"/>
      <c r="I9" s="367"/>
      <c r="J9" s="367"/>
      <c r="K9" s="367"/>
      <c r="L9" s="367"/>
      <c r="M9" s="367"/>
      <c r="N9" s="367"/>
      <c r="O9" s="367"/>
      <c r="P9" s="367"/>
      <c r="Q9" s="367"/>
      <c r="R9" s="367"/>
      <c r="S9" s="367"/>
      <c r="T9" s="113"/>
      <c r="U9" s="113"/>
      <c r="V9" s="113"/>
      <c r="W9" s="113"/>
      <c r="X9" s="113"/>
      <c r="Y9" s="113"/>
      <c r="Z9" s="113"/>
      <c r="AA9" s="113"/>
      <c r="AB9" s="113"/>
    </row>
    <row r="10" spans="1:28" s="114" customFormat="1" ht="18.75" x14ac:dyDescent="0.2">
      <c r="A10" s="365"/>
      <c r="B10" s="365"/>
      <c r="C10" s="365"/>
      <c r="D10" s="365"/>
      <c r="E10" s="365"/>
      <c r="F10" s="365"/>
      <c r="G10" s="365"/>
      <c r="H10" s="365"/>
      <c r="I10" s="365"/>
      <c r="J10" s="365"/>
      <c r="K10" s="365"/>
      <c r="L10" s="365"/>
      <c r="M10" s="365"/>
      <c r="N10" s="365"/>
      <c r="O10" s="365"/>
      <c r="P10" s="365"/>
      <c r="Q10" s="365"/>
      <c r="R10" s="365"/>
      <c r="S10" s="365"/>
      <c r="T10" s="113"/>
      <c r="U10" s="113"/>
      <c r="V10" s="113"/>
      <c r="W10" s="113"/>
      <c r="X10" s="113"/>
      <c r="Y10" s="113"/>
      <c r="Z10" s="113"/>
      <c r="AA10" s="113"/>
      <c r="AB10" s="113"/>
    </row>
    <row r="11" spans="1:28" s="114" customFormat="1" ht="18.75" x14ac:dyDescent="0.2">
      <c r="A11" s="366" t="str">
        <f>'1. паспорт местоположение'!A12:C12</f>
        <v>O_NS3300.KL.0065</v>
      </c>
      <c r="B11" s="366"/>
      <c r="C11" s="366"/>
      <c r="D11" s="366"/>
      <c r="E11" s="366"/>
      <c r="F11" s="366"/>
      <c r="G11" s="366"/>
      <c r="H11" s="366"/>
      <c r="I11" s="366"/>
      <c r="J11" s="366"/>
      <c r="K11" s="366"/>
      <c r="L11" s="366"/>
      <c r="M11" s="366"/>
      <c r="N11" s="366"/>
      <c r="O11" s="366"/>
      <c r="P11" s="366"/>
      <c r="Q11" s="366"/>
      <c r="R11" s="366"/>
      <c r="S11" s="366"/>
      <c r="T11" s="113"/>
      <c r="U11" s="113"/>
      <c r="V11" s="113"/>
      <c r="W11" s="113"/>
      <c r="X11" s="113"/>
      <c r="Y11" s="113"/>
      <c r="Z11" s="113"/>
      <c r="AA11" s="113"/>
      <c r="AB11" s="113"/>
    </row>
    <row r="12" spans="1:28" s="114" customFormat="1" ht="18.75" x14ac:dyDescent="0.2">
      <c r="A12" s="367" t="s">
        <v>6</v>
      </c>
      <c r="B12" s="367"/>
      <c r="C12" s="367"/>
      <c r="D12" s="367"/>
      <c r="E12" s="367"/>
      <c r="F12" s="367"/>
      <c r="G12" s="367"/>
      <c r="H12" s="367"/>
      <c r="I12" s="367"/>
      <c r="J12" s="367"/>
      <c r="K12" s="367"/>
      <c r="L12" s="367"/>
      <c r="M12" s="367"/>
      <c r="N12" s="367"/>
      <c r="O12" s="367"/>
      <c r="P12" s="367"/>
      <c r="Q12" s="367"/>
      <c r="R12" s="367"/>
      <c r="S12" s="367"/>
      <c r="T12" s="113"/>
      <c r="U12" s="113"/>
      <c r="V12" s="113"/>
      <c r="W12" s="113"/>
      <c r="X12" s="113"/>
      <c r="Y12" s="113"/>
      <c r="Z12" s="113"/>
      <c r="AA12" s="113"/>
      <c r="AB12" s="113"/>
    </row>
    <row r="13" spans="1:28" s="133" customFormat="1" ht="9.75" customHeight="1" x14ac:dyDescent="0.2">
      <c r="A13" s="370"/>
      <c r="B13" s="370"/>
      <c r="C13" s="370"/>
      <c r="D13" s="370"/>
      <c r="E13" s="370"/>
      <c r="F13" s="370"/>
      <c r="G13" s="370"/>
      <c r="H13" s="370"/>
      <c r="I13" s="370"/>
      <c r="J13" s="370"/>
      <c r="K13" s="370"/>
      <c r="L13" s="370"/>
      <c r="M13" s="370"/>
      <c r="N13" s="370"/>
      <c r="O13" s="370"/>
      <c r="P13" s="370"/>
      <c r="Q13" s="370"/>
      <c r="R13" s="370"/>
      <c r="S13" s="370"/>
      <c r="T13" s="202"/>
      <c r="U13" s="202"/>
      <c r="V13" s="202"/>
      <c r="W13" s="202"/>
      <c r="X13" s="202"/>
      <c r="Y13" s="202"/>
      <c r="Z13" s="202"/>
      <c r="AA13" s="202"/>
      <c r="AB13" s="202"/>
    </row>
    <row r="14" spans="1:28" s="134" customFormat="1" ht="18" customHeight="1" x14ac:dyDescent="0.2">
      <c r="A14" s="366" t="str">
        <f>'1. паспорт местоположение'!A15:C15</f>
        <v>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v>
      </c>
      <c r="B14" s="366"/>
      <c r="C14" s="366"/>
      <c r="D14" s="366"/>
      <c r="E14" s="366"/>
      <c r="F14" s="366"/>
      <c r="G14" s="366"/>
      <c r="H14" s="366"/>
      <c r="I14" s="366"/>
      <c r="J14" s="366"/>
      <c r="K14" s="366"/>
      <c r="L14" s="366"/>
      <c r="M14" s="366"/>
      <c r="N14" s="366"/>
      <c r="O14" s="366"/>
      <c r="P14" s="366"/>
      <c r="Q14" s="366"/>
      <c r="R14" s="366"/>
      <c r="S14" s="366"/>
      <c r="T14" s="112"/>
      <c r="U14" s="112"/>
      <c r="V14" s="112"/>
      <c r="W14" s="112"/>
      <c r="X14" s="112"/>
      <c r="Y14" s="112"/>
      <c r="Z14" s="112"/>
      <c r="AA14" s="112"/>
      <c r="AB14" s="112"/>
    </row>
    <row r="15" spans="1:28" s="134" customFormat="1" ht="15" customHeight="1" x14ac:dyDescent="0.2">
      <c r="A15" s="367" t="s">
        <v>5</v>
      </c>
      <c r="B15" s="367"/>
      <c r="C15" s="367"/>
      <c r="D15" s="367"/>
      <c r="E15" s="367"/>
      <c r="F15" s="367"/>
      <c r="G15" s="367"/>
      <c r="H15" s="367"/>
      <c r="I15" s="367"/>
      <c r="J15" s="367"/>
      <c r="K15" s="367"/>
      <c r="L15" s="367"/>
      <c r="M15" s="367"/>
      <c r="N15" s="367"/>
      <c r="O15" s="367"/>
      <c r="P15" s="367"/>
      <c r="Q15" s="367"/>
      <c r="R15" s="367"/>
      <c r="S15" s="367"/>
      <c r="T15" s="131"/>
      <c r="U15" s="131"/>
      <c r="V15" s="131"/>
      <c r="W15" s="131"/>
      <c r="X15" s="131"/>
      <c r="Y15" s="131"/>
      <c r="Z15" s="131"/>
      <c r="AA15" s="131"/>
      <c r="AB15" s="131"/>
    </row>
    <row r="16" spans="1:28" s="134" customFormat="1" ht="15" customHeight="1" x14ac:dyDescent="0.2">
      <c r="A16" s="374"/>
      <c r="B16" s="374"/>
      <c r="C16" s="374"/>
      <c r="D16" s="374"/>
      <c r="E16" s="374"/>
      <c r="F16" s="374"/>
      <c r="G16" s="374"/>
      <c r="H16" s="374"/>
      <c r="I16" s="374"/>
      <c r="J16" s="374"/>
      <c r="K16" s="374"/>
      <c r="L16" s="374"/>
      <c r="M16" s="374"/>
      <c r="N16" s="374"/>
      <c r="O16" s="374"/>
      <c r="P16" s="374"/>
      <c r="Q16" s="374"/>
      <c r="R16" s="374"/>
      <c r="S16" s="374"/>
      <c r="T16" s="203"/>
      <c r="U16" s="203"/>
      <c r="V16" s="203"/>
      <c r="W16" s="203"/>
      <c r="X16" s="203"/>
      <c r="Y16" s="203"/>
    </row>
    <row r="17" spans="1:28" s="134" customFormat="1" ht="45.75" customHeight="1" x14ac:dyDescent="0.2">
      <c r="A17" s="363" t="s">
        <v>392</v>
      </c>
      <c r="B17" s="363"/>
      <c r="C17" s="363"/>
      <c r="D17" s="363"/>
      <c r="E17" s="363"/>
      <c r="F17" s="363"/>
      <c r="G17" s="363"/>
      <c r="H17" s="363"/>
      <c r="I17" s="363"/>
      <c r="J17" s="363"/>
      <c r="K17" s="363"/>
      <c r="L17" s="363"/>
      <c r="M17" s="363"/>
      <c r="N17" s="363"/>
      <c r="O17" s="363"/>
      <c r="P17" s="363"/>
      <c r="Q17" s="363"/>
      <c r="R17" s="363"/>
      <c r="S17" s="363"/>
      <c r="T17" s="136"/>
      <c r="U17" s="136"/>
      <c r="V17" s="136"/>
      <c r="W17" s="136"/>
      <c r="X17" s="136"/>
      <c r="Y17" s="136"/>
      <c r="Z17" s="136"/>
      <c r="AA17" s="136"/>
      <c r="AB17" s="136"/>
    </row>
    <row r="18" spans="1:28" s="134" customFormat="1" ht="15" customHeight="1" x14ac:dyDescent="0.2">
      <c r="A18" s="375"/>
      <c r="B18" s="375"/>
      <c r="C18" s="375"/>
      <c r="D18" s="375"/>
      <c r="E18" s="375"/>
      <c r="F18" s="375"/>
      <c r="G18" s="375"/>
      <c r="H18" s="375"/>
      <c r="I18" s="375"/>
      <c r="J18" s="375"/>
      <c r="K18" s="375"/>
      <c r="L18" s="375"/>
      <c r="M18" s="375"/>
      <c r="N18" s="375"/>
      <c r="O18" s="375"/>
      <c r="P18" s="375"/>
      <c r="Q18" s="375"/>
      <c r="R18" s="375"/>
      <c r="S18" s="375"/>
      <c r="T18" s="203"/>
      <c r="U18" s="203"/>
      <c r="V18" s="203"/>
      <c r="W18" s="203"/>
      <c r="X18" s="203"/>
      <c r="Y18" s="203"/>
    </row>
    <row r="19" spans="1:28" s="134" customFormat="1" ht="30.75" customHeight="1" x14ac:dyDescent="0.2">
      <c r="A19" s="372" t="s">
        <v>4</v>
      </c>
      <c r="B19" s="372" t="s">
        <v>97</v>
      </c>
      <c r="C19" s="376" t="s">
        <v>288</v>
      </c>
      <c r="D19" s="372" t="s">
        <v>287</v>
      </c>
      <c r="E19" s="372" t="s">
        <v>96</v>
      </c>
      <c r="F19" s="372" t="s">
        <v>95</v>
      </c>
      <c r="G19" s="372" t="s">
        <v>283</v>
      </c>
      <c r="H19" s="373" t="s">
        <v>94</v>
      </c>
      <c r="I19" s="372" t="s">
        <v>93</v>
      </c>
      <c r="J19" s="373" t="s">
        <v>92</v>
      </c>
      <c r="K19" s="372" t="s">
        <v>91</v>
      </c>
      <c r="L19" s="372" t="s">
        <v>90</v>
      </c>
      <c r="M19" s="373" t="s">
        <v>89</v>
      </c>
      <c r="N19" s="372" t="s">
        <v>88</v>
      </c>
      <c r="O19" s="372" t="s">
        <v>87</v>
      </c>
      <c r="P19" s="372" t="s">
        <v>86</v>
      </c>
      <c r="Q19" s="372" t="s">
        <v>286</v>
      </c>
      <c r="R19" s="372"/>
      <c r="S19" s="372" t="s">
        <v>386</v>
      </c>
      <c r="T19" s="203"/>
      <c r="U19" s="203"/>
      <c r="V19" s="203"/>
      <c r="W19" s="203"/>
      <c r="X19" s="203"/>
      <c r="Y19" s="203"/>
    </row>
    <row r="20" spans="1:28" s="134" customFormat="1" ht="157.5" x14ac:dyDescent="0.2">
      <c r="A20" s="372"/>
      <c r="B20" s="372"/>
      <c r="C20" s="377"/>
      <c r="D20" s="372"/>
      <c r="E20" s="372"/>
      <c r="F20" s="372"/>
      <c r="G20" s="372"/>
      <c r="H20" s="373"/>
      <c r="I20" s="372"/>
      <c r="J20" s="373"/>
      <c r="K20" s="372"/>
      <c r="L20" s="372"/>
      <c r="M20" s="373"/>
      <c r="N20" s="372"/>
      <c r="O20" s="372"/>
      <c r="P20" s="372"/>
      <c r="Q20" s="216" t="s">
        <v>284</v>
      </c>
      <c r="R20" s="218" t="s">
        <v>285</v>
      </c>
      <c r="S20" s="372"/>
      <c r="T20" s="202"/>
      <c r="U20" s="202"/>
      <c r="V20" s="202"/>
      <c r="W20" s="202"/>
      <c r="X20" s="202"/>
      <c r="Y20" s="202"/>
      <c r="Z20" s="141"/>
      <c r="AA20" s="141"/>
      <c r="AB20" s="141"/>
    </row>
    <row r="21" spans="1:28" s="134" customFormat="1" ht="18.75" x14ac:dyDescent="0.2">
      <c r="A21" s="216">
        <v>1</v>
      </c>
      <c r="B21" s="149">
        <v>2</v>
      </c>
      <c r="C21" s="216">
        <v>3</v>
      </c>
      <c r="D21" s="149">
        <v>4</v>
      </c>
      <c r="E21" s="216">
        <v>5</v>
      </c>
      <c r="F21" s="149">
        <v>6</v>
      </c>
      <c r="G21" s="216">
        <v>7</v>
      </c>
      <c r="H21" s="150">
        <v>8</v>
      </c>
      <c r="I21" s="216">
        <v>9</v>
      </c>
      <c r="J21" s="150">
        <v>10</v>
      </c>
      <c r="K21" s="216">
        <v>11</v>
      </c>
      <c r="L21" s="149">
        <v>12</v>
      </c>
      <c r="M21" s="217">
        <v>13</v>
      </c>
      <c r="N21" s="149">
        <v>14</v>
      </c>
      <c r="O21" s="216">
        <v>15</v>
      </c>
      <c r="P21" s="149">
        <v>16</v>
      </c>
      <c r="Q21" s="216">
        <v>17</v>
      </c>
      <c r="R21" s="149">
        <v>18</v>
      </c>
      <c r="S21" s="216">
        <v>19</v>
      </c>
      <c r="T21" s="202"/>
      <c r="U21" s="202"/>
      <c r="V21" s="202"/>
      <c r="W21" s="202"/>
      <c r="X21" s="202"/>
      <c r="Y21" s="202"/>
      <c r="Z21" s="141"/>
      <c r="AA21" s="141"/>
      <c r="AB21" s="141"/>
    </row>
    <row r="22" spans="1:28" s="206" customFormat="1" ht="409.5" customHeight="1" x14ac:dyDescent="0.2">
      <c r="A22" s="210"/>
      <c r="B22" s="207" t="s">
        <v>536</v>
      </c>
      <c r="C22" s="207" t="s">
        <v>438</v>
      </c>
      <c r="D22" s="207" t="s">
        <v>461</v>
      </c>
      <c r="E22" s="208" t="s">
        <v>537</v>
      </c>
      <c r="F22" s="208" t="s">
        <v>539</v>
      </c>
      <c r="G22" s="260" t="s">
        <v>538</v>
      </c>
      <c r="H22" s="209">
        <v>0.49419999999999997</v>
      </c>
      <c r="I22" s="207">
        <v>0.01</v>
      </c>
      <c r="J22" s="209">
        <f>H22-I22</f>
        <v>0.48419999999999996</v>
      </c>
      <c r="K22" s="207">
        <v>0.4</v>
      </c>
      <c r="L22" s="207" t="s">
        <v>540</v>
      </c>
      <c r="M22" s="220" t="s">
        <v>444</v>
      </c>
      <c r="N22" s="220" t="s">
        <v>444</v>
      </c>
      <c r="O22" s="220" t="s">
        <v>444</v>
      </c>
      <c r="P22" s="220" t="s">
        <v>444</v>
      </c>
      <c r="Q22" s="208" t="s">
        <v>541</v>
      </c>
      <c r="R22" s="209" t="s">
        <v>438</v>
      </c>
      <c r="S22" s="222">
        <v>6.5557348900000001</v>
      </c>
      <c r="T22" s="204"/>
      <c r="U22" s="204"/>
      <c r="V22" s="204"/>
      <c r="W22" s="204"/>
      <c r="X22" s="204"/>
      <c r="Y22" s="204"/>
      <c r="Z22" s="205"/>
      <c r="AA22" s="205"/>
      <c r="AB22" s="205"/>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61" t="str">
        <f>'1. паспорт местоположение'!A5:C5</f>
        <v>Год раскрытия информации: 2024 год</v>
      </c>
      <c r="B6" s="361"/>
      <c r="C6" s="361"/>
      <c r="D6" s="361"/>
      <c r="E6" s="361"/>
      <c r="F6" s="361"/>
      <c r="G6" s="361"/>
      <c r="H6" s="361"/>
      <c r="I6" s="361"/>
      <c r="J6" s="361"/>
      <c r="K6" s="361"/>
      <c r="L6" s="361"/>
      <c r="M6" s="361"/>
      <c r="N6" s="361"/>
      <c r="O6" s="361"/>
      <c r="P6" s="361"/>
      <c r="Q6" s="361"/>
      <c r="R6" s="361"/>
      <c r="S6" s="361"/>
      <c r="T6" s="361"/>
    </row>
    <row r="7" spans="1:20" s="114" customFormat="1" x14ac:dyDescent="0.2">
      <c r="A7" s="129"/>
    </row>
    <row r="8" spans="1:20" s="114" customFormat="1" ht="18.75" x14ac:dyDescent="0.2">
      <c r="A8" s="365" t="s">
        <v>8</v>
      </c>
      <c r="B8" s="365"/>
      <c r="C8" s="365"/>
      <c r="D8" s="365"/>
      <c r="E8" s="365"/>
      <c r="F8" s="365"/>
      <c r="G8" s="365"/>
      <c r="H8" s="365"/>
      <c r="I8" s="365"/>
      <c r="J8" s="365"/>
      <c r="K8" s="365"/>
      <c r="L8" s="365"/>
      <c r="M8" s="365"/>
      <c r="N8" s="365"/>
      <c r="O8" s="365"/>
      <c r="P8" s="365"/>
      <c r="Q8" s="365"/>
      <c r="R8" s="365"/>
      <c r="S8" s="365"/>
      <c r="T8" s="365"/>
    </row>
    <row r="9" spans="1:20" s="114" customFormat="1" ht="18.75" x14ac:dyDescent="0.2">
      <c r="A9" s="365"/>
      <c r="B9" s="365"/>
      <c r="C9" s="365"/>
      <c r="D9" s="365"/>
      <c r="E9" s="365"/>
      <c r="F9" s="365"/>
      <c r="G9" s="365"/>
      <c r="H9" s="365"/>
      <c r="I9" s="365"/>
      <c r="J9" s="365"/>
      <c r="K9" s="365"/>
      <c r="L9" s="365"/>
      <c r="M9" s="365"/>
      <c r="N9" s="365"/>
      <c r="O9" s="365"/>
      <c r="P9" s="365"/>
      <c r="Q9" s="365"/>
      <c r="R9" s="365"/>
      <c r="S9" s="365"/>
      <c r="T9" s="365"/>
    </row>
    <row r="10" spans="1:20" s="114" customFormat="1" ht="18.75" customHeight="1" x14ac:dyDescent="0.2">
      <c r="A10" s="381" t="str">
        <f>'1. паспорт местоположение'!A9:C9</f>
        <v>АО "Россети Тюмень"</v>
      </c>
      <c r="B10" s="381"/>
      <c r="C10" s="381"/>
      <c r="D10" s="381"/>
      <c r="E10" s="381"/>
      <c r="F10" s="381"/>
      <c r="G10" s="381"/>
      <c r="H10" s="381"/>
      <c r="I10" s="381"/>
      <c r="J10" s="381"/>
      <c r="K10" s="381"/>
      <c r="L10" s="381"/>
      <c r="M10" s="381"/>
      <c r="N10" s="381"/>
      <c r="O10" s="381"/>
      <c r="P10" s="381"/>
      <c r="Q10" s="381"/>
      <c r="R10" s="381"/>
      <c r="S10" s="381"/>
      <c r="T10" s="381"/>
    </row>
    <row r="11" spans="1:20" s="114" customFormat="1" ht="18.75" customHeight="1" x14ac:dyDescent="0.2">
      <c r="A11" s="367" t="s">
        <v>7</v>
      </c>
      <c r="B11" s="367"/>
      <c r="C11" s="367"/>
      <c r="D11" s="367"/>
      <c r="E11" s="367"/>
      <c r="F11" s="367"/>
      <c r="G11" s="367"/>
      <c r="H11" s="367"/>
      <c r="I11" s="367"/>
      <c r="J11" s="367"/>
      <c r="K11" s="367"/>
      <c r="L11" s="367"/>
      <c r="M11" s="367"/>
      <c r="N11" s="367"/>
      <c r="O11" s="367"/>
      <c r="P11" s="367"/>
      <c r="Q11" s="367"/>
      <c r="R11" s="367"/>
      <c r="S11" s="367"/>
      <c r="T11" s="367"/>
    </row>
    <row r="12" spans="1:20" s="114" customFormat="1" ht="18.75" x14ac:dyDescent="0.2">
      <c r="A12" s="365"/>
      <c r="B12" s="365"/>
      <c r="C12" s="365"/>
      <c r="D12" s="365"/>
      <c r="E12" s="365"/>
      <c r="F12" s="365"/>
      <c r="G12" s="365"/>
      <c r="H12" s="365"/>
      <c r="I12" s="365"/>
      <c r="J12" s="365"/>
      <c r="K12" s="365"/>
      <c r="L12" s="365"/>
      <c r="M12" s="365"/>
      <c r="N12" s="365"/>
      <c r="O12" s="365"/>
      <c r="P12" s="365"/>
      <c r="Q12" s="365"/>
      <c r="R12" s="365"/>
      <c r="S12" s="365"/>
      <c r="T12" s="365"/>
    </row>
    <row r="13" spans="1:20" s="114" customFormat="1" ht="18.75" customHeight="1" x14ac:dyDescent="0.2">
      <c r="A13" s="381" t="str">
        <f>'1. паспорт местоположение'!A12:C12</f>
        <v>O_NS3300.KL.0065</v>
      </c>
      <c r="B13" s="381"/>
      <c r="C13" s="381"/>
      <c r="D13" s="381"/>
      <c r="E13" s="381"/>
      <c r="F13" s="381"/>
      <c r="G13" s="381"/>
      <c r="H13" s="381"/>
      <c r="I13" s="381"/>
      <c r="J13" s="381"/>
      <c r="K13" s="381"/>
      <c r="L13" s="381"/>
      <c r="M13" s="381"/>
      <c r="N13" s="381"/>
      <c r="O13" s="381"/>
      <c r="P13" s="381"/>
      <c r="Q13" s="381"/>
      <c r="R13" s="381"/>
      <c r="S13" s="381"/>
      <c r="T13" s="381"/>
    </row>
    <row r="14" spans="1:20" s="114" customFormat="1" ht="18.75" customHeight="1" x14ac:dyDescent="0.2">
      <c r="A14" s="367" t="s">
        <v>6</v>
      </c>
      <c r="B14" s="367"/>
      <c r="C14" s="367"/>
      <c r="D14" s="367"/>
      <c r="E14" s="367"/>
      <c r="F14" s="367"/>
      <c r="G14" s="367"/>
      <c r="H14" s="367"/>
      <c r="I14" s="367"/>
      <c r="J14" s="367"/>
      <c r="K14" s="367"/>
      <c r="L14" s="367"/>
      <c r="M14" s="367"/>
      <c r="N14" s="367"/>
      <c r="O14" s="367"/>
      <c r="P14" s="367"/>
      <c r="Q14" s="367"/>
      <c r="R14" s="367"/>
      <c r="S14" s="367"/>
      <c r="T14" s="367"/>
    </row>
    <row r="15" spans="1:20" s="133" customFormat="1" ht="15.75" customHeight="1" x14ac:dyDescent="0.2">
      <c r="A15" s="370"/>
      <c r="B15" s="370"/>
      <c r="C15" s="370"/>
      <c r="D15" s="370"/>
      <c r="E15" s="370"/>
      <c r="F15" s="370"/>
      <c r="G15" s="370"/>
      <c r="H15" s="370"/>
      <c r="I15" s="370"/>
      <c r="J15" s="370"/>
      <c r="K15" s="370"/>
      <c r="L15" s="370"/>
      <c r="M15" s="370"/>
      <c r="N15" s="370"/>
      <c r="O15" s="370"/>
      <c r="P15" s="370"/>
      <c r="Q15" s="370"/>
      <c r="R15" s="370"/>
      <c r="S15" s="370"/>
      <c r="T15" s="370"/>
    </row>
    <row r="16" spans="1:20" s="134" customFormat="1" ht="43.5" customHeight="1" x14ac:dyDescent="0.2">
      <c r="A16" s="382" t="str">
        <f>'1. паспорт местоположение'!A15:C15</f>
        <v>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v>
      </c>
      <c r="B16" s="382"/>
      <c r="C16" s="382"/>
      <c r="D16" s="382"/>
      <c r="E16" s="382"/>
      <c r="F16" s="382"/>
      <c r="G16" s="382"/>
      <c r="H16" s="382"/>
      <c r="I16" s="382"/>
      <c r="J16" s="382"/>
      <c r="K16" s="382"/>
      <c r="L16" s="382"/>
      <c r="M16" s="382"/>
      <c r="N16" s="382"/>
      <c r="O16" s="382"/>
      <c r="P16" s="382"/>
      <c r="Q16" s="382"/>
      <c r="R16" s="382"/>
      <c r="S16" s="382"/>
      <c r="T16" s="382"/>
    </row>
    <row r="17" spans="1:113" s="134" customFormat="1" ht="15" customHeight="1" x14ac:dyDescent="0.2">
      <c r="A17" s="367" t="s">
        <v>5</v>
      </c>
      <c r="B17" s="367"/>
      <c r="C17" s="367"/>
      <c r="D17" s="367"/>
      <c r="E17" s="367"/>
      <c r="F17" s="367"/>
      <c r="G17" s="367"/>
      <c r="H17" s="367"/>
      <c r="I17" s="367"/>
      <c r="J17" s="367"/>
      <c r="K17" s="367"/>
      <c r="L17" s="367"/>
      <c r="M17" s="367"/>
      <c r="N17" s="367"/>
      <c r="O17" s="367"/>
      <c r="P17" s="367"/>
      <c r="Q17" s="367"/>
      <c r="R17" s="367"/>
      <c r="S17" s="367"/>
      <c r="T17" s="367"/>
    </row>
    <row r="18" spans="1:113" s="134" customFormat="1" ht="15" customHeight="1" x14ac:dyDescent="0.2">
      <c r="A18" s="374"/>
      <c r="B18" s="374"/>
      <c r="C18" s="374"/>
      <c r="D18" s="374"/>
      <c r="E18" s="374"/>
      <c r="F18" s="374"/>
      <c r="G18" s="374"/>
      <c r="H18" s="374"/>
      <c r="I18" s="374"/>
      <c r="J18" s="374"/>
      <c r="K18" s="374"/>
      <c r="L18" s="374"/>
      <c r="M18" s="374"/>
      <c r="N18" s="374"/>
      <c r="O18" s="374"/>
      <c r="P18" s="374"/>
      <c r="Q18" s="374"/>
      <c r="R18" s="374"/>
      <c r="S18" s="374"/>
      <c r="T18" s="374"/>
    </row>
    <row r="19" spans="1:113" s="134" customFormat="1" ht="15" customHeight="1" x14ac:dyDescent="0.2">
      <c r="A19" s="364" t="s">
        <v>397</v>
      </c>
      <c r="B19" s="364"/>
      <c r="C19" s="364"/>
      <c r="D19" s="364"/>
      <c r="E19" s="364"/>
      <c r="F19" s="364"/>
      <c r="G19" s="364"/>
      <c r="H19" s="364"/>
      <c r="I19" s="364"/>
      <c r="J19" s="364"/>
      <c r="K19" s="364"/>
      <c r="L19" s="364"/>
      <c r="M19" s="364"/>
      <c r="N19" s="364"/>
      <c r="O19" s="364"/>
      <c r="P19" s="364"/>
      <c r="Q19" s="364"/>
      <c r="R19" s="364"/>
      <c r="S19" s="364"/>
      <c r="T19" s="364"/>
    </row>
    <row r="20" spans="1:113" s="153" customFormat="1" ht="21" customHeight="1" x14ac:dyDescent="0.25">
      <c r="A20" s="383"/>
      <c r="B20" s="383"/>
      <c r="C20" s="383"/>
      <c r="D20" s="383"/>
      <c r="E20" s="383"/>
      <c r="F20" s="383"/>
      <c r="G20" s="383"/>
      <c r="H20" s="383"/>
      <c r="I20" s="383"/>
      <c r="J20" s="383"/>
      <c r="K20" s="383"/>
      <c r="L20" s="383"/>
      <c r="M20" s="383"/>
      <c r="N20" s="383"/>
      <c r="O20" s="383"/>
      <c r="P20" s="383"/>
      <c r="Q20" s="383"/>
      <c r="R20" s="383"/>
      <c r="S20" s="383"/>
      <c r="T20" s="383"/>
    </row>
    <row r="21" spans="1:113" ht="46.5" customHeight="1" x14ac:dyDescent="0.25">
      <c r="A21" s="384" t="s">
        <v>4</v>
      </c>
      <c r="B21" s="387" t="s">
        <v>218</v>
      </c>
      <c r="C21" s="388"/>
      <c r="D21" s="391" t="s">
        <v>119</v>
      </c>
      <c r="E21" s="387" t="s">
        <v>425</v>
      </c>
      <c r="F21" s="388"/>
      <c r="G21" s="387" t="s">
        <v>237</v>
      </c>
      <c r="H21" s="388"/>
      <c r="I21" s="387" t="s">
        <v>118</v>
      </c>
      <c r="J21" s="388"/>
      <c r="K21" s="391" t="s">
        <v>117</v>
      </c>
      <c r="L21" s="387" t="s">
        <v>116</v>
      </c>
      <c r="M21" s="388"/>
      <c r="N21" s="387" t="s">
        <v>421</v>
      </c>
      <c r="O21" s="388"/>
      <c r="P21" s="391" t="s">
        <v>115</v>
      </c>
      <c r="Q21" s="378" t="s">
        <v>114</v>
      </c>
      <c r="R21" s="379"/>
      <c r="S21" s="378" t="s">
        <v>113</v>
      </c>
      <c r="T21" s="380"/>
    </row>
    <row r="22" spans="1:113" ht="204.75" customHeight="1" x14ac:dyDescent="0.25">
      <c r="A22" s="385"/>
      <c r="B22" s="389"/>
      <c r="C22" s="390"/>
      <c r="D22" s="394"/>
      <c r="E22" s="389"/>
      <c r="F22" s="390"/>
      <c r="G22" s="389"/>
      <c r="H22" s="390"/>
      <c r="I22" s="389"/>
      <c r="J22" s="390"/>
      <c r="K22" s="392"/>
      <c r="L22" s="389"/>
      <c r="M22" s="390"/>
      <c r="N22" s="389"/>
      <c r="O22" s="390"/>
      <c r="P22" s="392"/>
      <c r="Q22" s="116" t="s">
        <v>112</v>
      </c>
      <c r="R22" s="116" t="s">
        <v>396</v>
      </c>
      <c r="S22" s="116" t="s">
        <v>111</v>
      </c>
      <c r="T22" s="116" t="s">
        <v>110</v>
      </c>
    </row>
    <row r="23" spans="1:113" ht="51.75" customHeight="1" x14ac:dyDescent="0.25">
      <c r="A23" s="386"/>
      <c r="B23" s="116" t="s">
        <v>108</v>
      </c>
      <c r="C23" s="116" t="s">
        <v>109</v>
      </c>
      <c r="D23" s="392"/>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393" t="s">
        <v>431</v>
      </c>
      <c r="C28" s="393"/>
      <c r="D28" s="393"/>
      <c r="E28" s="393"/>
      <c r="F28" s="393"/>
      <c r="G28" s="393"/>
      <c r="H28" s="393"/>
      <c r="I28" s="393"/>
      <c r="J28" s="393"/>
      <c r="K28" s="393"/>
      <c r="L28" s="393"/>
      <c r="M28" s="393"/>
      <c r="N28" s="393"/>
      <c r="O28" s="393"/>
      <c r="P28" s="393"/>
      <c r="Q28" s="393"/>
      <c r="R28" s="393"/>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395</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0" zoomScale="70" zoomScaleSheetLayoutView="70" workbookViewId="0">
      <selection activeCell="E9" sqref="E9:Y9"/>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61" t="str">
        <f>'1. паспорт местоположение'!A5:C5</f>
        <v>Год раскрытия информации: 2024 год</v>
      </c>
      <c r="B5" s="361"/>
      <c r="C5" s="361"/>
      <c r="D5" s="361"/>
      <c r="E5" s="361"/>
      <c r="F5" s="361"/>
      <c r="G5" s="361"/>
      <c r="H5" s="361"/>
      <c r="I5" s="361"/>
      <c r="J5" s="361"/>
      <c r="K5" s="361"/>
      <c r="L5" s="361"/>
      <c r="M5" s="361"/>
      <c r="N5" s="361"/>
      <c r="O5" s="361"/>
      <c r="P5" s="361"/>
      <c r="Q5" s="361"/>
      <c r="R5" s="361"/>
      <c r="S5" s="361"/>
      <c r="T5" s="361"/>
      <c r="U5" s="361"/>
      <c r="V5" s="361"/>
      <c r="W5" s="361"/>
      <c r="X5" s="361"/>
      <c r="Y5" s="361"/>
      <c r="Z5" s="361"/>
      <c r="AA5" s="361"/>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65" t="s">
        <v>8</v>
      </c>
      <c r="F7" s="365"/>
      <c r="G7" s="365"/>
      <c r="H7" s="365"/>
      <c r="I7" s="365"/>
      <c r="J7" s="365"/>
      <c r="K7" s="365"/>
      <c r="L7" s="365"/>
      <c r="M7" s="365"/>
      <c r="N7" s="365"/>
      <c r="O7" s="365"/>
      <c r="P7" s="365"/>
      <c r="Q7" s="365"/>
      <c r="R7" s="365"/>
      <c r="S7" s="365"/>
      <c r="T7" s="365"/>
      <c r="U7" s="365"/>
      <c r="V7" s="365"/>
      <c r="W7" s="365"/>
      <c r="X7" s="365"/>
      <c r="Y7" s="365"/>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81" t="s">
        <v>442</v>
      </c>
      <c r="F9" s="381"/>
      <c r="G9" s="381"/>
      <c r="H9" s="381"/>
      <c r="I9" s="381"/>
      <c r="J9" s="381"/>
      <c r="K9" s="381"/>
      <c r="L9" s="381"/>
      <c r="M9" s="381"/>
      <c r="N9" s="381"/>
      <c r="O9" s="381"/>
      <c r="P9" s="381"/>
      <c r="Q9" s="381"/>
      <c r="R9" s="381"/>
      <c r="S9" s="381"/>
      <c r="T9" s="381"/>
      <c r="U9" s="381"/>
      <c r="V9" s="381"/>
      <c r="W9" s="381"/>
      <c r="X9" s="381"/>
      <c r="Y9" s="381"/>
    </row>
    <row r="10" spans="1:27" s="114" customFormat="1" ht="18.75" customHeight="1" x14ac:dyDescent="0.2">
      <c r="E10" s="367" t="s">
        <v>7</v>
      </c>
      <c r="F10" s="367"/>
      <c r="G10" s="367"/>
      <c r="H10" s="367"/>
      <c r="I10" s="367"/>
      <c r="J10" s="367"/>
      <c r="K10" s="367"/>
      <c r="L10" s="367"/>
      <c r="M10" s="367"/>
      <c r="N10" s="367"/>
      <c r="O10" s="367"/>
      <c r="P10" s="367"/>
      <c r="Q10" s="367"/>
      <c r="R10" s="367"/>
      <c r="S10" s="367"/>
      <c r="T10" s="367"/>
      <c r="U10" s="367"/>
      <c r="V10" s="367"/>
      <c r="W10" s="367"/>
      <c r="X10" s="367"/>
      <c r="Y10" s="367"/>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396" t="str">
        <f>'1. паспорт местоположение'!A12:C12</f>
        <v>O_NS3300.KL.0065</v>
      </c>
      <c r="B12" s="396"/>
      <c r="C12" s="396"/>
      <c r="D12" s="396"/>
      <c r="E12" s="396"/>
      <c r="F12" s="396"/>
      <c r="G12" s="396"/>
      <c r="H12" s="396"/>
      <c r="I12" s="396"/>
      <c r="J12" s="396"/>
      <c r="K12" s="396"/>
      <c r="L12" s="396"/>
      <c r="M12" s="396"/>
      <c r="N12" s="396"/>
      <c r="O12" s="396"/>
      <c r="P12" s="396"/>
      <c r="Q12" s="396"/>
      <c r="R12" s="396"/>
      <c r="S12" s="396"/>
      <c r="T12" s="396"/>
      <c r="U12" s="396"/>
      <c r="V12" s="396"/>
      <c r="W12" s="396"/>
      <c r="X12" s="396"/>
      <c r="Y12" s="396"/>
      <c r="Z12" s="396"/>
      <c r="AA12" s="396"/>
    </row>
    <row r="13" spans="1:27" s="114" customFormat="1" ht="18.75" customHeight="1" x14ac:dyDescent="0.2">
      <c r="E13" s="367" t="s">
        <v>6</v>
      </c>
      <c r="F13" s="367"/>
      <c r="G13" s="367"/>
      <c r="H13" s="367"/>
      <c r="I13" s="367"/>
      <c r="J13" s="367"/>
      <c r="K13" s="367"/>
      <c r="L13" s="367"/>
      <c r="M13" s="367"/>
      <c r="N13" s="367"/>
      <c r="O13" s="367"/>
      <c r="P13" s="367"/>
      <c r="Q13" s="367"/>
      <c r="R13" s="367"/>
      <c r="S13" s="367"/>
      <c r="T13" s="367"/>
      <c r="U13" s="367"/>
      <c r="V13" s="367"/>
      <c r="W13" s="367"/>
      <c r="X13" s="367"/>
      <c r="Y13" s="367"/>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395" t="str">
        <f>'1. паспорт местоположение'!A15:C15</f>
        <v>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row>
    <row r="16" spans="1:27" s="134" customFormat="1" ht="15" customHeight="1" x14ac:dyDescent="0.2">
      <c r="E16" s="367" t="s">
        <v>5</v>
      </c>
      <c r="F16" s="367"/>
      <c r="G16" s="367"/>
      <c r="H16" s="367"/>
      <c r="I16" s="367"/>
      <c r="J16" s="367"/>
      <c r="K16" s="367"/>
      <c r="L16" s="367"/>
      <c r="M16" s="367"/>
      <c r="N16" s="367"/>
      <c r="O16" s="367"/>
      <c r="P16" s="367"/>
      <c r="Q16" s="367"/>
      <c r="R16" s="367"/>
      <c r="S16" s="367"/>
      <c r="T16" s="367"/>
      <c r="U16" s="367"/>
      <c r="V16" s="367"/>
      <c r="W16" s="367"/>
      <c r="X16" s="367"/>
      <c r="Y16" s="367"/>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64"/>
      <c r="F18" s="364"/>
      <c r="G18" s="364"/>
      <c r="H18" s="364"/>
      <c r="I18" s="364"/>
      <c r="J18" s="364"/>
      <c r="K18" s="364"/>
      <c r="L18" s="364"/>
      <c r="M18" s="364"/>
      <c r="N18" s="364"/>
      <c r="O18" s="364"/>
      <c r="P18" s="364"/>
      <c r="Q18" s="364"/>
      <c r="R18" s="364"/>
      <c r="S18" s="364"/>
      <c r="T18" s="364"/>
      <c r="U18" s="364"/>
      <c r="V18" s="364"/>
      <c r="W18" s="364"/>
      <c r="X18" s="364"/>
      <c r="Y18" s="364"/>
    </row>
    <row r="19" spans="1:27" ht="25.5" customHeight="1" x14ac:dyDescent="0.25">
      <c r="A19" s="364" t="s">
        <v>399</v>
      </c>
      <c r="B19" s="364"/>
      <c r="C19" s="364"/>
      <c r="D19" s="364"/>
      <c r="E19" s="364"/>
      <c r="F19" s="364"/>
      <c r="G19" s="364"/>
      <c r="H19" s="364"/>
      <c r="I19" s="364"/>
      <c r="J19" s="364"/>
      <c r="K19" s="364"/>
      <c r="L19" s="364"/>
      <c r="M19" s="364"/>
      <c r="N19" s="364"/>
      <c r="O19" s="364"/>
      <c r="P19" s="364"/>
      <c r="Q19" s="364"/>
      <c r="R19" s="364"/>
      <c r="S19" s="364"/>
      <c r="T19" s="364"/>
      <c r="U19" s="364"/>
      <c r="V19" s="364"/>
      <c r="W19" s="364"/>
      <c r="X19" s="364"/>
      <c r="Y19" s="364"/>
      <c r="Z19" s="364"/>
      <c r="AA19" s="364"/>
    </row>
    <row r="20" spans="1:27" s="153" customFormat="1" ht="21" customHeight="1" x14ac:dyDescent="0.25"/>
    <row r="21" spans="1:27" ht="15.75" customHeight="1" x14ac:dyDescent="0.25">
      <c r="A21" s="391" t="s">
        <v>4</v>
      </c>
      <c r="B21" s="387" t="s">
        <v>405</v>
      </c>
      <c r="C21" s="388"/>
      <c r="D21" s="387" t="s">
        <v>407</v>
      </c>
      <c r="E21" s="388"/>
      <c r="F21" s="378" t="s">
        <v>91</v>
      </c>
      <c r="G21" s="380"/>
      <c r="H21" s="380"/>
      <c r="I21" s="379"/>
      <c r="J21" s="391" t="s">
        <v>408</v>
      </c>
      <c r="K21" s="387" t="s">
        <v>409</v>
      </c>
      <c r="L21" s="388"/>
      <c r="M21" s="387" t="s">
        <v>410</v>
      </c>
      <c r="N21" s="388"/>
      <c r="O21" s="387" t="s">
        <v>398</v>
      </c>
      <c r="P21" s="388"/>
      <c r="Q21" s="387" t="s">
        <v>124</v>
      </c>
      <c r="R21" s="388"/>
      <c r="S21" s="391" t="s">
        <v>123</v>
      </c>
      <c r="T21" s="391" t="s">
        <v>411</v>
      </c>
      <c r="U21" s="391" t="s">
        <v>406</v>
      </c>
      <c r="V21" s="387" t="s">
        <v>122</v>
      </c>
      <c r="W21" s="388"/>
      <c r="X21" s="378" t="s">
        <v>114</v>
      </c>
      <c r="Y21" s="380"/>
      <c r="Z21" s="378" t="s">
        <v>113</v>
      </c>
      <c r="AA21" s="380"/>
    </row>
    <row r="22" spans="1:27" ht="216" customHeight="1" x14ac:dyDescent="0.25">
      <c r="A22" s="394"/>
      <c r="B22" s="389"/>
      <c r="C22" s="390"/>
      <c r="D22" s="389"/>
      <c r="E22" s="390"/>
      <c r="F22" s="378" t="s">
        <v>121</v>
      </c>
      <c r="G22" s="379"/>
      <c r="H22" s="378" t="s">
        <v>120</v>
      </c>
      <c r="I22" s="379"/>
      <c r="J22" s="392"/>
      <c r="K22" s="389"/>
      <c r="L22" s="390"/>
      <c r="M22" s="389"/>
      <c r="N22" s="390"/>
      <c r="O22" s="389"/>
      <c r="P22" s="390"/>
      <c r="Q22" s="389"/>
      <c r="R22" s="390"/>
      <c r="S22" s="392"/>
      <c r="T22" s="392"/>
      <c r="U22" s="392"/>
      <c r="V22" s="389"/>
      <c r="W22" s="390"/>
      <c r="X22" s="116" t="s">
        <v>112</v>
      </c>
      <c r="Y22" s="116" t="s">
        <v>396</v>
      </c>
      <c r="Z22" s="116" t="s">
        <v>111</v>
      </c>
      <c r="AA22" s="116" t="s">
        <v>110</v>
      </c>
    </row>
    <row r="23" spans="1:27" ht="60" customHeight="1" x14ac:dyDescent="0.25">
      <c r="A23" s="392"/>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3" customFormat="1" ht="51.75" customHeight="1" x14ac:dyDescent="0.25">
      <c r="A25" s="161"/>
      <c r="B25" s="161"/>
      <c r="C25" s="161"/>
      <c r="D25" s="161"/>
      <c r="E25" s="116"/>
      <c r="F25" s="116"/>
      <c r="G25" s="161"/>
      <c r="H25" s="161"/>
      <c r="I25" s="161"/>
      <c r="J25" s="162"/>
      <c r="K25" s="162"/>
      <c r="L25" s="163"/>
      <c r="M25" s="163"/>
      <c r="N25" s="164"/>
      <c r="O25" s="164"/>
      <c r="P25" s="164"/>
      <c r="Q25" s="164"/>
      <c r="R25" s="161"/>
      <c r="S25" s="162"/>
      <c r="T25" s="162"/>
      <c r="U25" s="162"/>
      <c r="V25" s="162"/>
      <c r="W25" s="164"/>
      <c r="X25" s="161"/>
      <c r="Y25" s="161"/>
      <c r="Z25" s="161"/>
      <c r="AA25" s="161"/>
    </row>
    <row r="26" spans="1:27" ht="3" customHeight="1" x14ac:dyDescent="0.25">
      <c r="X26" s="165"/>
      <c r="Y26" s="166"/>
      <c r="Z26" s="122"/>
      <c r="AA26" s="122"/>
    </row>
    <row r="27" spans="1:27" s="119" customFormat="1" ht="12.75" x14ac:dyDescent="0.2">
      <c r="A27" s="157"/>
      <c r="B27" s="157"/>
      <c r="C27" s="157"/>
      <c r="E27" s="157"/>
      <c r="X27" s="167"/>
      <c r="Y27" s="167"/>
      <c r="Z27" s="167"/>
      <c r="AA27" s="167"/>
    </row>
    <row r="28" spans="1:27" s="119" customFormat="1" ht="12.75" x14ac:dyDescent="0.2">
      <c r="A28" s="157"/>
      <c r="B28" s="157"/>
      <c r="C28" s="1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SheetLayoutView="100" workbookViewId="0">
      <selection activeCell="C23" sqref="C23"/>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61" t="str">
        <f>'1. паспорт местоположение'!A5:C5</f>
        <v>Год раскрытия информации: 2024 год</v>
      </c>
      <c r="B5" s="361"/>
      <c r="C5" s="361"/>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14" customFormat="1" ht="18.75" x14ac:dyDescent="0.3">
      <c r="A6" s="129"/>
      <c r="G6" s="128"/>
    </row>
    <row r="7" spans="1:29" s="114" customFormat="1" ht="18.75" x14ac:dyDescent="0.2">
      <c r="A7" s="365" t="s">
        <v>8</v>
      </c>
      <c r="B7" s="365"/>
      <c r="C7" s="365"/>
      <c r="D7" s="113"/>
      <c r="E7" s="113"/>
      <c r="F7" s="113"/>
      <c r="G7" s="113"/>
      <c r="H7" s="113"/>
      <c r="I7" s="113"/>
      <c r="J7" s="113"/>
      <c r="K7" s="113"/>
      <c r="L7" s="113"/>
      <c r="M7" s="113"/>
      <c r="N7" s="113"/>
      <c r="O7" s="113"/>
      <c r="P7" s="113"/>
      <c r="Q7" s="113"/>
      <c r="R7" s="113"/>
      <c r="S7" s="113"/>
      <c r="T7" s="113"/>
      <c r="U7" s="113"/>
    </row>
    <row r="8" spans="1:29" s="114" customFormat="1" ht="18.75" x14ac:dyDescent="0.2">
      <c r="A8" s="365"/>
      <c r="B8" s="365"/>
      <c r="C8" s="365"/>
      <c r="D8" s="146"/>
      <c r="E8" s="146"/>
      <c r="F8" s="146"/>
      <c r="G8" s="146"/>
      <c r="H8" s="113"/>
      <c r="I8" s="113"/>
      <c r="J8" s="113"/>
      <c r="K8" s="113"/>
      <c r="L8" s="113"/>
      <c r="M8" s="113"/>
      <c r="N8" s="113"/>
      <c r="O8" s="113"/>
      <c r="P8" s="113"/>
      <c r="Q8" s="113"/>
      <c r="R8" s="113"/>
      <c r="S8" s="113"/>
      <c r="T8" s="113"/>
      <c r="U8" s="113"/>
    </row>
    <row r="9" spans="1:29" s="114" customFormat="1" ht="18.75" x14ac:dyDescent="0.2">
      <c r="A9" s="381" t="str">
        <f>'1. паспорт местоположение'!A9:C9</f>
        <v>АО "Россети Тюмень"</v>
      </c>
      <c r="B9" s="381"/>
      <c r="C9" s="381"/>
      <c r="D9" s="112"/>
      <c r="E9" s="112"/>
      <c r="F9" s="112"/>
      <c r="G9" s="112"/>
      <c r="H9" s="113"/>
      <c r="I9" s="113"/>
      <c r="J9" s="113"/>
      <c r="K9" s="113"/>
      <c r="L9" s="113"/>
      <c r="M9" s="113"/>
      <c r="N9" s="113"/>
      <c r="O9" s="113"/>
      <c r="P9" s="113"/>
      <c r="Q9" s="113"/>
      <c r="R9" s="113"/>
      <c r="S9" s="113"/>
      <c r="T9" s="113"/>
      <c r="U9" s="113"/>
    </row>
    <row r="10" spans="1:29" s="114" customFormat="1" ht="18.75" x14ac:dyDescent="0.2">
      <c r="A10" s="367" t="s">
        <v>7</v>
      </c>
      <c r="B10" s="367"/>
      <c r="C10" s="367"/>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65"/>
      <c r="B11" s="365"/>
      <c r="C11" s="365"/>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81" t="str">
        <f>'1. паспорт местоположение'!A12:C12</f>
        <v>O_NS3300.KL.0065</v>
      </c>
      <c r="B12" s="381"/>
      <c r="C12" s="381"/>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67" t="s">
        <v>6</v>
      </c>
      <c r="B13" s="367"/>
      <c r="C13" s="367"/>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70"/>
      <c r="B14" s="370"/>
      <c r="C14" s="370"/>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382" t="str">
        <f>'1. паспорт местоположение'!A15:C15</f>
        <v>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v>
      </c>
      <c r="B15" s="382"/>
      <c r="C15" s="382"/>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67" t="s">
        <v>5</v>
      </c>
      <c r="B16" s="367"/>
      <c r="C16" s="367"/>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74"/>
      <c r="B17" s="374"/>
      <c r="C17" s="374"/>
      <c r="D17" s="135"/>
      <c r="E17" s="135"/>
      <c r="F17" s="135"/>
      <c r="G17" s="135"/>
      <c r="H17" s="135"/>
      <c r="I17" s="135"/>
      <c r="J17" s="135"/>
      <c r="K17" s="135"/>
      <c r="L17" s="135"/>
      <c r="M17" s="135"/>
      <c r="N17" s="135"/>
      <c r="O17" s="135"/>
      <c r="P17" s="135"/>
      <c r="Q17" s="135"/>
      <c r="R17" s="135"/>
    </row>
    <row r="18" spans="1:21" s="134" customFormat="1" ht="27.75" customHeight="1" x14ac:dyDescent="0.2">
      <c r="A18" s="363" t="s">
        <v>391</v>
      </c>
      <c r="B18" s="363"/>
      <c r="C18" s="363"/>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31.5" x14ac:dyDescent="0.2">
      <c r="A22" s="142" t="s">
        <v>63</v>
      </c>
      <c r="B22" s="215" t="s">
        <v>403</v>
      </c>
      <c r="C22" s="212" t="s">
        <v>550</v>
      </c>
      <c r="D22" s="140"/>
      <c r="E22" s="140"/>
      <c r="F22" s="132"/>
      <c r="G22" s="132"/>
      <c r="H22" s="132"/>
      <c r="I22" s="132"/>
      <c r="J22" s="132"/>
      <c r="K22" s="132"/>
      <c r="L22" s="132"/>
      <c r="M22" s="132"/>
      <c r="N22" s="132"/>
      <c r="O22" s="132"/>
      <c r="P22" s="132"/>
      <c r="Q22" s="141"/>
      <c r="R22" s="141"/>
      <c r="S22" s="141"/>
      <c r="T22" s="141"/>
      <c r="U22" s="141"/>
    </row>
    <row r="23" spans="1:21" ht="63" x14ac:dyDescent="0.25">
      <c r="A23" s="142" t="s">
        <v>62</v>
      </c>
      <c r="B23" s="211" t="s">
        <v>59</v>
      </c>
      <c r="C23" s="221" t="s">
        <v>532</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11" t="s">
        <v>423</v>
      </c>
      <c r="C24" s="221" t="s">
        <v>533</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11" t="s">
        <v>424</v>
      </c>
      <c r="C25" s="221" t="s">
        <v>534</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11" t="s">
        <v>225</v>
      </c>
      <c r="C26" s="137" t="s">
        <v>443</v>
      </c>
      <c r="D26" s="143"/>
      <c r="E26" s="143"/>
      <c r="F26" s="143"/>
      <c r="G26" s="143"/>
      <c r="H26" s="143"/>
      <c r="I26" s="143"/>
      <c r="J26" s="143"/>
      <c r="K26" s="143"/>
      <c r="L26" s="143"/>
      <c r="M26" s="143"/>
      <c r="N26" s="143"/>
      <c r="O26" s="143"/>
      <c r="P26" s="143"/>
      <c r="Q26" s="143"/>
      <c r="R26" s="143"/>
      <c r="S26" s="143"/>
      <c r="T26" s="143"/>
      <c r="U26" s="143"/>
    </row>
    <row r="27" spans="1:21" ht="33" x14ac:dyDescent="0.25">
      <c r="A27" s="142" t="s">
        <v>57</v>
      </c>
      <c r="B27" s="211" t="s">
        <v>404</v>
      </c>
      <c r="C27" s="257" t="s">
        <v>535</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11" t="s">
        <v>56</v>
      </c>
      <c r="C28" s="223">
        <v>2024</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12" t="s">
        <v>54</v>
      </c>
      <c r="C29" s="224">
        <v>2024</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12" t="s">
        <v>52</v>
      </c>
      <c r="C30" s="137" t="s">
        <v>437</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61" t="str">
        <f>'1. паспорт местоположение'!A5:C5</f>
        <v>Год раскрытия информации: 2024 год</v>
      </c>
      <c r="B4" s="361"/>
      <c r="C4" s="361"/>
      <c r="D4" s="361"/>
      <c r="E4" s="361"/>
      <c r="F4" s="361"/>
      <c r="G4" s="361"/>
      <c r="H4" s="361"/>
      <c r="I4" s="361"/>
      <c r="J4" s="361"/>
      <c r="K4" s="361"/>
      <c r="L4" s="361"/>
      <c r="M4" s="361"/>
      <c r="N4" s="361"/>
      <c r="O4" s="361"/>
      <c r="P4" s="361"/>
      <c r="Q4" s="361"/>
      <c r="R4" s="361"/>
      <c r="S4" s="361"/>
      <c r="T4" s="361"/>
      <c r="U4" s="361"/>
      <c r="V4" s="361"/>
      <c r="W4" s="361"/>
      <c r="X4" s="361"/>
      <c r="Y4" s="361"/>
      <c r="Z4" s="361"/>
    </row>
    <row r="6" spans="1:28" ht="18.75" x14ac:dyDescent="0.25">
      <c r="A6" s="365" t="s">
        <v>8</v>
      </c>
      <c r="B6" s="365"/>
      <c r="C6" s="365"/>
      <c r="D6" s="365"/>
      <c r="E6" s="365"/>
      <c r="F6" s="365"/>
      <c r="G6" s="365"/>
      <c r="H6" s="365"/>
      <c r="I6" s="365"/>
      <c r="J6" s="365"/>
      <c r="K6" s="365"/>
      <c r="L6" s="365"/>
      <c r="M6" s="365"/>
      <c r="N6" s="365"/>
      <c r="O6" s="365"/>
      <c r="P6" s="365"/>
      <c r="Q6" s="365"/>
      <c r="R6" s="365"/>
      <c r="S6" s="365"/>
      <c r="T6" s="365"/>
      <c r="U6" s="365"/>
      <c r="V6" s="365"/>
      <c r="W6" s="365"/>
      <c r="X6" s="365"/>
      <c r="Y6" s="365"/>
      <c r="Z6" s="365"/>
      <c r="AA6" s="113"/>
      <c r="AB6" s="113"/>
    </row>
    <row r="7" spans="1:28" ht="18.75" x14ac:dyDescent="0.25">
      <c r="A7" s="365"/>
      <c r="B7" s="365"/>
      <c r="C7" s="365"/>
      <c r="D7" s="365"/>
      <c r="E7" s="365"/>
      <c r="F7" s="365"/>
      <c r="G7" s="365"/>
      <c r="H7" s="365"/>
      <c r="I7" s="365"/>
      <c r="J7" s="365"/>
      <c r="K7" s="365"/>
      <c r="L7" s="365"/>
      <c r="M7" s="365"/>
      <c r="N7" s="365"/>
      <c r="O7" s="365"/>
      <c r="P7" s="365"/>
      <c r="Q7" s="365"/>
      <c r="R7" s="365"/>
      <c r="S7" s="365"/>
      <c r="T7" s="365"/>
      <c r="U7" s="365"/>
      <c r="V7" s="365"/>
      <c r="W7" s="365"/>
      <c r="X7" s="365"/>
      <c r="Y7" s="365"/>
      <c r="Z7" s="365"/>
      <c r="AA7" s="113"/>
      <c r="AB7" s="113"/>
    </row>
    <row r="8" spans="1:28" x14ac:dyDescent="0.25">
      <c r="A8" s="381" t="str">
        <f>'1. паспорт местоположение'!A9:C9</f>
        <v>АО "Россети Тюмень"</v>
      </c>
      <c r="B8" s="381"/>
      <c r="C8" s="381"/>
      <c r="D8" s="381"/>
      <c r="E8" s="381"/>
      <c r="F8" s="381"/>
      <c r="G8" s="381"/>
      <c r="H8" s="381"/>
      <c r="I8" s="381"/>
      <c r="J8" s="381"/>
      <c r="K8" s="381"/>
      <c r="L8" s="381"/>
      <c r="M8" s="381"/>
      <c r="N8" s="381"/>
      <c r="O8" s="381"/>
      <c r="P8" s="381"/>
      <c r="Q8" s="381"/>
      <c r="R8" s="381"/>
      <c r="S8" s="381"/>
      <c r="T8" s="381"/>
      <c r="U8" s="381"/>
      <c r="V8" s="381"/>
      <c r="W8" s="381"/>
      <c r="X8" s="381"/>
      <c r="Y8" s="381"/>
      <c r="Z8" s="381"/>
      <c r="AA8" s="112"/>
      <c r="AB8" s="112"/>
    </row>
    <row r="9" spans="1:28" ht="15.75" x14ac:dyDescent="0.25">
      <c r="A9" s="367" t="s">
        <v>7</v>
      </c>
      <c r="B9" s="367"/>
      <c r="C9" s="367"/>
      <c r="D9" s="367"/>
      <c r="E9" s="367"/>
      <c r="F9" s="367"/>
      <c r="G9" s="367"/>
      <c r="H9" s="367"/>
      <c r="I9" s="367"/>
      <c r="J9" s="367"/>
      <c r="K9" s="367"/>
      <c r="L9" s="367"/>
      <c r="M9" s="367"/>
      <c r="N9" s="367"/>
      <c r="O9" s="367"/>
      <c r="P9" s="367"/>
      <c r="Q9" s="367"/>
      <c r="R9" s="367"/>
      <c r="S9" s="367"/>
      <c r="T9" s="367"/>
      <c r="U9" s="367"/>
      <c r="V9" s="367"/>
      <c r="W9" s="367"/>
      <c r="X9" s="367"/>
      <c r="Y9" s="367"/>
      <c r="Z9" s="367"/>
      <c r="AA9" s="131"/>
      <c r="AB9" s="131"/>
    </row>
    <row r="10" spans="1:28" ht="18.75" x14ac:dyDescent="0.25">
      <c r="A10" s="365"/>
      <c r="B10" s="365"/>
      <c r="C10" s="365"/>
      <c r="D10" s="365"/>
      <c r="E10" s="365"/>
      <c r="F10" s="365"/>
      <c r="G10" s="365"/>
      <c r="H10" s="365"/>
      <c r="I10" s="365"/>
      <c r="J10" s="365"/>
      <c r="K10" s="365"/>
      <c r="L10" s="365"/>
      <c r="M10" s="365"/>
      <c r="N10" s="365"/>
      <c r="O10" s="365"/>
      <c r="P10" s="365"/>
      <c r="Q10" s="365"/>
      <c r="R10" s="365"/>
      <c r="S10" s="365"/>
      <c r="T10" s="365"/>
      <c r="U10" s="365"/>
      <c r="V10" s="365"/>
      <c r="W10" s="365"/>
      <c r="X10" s="365"/>
      <c r="Y10" s="365"/>
      <c r="Z10" s="365"/>
      <c r="AA10" s="113"/>
      <c r="AB10" s="113"/>
    </row>
    <row r="11" spans="1:28" x14ac:dyDescent="0.25">
      <c r="A11" s="381" t="str">
        <f>'1. паспорт местоположение'!A12:C12</f>
        <v>O_NS3300.KL.0065</v>
      </c>
      <c r="B11" s="381"/>
      <c r="C11" s="381"/>
      <c r="D11" s="381"/>
      <c r="E11" s="381"/>
      <c r="F11" s="381"/>
      <c r="G11" s="381"/>
      <c r="H11" s="381"/>
      <c r="I11" s="381"/>
      <c r="J11" s="381"/>
      <c r="K11" s="381"/>
      <c r="L11" s="381"/>
      <c r="M11" s="381"/>
      <c r="N11" s="381"/>
      <c r="O11" s="381"/>
      <c r="P11" s="381"/>
      <c r="Q11" s="381"/>
      <c r="R11" s="381"/>
      <c r="S11" s="381"/>
      <c r="T11" s="381"/>
      <c r="U11" s="381"/>
      <c r="V11" s="381"/>
      <c r="W11" s="381"/>
      <c r="X11" s="381"/>
      <c r="Y11" s="381"/>
      <c r="Z11" s="381"/>
      <c r="AA11" s="112"/>
      <c r="AB11" s="112"/>
    </row>
    <row r="12" spans="1:28" ht="15.75" x14ac:dyDescent="0.25">
      <c r="A12" s="367" t="s">
        <v>6</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131"/>
      <c r="AB12" s="131"/>
    </row>
    <row r="13" spans="1:28" ht="18.75" x14ac:dyDescent="0.25">
      <c r="A13" s="370"/>
      <c r="B13" s="370"/>
      <c r="C13" s="370"/>
      <c r="D13" s="370"/>
      <c r="E13" s="370"/>
      <c r="F13" s="370"/>
      <c r="G13" s="370"/>
      <c r="H13" s="370"/>
      <c r="I13" s="370"/>
      <c r="J13" s="370"/>
      <c r="K13" s="370"/>
      <c r="L13" s="370"/>
      <c r="M13" s="370"/>
      <c r="N13" s="370"/>
      <c r="O13" s="370"/>
      <c r="P13" s="370"/>
      <c r="Q13" s="370"/>
      <c r="R13" s="370"/>
      <c r="S13" s="370"/>
      <c r="T13" s="370"/>
      <c r="U13" s="370"/>
      <c r="V13" s="370"/>
      <c r="W13" s="370"/>
      <c r="X13" s="370"/>
      <c r="Y13" s="370"/>
      <c r="Z13" s="370"/>
      <c r="AA13" s="170"/>
      <c r="AB13" s="170"/>
    </row>
    <row r="14" spans="1:28" x14ac:dyDescent="0.25">
      <c r="A14" s="381" t="str">
        <f>'1. паспорт местоположение'!A15:C15</f>
        <v>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v>
      </c>
      <c r="B14" s="381"/>
      <c r="C14" s="381"/>
      <c r="D14" s="381"/>
      <c r="E14" s="381"/>
      <c r="F14" s="381"/>
      <c r="G14" s="381"/>
      <c r="H14" s="381"/>
      <c r="I14" s="381"/>
      <c r="J14" s="381"/>
      <c r="K14" s="381"/>
      <c r="L14" s="381"/>
      <c r="M14" s="381"/>
      <c r="N14" s="381"/>
      <c r="O14" s="381"/>
      <c r="P14" s="381"/>
      <c r="Q14" s="381"/>
      <c r="R14" s="381"/>
      <c r="S14" s="381"/>
      <c r="T14" s="381"/>
      <c r="U14" s="381"/>
      <c r="V14" s="381"/>
      <c r="W14" s="381"/>
      <c r="X14" s="381"/>
      <c r="Y14" s="381"/>
      <c r="Z14" s="381"/>
      <c r="AA14" s="112"/>
      <c r="AB14" s="112"/>
    </row>
    <row r="15" spans="1:28" ht="15.75" x14ac:dyDescent="0.25">
      <c r="A15" s="367" t="s">
        <v>5</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131"/>
      <c r="AB15" s="131"/>
    </row>
    <row r="16" spans="1:28"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171"/>
      <c r="AB16" s="171"/>
    </row>
    <row r="17" spans="1:28" x14ac:dyDescent="0.25">
      <c r="A17" s="397"/>
      <c r="B17" s="397"/>
      <c r="C17" s="397"/>
      <c r="D17" s="397"/>
      <c r="E17" s="397"/>
      <c r="F17" s="397"/>
      <c r="G17" s="397"/>
      <c r="H17" s="397"/>
      <c r="I17" s="397"/>
      <c r="J17" s="397"/>
      <c r="K17" s="397"/>
      <c r="L17" s="397"/>
      <c r="M17" s="397"/>
      <c r="N17" s="397"/>
      <c r="O17" s="397"/>
      <c r="P17" s="397"/>
      <c r="Q17" s="397"/>
      <c r="R17" s="397"/>
      <c r="S17" s="397"/>
      <c r="T17" s="397"/>
      <c r="U17" s="397"/>
      <c r="V17" s="397"/>
      <c r="W17" s="397"/>
      <c r="X17" s="397"/>
      <c r="Y17" s="397"/>
      <c r="Z17" s="397"/>
      <c r="AA17" s="171"/>
      <c r="AB17" s="171"/>
    </row>
    <row r="18" spans="1:28" x14ac:dyDescent="0.25">
      <c r="A18" s="397"/>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171"/>
      <c r="AB18" s="171"/>
    </row>
    <row r="19" spans="1:28" x14ac:dyDescent="0.25">
      <c r="A19" s="397"/>
      <c r="B19" s="397"/>
      <c r="C19" s="397"/>
      <c r="D19" s="397"/>
      <c r="E19" s="397"/>
      <c r="F19" s="397"/>
      <c r="G19" s="397"/>
      <c r="H19" s="397"/>
      <c r="I19" s="397"/>
      <c r="J19" s="397"/>
      <c r="K19" s="397"/>
      <c r="L19" s="397"/>
      <c r="M19" s="397"/>
      <c r="N19" s="397"/>
      <c r="O19" s="397"/>
      <c r="P19" s="397"/>
      <c r="Q19" s="397"/>
      <c r="R19" s="397"/>
      <c r="S19" s="397"/>
      <c r="T19" s="397"/>
      <c r="U19" s="397"/>
      <c r="V19" s="397"/>
      <c r="W19" s="397"/>
      <c r="X19" s="397"/>
      <c r="Y19" s="397"/>
      <c r="Z19" s="397"/>
      <c r="AA19" s="171"/>
      <c r="AB19" s="171"/>
    </row>
    <row r="20" spans="1:28" x14ac:dyDescent="0.25">
      <c r="A20" s="397"/>
      <c r="B20" s="397"/>
      <c r="C20" s="397"/>
      <c r="D20" s="397"/>
      <c r="E20" s="397"/>
      <c r="F20" s="397"/>
      <c r="G20" s="397"/>
      <c r="H20" s="397"/>
      <c r="I20" s="397"/>
      <c r="J20" s="397"/>
      <c r="K20" s="397"/>
      <c r="L20" s="397"/>
      <c r="M20" s="397"/>
      <c r="N20" s="397"/>
      <c r="O20" s="397"/>
      <c r="P20" s="397"/>
      <c r="Q20" s="397"/>
      <c r="R20" s="397"/>
      <c r="S20" s="397"/>
      <c r="T20" s="397"/>
      <c r="U20" s="397"/>
      <c r="V20" s="397"/>
      <c r="W20" s="397"/>
      <c r="X20" s="397"/>
      <c r="Y20" s="397"/>
      <c r="Z20" s="397"/>
      <c r="AA20" s="171"/>
      <c r="AB20" s="171"/>
    </row>
    <row r="21" spans="1:28" x14ac:dyDescent="0.25">
      <c r="A21" s="397"/>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171"/>
      <c r="AB21" s="171"/>
    </row>
    <row r="22" spans="1:28" x14ac:dyDescent="0.25">
      <c r="A22" s="398" t="s">
        <v>422</v>
      </c>
      <c r="B22" s="398"/>
      <c r="C22" s="398"/>
      <c r="D22" s="398"/>
      <c r="E22" s="398"/>
      <c r="F22" s="398"/>
      <c r="G22" s="398"/>
      <c r="H22" s="398"/>
      <c r="I22" s="398"/>
      <c r="J22" s="398"/>
      <c r="K22" s="398"/>
      <c r="L22" s="398"/>
      <c r="M22" s="398"/>
      <c r="N22" s="398"/>
      <c r="O22" s="398"/>
      <c r="P22" s="398"/>
      <c r="Q22" s="398"/>
      <c r="R22" s="398"/>
      <c r="S22" s="398"/>
      <c r="T22" s="398"/>
      <c r="U22" s="398"/>
      <c r="V22" s="398"/>
      <c r="W22" s="398"/>
      <c r="X22" s="398"/>
      <c r="Y22" s="398"/>
      <c r="Z22" s="398"/>
      <c r="AA22" s="172"/>
      <c r="AB22" s="172"/>
    </row>
    <row r="23" spans="1:28" ht="32.25" customHeight="1" x14ac:dyDescent="0.25">
      <c r="A23" s="400" t="s">
        <v>281</v>
      </c>
      <c r="B23" s="401"/>
      <c r="C23" s="401"/>
      <c r="D23" s="401"/>
      <c r="E23" s="401"/>
      <c r="F23" s="401"/>
      <c r="G23" s="401"/>
      <c r="H23" s="401"/>
      <c r="I23" s="401"/>
      <c r="J23" s="401"/>
      <c r="K23" s="401"/>
      <c r="L23" s="402"/>
      <c r="M23" s="399" t="s">
        <v>282</v>
      </c>
      <c r="N23" s="399"/>
      <c r="O23" s="399"/>
      <c r="P23" s="399"/>
      <c r="Q23" s="399"/>
      <c r="R23" s="399"/>
      <c r="S23" s="399"/>
      <c r="T23" s="399"/>
      <c r="U23" s="399"/>
      <c r="V23" s="399"/>
      <c r="W23" s="399"/>
      <c r="X23" s="399"/>
      <c r="Y23" s="399"/>
      <c r="Z23" s="399"/>
    </row>
    <row r="24" spans="1:28" ht="151.5" customHeight="1" x14ac:dyDescent="0.25">
      <c r="A24" s="173" t="s">
        <v>228</v>
      </c>
      <c r="B24" s="174" t="s">
        <v>235</v>
      </c>
      <c r="C24" s="173" t="s">
        <v>275</v>
      </c>
      <c r="D24" s="173" t="s">
        <v>229</v>
      </c>
      <c r="E24" s="173" t="s">
        <v>276</v>
      </c>
      <c r="F24" s="173" t="s">
        <v>278</v>
      </c>
      <c r="G24" s="173" t="s">
        <v>277</v>
      </c>
      <c r="H24" s="173" t="s">
        <v>230</v>
      </c>
      <c r="I24" s="173" t="s">
        <v>279</v>
      </c>
      <c r="J24" s="173" t="s">
        <v>236</v>
      </c>
      <c r="K24" s="174" t="s">
        <v>234</v>
      </c>
      <c r="L24" s="174" t="s">
        <v>231</v>
      </c>
      <c r="M24" s="175" t="s">
        <v>243</v>
      </c>
      <c r="N24" s="174" t="s">
        <v>433</v>
      </c>
      <c r="O24" s="173" t="s">
        <v>241</v>
      </c>
      <c r="P24" s="173" t="s">
        <v>242</v>
      </c>
      <c r="Q24" s="173" t="s">
        <v>240</v>
      </c>
      <c r="R24" s="173" t="s">
        <v>230</v>
      </c>
      <c r="S24" s="173" t="s">
        <v>239</v>
      </c>
      <c r="T24" s="173" t="s">
        <v>238</v>
      </c>
      <c r="U24" s="173" t="s">
        <v>274</v>
      </c>
      <c r="V24" s="173" t="s">
        <v>240</v>
      </c>
      <c r="W24" s="176" t="s">
        <v>233</v>
      </c>
      <c r="X24" s="176" t="s">
        <v>245</v>
      </c>
      <c r="Y24" s="176" t="s">
        <v>246</v>
      </c>
      <c r="Z24" s="177" t="s">
        <v>244</v>
      </c>
    </row>
    <row r="25" spans="1:28" ht="16.5" customHeight="1" x14ac:dyDescent="0.25">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row>
    <row r="26" spans="1:28" ht="45.75" customHeight="1" x14ac:dyDescent="0.25">
      <c r="A26" s="178"/>
      <c r="B26" s="178"/>
      <c r="C26" s="179"/>
      <c r="D26" s="179"/>
      <c r="E26" s="179"/>
      <c r="F26" s="179"/>
      <c r="G26" s="179"/>
      <c r="H26" s="179"/>
      <c r="I26" s="179"/>
      <c r="J26" s="179"/>
      <c r="K26" s="180"/>
      <c r="L26" s="179"/>
      <c r="M26" s="181"/>
      <c r="N26" s="180"/>
      <c r="O26" s="180"/>
      <c r="P26" s="180"/>
      <c r="Q26" s="180"/>
      <c r="R26" s="180"/>
      <c r="S26" s="180"/>
      <c r="T26" s="180"/>
      <c r="U26" s="180"/>
      <c r="V26" s="180"/>
      <c r="W26" s="180"/>
      <c r="X26" s="180"/>
      <c r="Y26" s="180"/>
      <c r="Z26" s="182"/>
    </row>
    <row r="27" spans="1:28" x14ac:dyDescent="0.25">
      <c r="A27" s="180"/>
      <c r="B27" s="180"/>
      <c r="C27" s="180"/>
      <c r="D27" s="180"/>
      <c r="E27" s="180"/>
      <c r="F27" s="179"/>
      <c r="G27" s="179"/>
      <c r="H27" s="180"/>
      <c r="I27" s="179"/>
      <c r="J27" s="179"/>
      <c r="K27" s="179"/>
      <c r="L27" s="180"/>
      <c r="M27" s="179"/>
      <c r="N27" s="180"/>
      <c r="O27" s="180"/>
      <c r="P27" s="180"/>
      <c r="Q27" s="180"/>
      <c r="R27" s="180"/>
      <c r="S27" s="180"/>
      <c r="T27" s="180"/>
      <c r="U27" s="180"/>
      <c r="V27" s="180"/>
      <c r="W27" s="180"/>
      <c r="X27" s="180"/>
      <c r="Y27" s="180"/>
      <c r="Z27" s="180"/>
    </row>
    <row r="28" spans="1:28" x14ac:dyDescent="0.25">
      <c r="A28" s="180"/>
      <c r="B28" s="180"/>
      <c r="C28" s="180"/>
      <c r="D28" s="180"/>
      <c r="E28" s="180"/>
      <c r="F28" s="179"/>
      <c r="G28" s="179"/>
      <c r="H28" s="180"/>
      <c r="I28" s="179"/>
      <c r="J28" s="179"/>
      <c r="K28" s="179"/>
      <c r="L28" s="183"/>
      <c r="M28" s="179"/>
      <c r="N28" s="179"/>
      <c r="O28" s="179"/>
      <c r="P28" s="179"/>
      <c r="Q28" s="179"/>
      <c r="R28" s="179"/>
      <c r="S28" s="179"/>
      <c r="T28" s="179"/>
      <c r="U28" s="179"/>
      <c r="V28" s="179"/>
      <c r="W28" s="179"/>
      <c r="X28" s="179"/>
      <c r="Y28" s="179"/>
      <c r="Z28" s="179"/>
    </row>
    <row r="29" spans="1:28" x14ac:dyDescent="0.25">
      <c r="A29" s="180"/>
      <c r="B29" s="180"/>
      <c r="C29" s="180"/>
      <c r="D29" s="180"/>
      <c r="E29" s="180"/>
      <c r="F29" s="179"/>
      <c r="G29" s="179"/>
      <c r="H29" s="180"/>
      <c r="I29" s="179"/>
      <c r="J29" s="179"/>
      <c r="K29" s="179"/>
      <c r="L29" s="183"/>
      <c r="M29" s="180"/>
      <c r="N29" s="180"/>
      <c r="O29" s="180"/>
      <c r="P29" s="180"/>
      <c r="Q29" s="180"/>
      <c r="R29" s="180"/>
      <c r="S29" s="180"/>
      <c r="T29" s="180"/>
      <c r="U29" s="180"/>
      <c r="V29" s="180"/>
      <c r="W29" s="180"/>
      <c r="X29" s="180"/>
      <c r="Y29" s="180"/>
      <c r="Z29" s="180"/>
    </row>
    <row r="30" spans="1:28" x14ac:dyDescent="0.25">
      <c r="A30" s="180"/>
      <c r="B30" s="180"/>
      <c r="C30" s="180"/>
      <c r="D30" s="180"/>
      <c r="E30" s="180"/>
      <c r="F30" s="179"/>
      <c r="G30" s="179"/>
      <c r="H30" s="180"/>
      <c r="I30" s="179"/>
      <c r="J30" s="179"/>
      <c r="K30" s="179"/>
      <c r="L30" s="183"/>
      <c r="M30" s="180"/>
      <c r="N30" s="180"/>
      <c r="O30" s="180"/>
      <c r="P30" s="180"/>
      <c r="Q30" s="180"/>
      <c r="R30" s="180"/>
      <c r="S30" s="180"/>
      <c r="T30" s="180"/>
      <c r="U30" s="180"/>
      <c r="V30" s="180"/>
      <c r="W30" s="180"/>
      <c r="X30" s="180"/>
      <c r="Y30" s="180"/>
      <c r="Z30" s="180"/>
    </row>
    <row r="31" spans="1:28" x14ac:dyDescent="0.25">
      <c r="A31" s="180"/>
      <c r="B31" s="180"/>
      <c r="C31" s="180"/>
      <c r="D31" s="180"/>
      <c r="E31" s="180"/>
      <c r="F31" s="180"/>
      <c r="G31" s="180"/>
      <c r="H31" s="180"/>
      <c r="I31" s="180"/>
      <c r="J31" s="180"/>
      <c r="K31" s="180"/>
      <c r="L31" s="183"/>
      <c r="M31" s="180"/>
      <c r="N31" s="180"/>
      <c r="O31" s="180"/>
      <c r="P31" s="180"/>
      <c r="Q31" s="180"/>
      <c r="R31" s="180"/>
      <c r="S31" s="180"/>
      <c r="T31" s="180"/>
      <c r="U31" s="180"/>
      <c r="V31" s="180"/>
      <c r="W31" s="180"/>
      <c r="X31" s="180"/>
      <c r="Y31" s="180"/>
      <c r="Z31" s="180"/>
    </row>
    <row r="32" spans="1:28" x14ac:dyDescent="0.25">
      <c r="A32" s="178"/>
      <c r="B32" s="178"/>
      <c r="C32" s="179"/>
      <c r="D32" s="179"/>
      <c r="E32" s="179"/>
      <c r="F32" s="179"/>
      <c r="G32" s="179"/>
      <c r="H32" s="179"/>
      <c r="I32" s="179"/>
      <c r="J32" s="179"/>
      <c r="K32" s="180"/>
      <c r="L32" s="180"/>
      <c r="M32" s="180"/>
      <c r="N32" s="180"/>
      <c r="O32" s="180"/>
      <c r="P32" s="180"/>
      <c r="Q32" s="180"/>
      <c r="R32" s="180"/>
      <c r="S32" s="180"/>
      <c r="T32" s="180"/>
      <c r="U32" s="180"/>
      <c r="V32" s="180"/>
      <c r="W32" s="180"/>
      <c r="X32" s="180"/>
      <c r="Y32" s="180"/>
      <c r="Z32" s="180"/>
    </row>
    <row r="33" spans="1:26" x14ac:dyDescent="0.25">
      <c r="A33" s="180"/>
      <c r="B33" s="180"/>
      <c r="C33" s="180"/>
      <c r="D33" s="180"/>
      <c r="E33" s="180"/>
      <c r="F33" s="180"/>
      <c r="G33" s="180"/>
      <c r="H33" s="180"/>
      <c r="I33" s="180"/>
      <c r="J33" s="180"/>
      <c r="K33" s="180"/>
      <c r="L33" s="180"/>
      <c r="M33" s="180"/>
      <c r="N33" s="180"/>
      <c r="O33" s="180"/>
      <c r="P33" s="180"/>
      <c r="Q33" s="180"/>
      <c r="R33" s="180"/>
      <c r="S33" s="180"/>
      <c r="T33" s="180"/>
      <c r="U33" s="180"/>
      <c r="V33" s="180"/>
      <c r="W33" s="180"/>
      <c r="X33" s="180"/>
      <c r="Y33" s="180"/>
      <c r="Z33" s="180"/>
    </row>
    <row r="37" spans="1:26" x14ac:dyDescent="0.25">
      <c r="A37" s="18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07" t="str">
        <f>'1. паспорт местоположение'!A5:C5</f>
        <v>Год раскрытия информации: 2024 год</v>
      </c>
      <c r="B5" s="407"/>
      <c r="C5" s="407"/>
      <c r="D5" s="407"/>
      <c r="E5" s="407"/>
      <c r="F5" s="407"/>
      <c r="G5" s="407"/>
      <c r="H5" s="407"/>
      <c r="I5" s="407"/>
      <c r="J5" s="407"/>
      <c r="K5" s="407"/>
      <c r="L5" s="407"/>
      <c r="M5" s="407"/>
      <c r="N5" s="407"/>
      <c r="O5" s="407"/>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12" t="s">
        <v>8</v>
      </c>
      <c r="B7" s="412"/>
      <c r="C7" s="412"/>
      <c r="D7" s="412"/>
      <c r="E7" s="412"/>
      <c r="F7" s="412"/>
      <c r="G7" s="412"/>
      <c r="H7" s="412"/>
      <c r="I7" s="412"/>
      <c r="J7" s="412"/>
      <c r="K7" s="412"/>
      <c r="L7" s="412"/>
      <c r="M7" s="412"/>
      <c r="N7" s="412"/>
      <c r="O7" s="412"/>
      <c r="P7" s="12"/>
      <c r="Q7" s="12"/>
      <c r="R7" s="12"/>
      <c r="S7" s="12"/>
      <c r="T7" s="12"/>
      <c r="U7" s="12"/>
      <c r="V7" s="12"/>
      <c r="W7" s="12"/>
      <c r="X7" s="12"/>
      <c r="Y7" s="12"/>
      <c r="Z7" s="12"/>
    </row>
    <row r="8" spans="1:28" s="11" customFormat="1" ht="18.75" x14ac:dyDescent="0.2">
      <c r="A8" s="412"/>
      <c r="B8" s="412"/>
      <c r="C8" s="412"/>
      <c r="D8" s="412"/>
      <c r="E8" s="412"/>
      <c r="F8" s="412"/>
      <c r="G8" s="412"/>
      <c r="H8" s="412"/>
      <c r="I8" s="412"/>
      <c r="J8" s="412"/>
      <c r="K8" s="412"/>
      <c r="L8" s="412"/>
      <c r="M8" s="412"/>
      <c r="N8" s="412"/>
      <c r="O8" s="412"/>
      <c r="P8" s="12"/>
      <c r="Q8" s="12"/>
      <c r="R8" s="12"/>
      <c r="S8" s="12"/>
      <c r="T8" s="12"/>
      <c r="U8" s="12"/>
      <c r="V8" s="12"/>
      <c r="W8" s="12"/>
      <c r="X8" s="12"/>
      <c r="Y8" s="12"/>
      <c r="Z8" s="12"/>
    </row>
    <row r="9" spans="1:28" s="11" customFormat="1" ht="18.75" x14ac:dyDescent="0.2">
      <c r="A9" s="403" t="str">
        <f>'1. паспорт местоположение'!A9:C9</f>
        <v>АО "Россети Тюмень"</v>
      </c>
      <c r="B9" s="403"/>
      <c r="C9" s="403"/>
      <c r="D9" s="403"/>
      <c r="E9" s="403"/>
      <c r="F9" s="403"/>
      <c r="G9" s="403"/>
      <c r="H9" s="403"/>
      <c r="I9" s="403"/>
      <c r="J9" s="403"/>
      <c r="K9" s="403"/>
      <c r="L9" s="403"/>
      <c r="M9" s="403"/>
      <c r="N9" s="403"/>
      <c r="O9" s="403"/>
      <c r="P9" s="12"/>
      <c r="Q9" s="12"/>
      <c r="R9" s="12"/>
      <c r="S9" s="12"/>
      <c r="T9" s="12"/>
      <c r="U9" s="12"/>
      <c r="V9" s="12"/>
      <c r="W9" s="12"/>
      <c r="X9" s="12"/>
      <c r="Y9" s="12"/>
      <c r="Z9" s="12"/>
    </row>
    <row r="10" spans="1:28" s="11" customFormat="1" ht="18.75" x14ac:dyDescent="0.2">
      <c r="A10" s="404" t="s">
        <v>7</v>
      </c>
      <c r="B10" s="404"/>
      <c r="C10" s="404"/>
      <c r="D10" s="404"/>
      <c r="E10" s="404"/>
      <c r="F10" s="404"/>
      <c r="G10" s="404"/>
      <c r="H10" s="404"/>
      <c r="I10" s="404"/>
      <c r="J10" s="404"/>
      <c r="K10" s="404"/>
      <c r="L10" s="404"/>
      <c r="M10" s="404"/>
      <c r="N10" s="404"/>
      <c r="O10" s="404"/>
      <c r="P10" s="12"/>
      <c r="Q10" s="12"/>
      <c r="R10" s="12"/>
      <c r="S10" s="12"/>
      <c r="T10" s="12"/>
      <c r="U10" s="12"/>
      <c r="V10" s="12"/>
      <c r="W10" s="12"/>
      <c r="X10" s="12"/>
      <c r="Y10" s="12"/>
      <c r="Z10" s="12"/>
    </row>
    <row r="11" spans="1:28" s="11" customFormat="1" ht="18.75" x14ac:dyDescent="0.2">
      <c r="A11" s="412"/>
      <c r="B11" s="412"/>
      <c r="C11" s="412"/>
      <c r="D11" s="412"/>
      <c r="E11" s="412"/>
      <c r="F11" s="412"/>
      <c r="G11" s="412"/>
      <c r="H11" s="412"/>
      <c r="I11" s="412"/>
      <c r="J11" s="412"/>
      <c r="K11" s="412"/>
      <c r="L11" s="412"/>
      <c r="M11" s="412"/>
      <c r="N11" s="412"/>
      <c r="O11" s="412"/>
      <c r="P11" s="12"/>
      <c r="Q11" s="12"/>
      <c r="R11" s="12"/>
      <c r="S11" s="12"/>
      <c r="T11" s="12"/>
      <c r="U11" s="12"/>
      <c r="V11" s="12"/>
      <c r="W11" s="12"/>
      <c r="X11" s="12"/>
      <c r="Y11" s="12"/>
      <c r="Z11" s="12"/>
    </row>
    <row r="12" spans="1:28" s="11" customFormat="1" ht="18.75" x14ac:dyDescent="0.2">
      <c r="A12" s="403" t="str">
        <f>'3.4. Паспорт надежность'!A11:Z11</f>
        <v>O_NS3300.KL.0065</v>
      </c>
      <c r="B12" s="403"/>
      <c r="C12" s="403"/>
      <c r="D12" s="403"/>
      <c r="E12" s="403"/>
      <c r="F12" s="403"/>
      <c r="G12" s="403"/>
      <c r="H12" s="403"/>
      <c r="I12" s="403"/>
      <c r="J12" s="403"/>
      <c r="K12" s="403"/>
      <c r="L12" s="403"/>
      <c r="M12" s="403"/>
      <c r="N12" s="403"/>
      <c r="O12" s="403"/>
      <c r="P12" s="12"/>
      <c r="Q12" s="12"/>
      <c r="R12" s="12"/>
      <c r="S12" s="12"/>
      <c r="T12" s="12"/>
      <c r="U12" s="12"/>
      <c r="V12" s="12"/>
      <c r="W12" s="12"/>
      <c r="X12" s="12"/>
      <c r="Y12" s="12"/>
      <c r="Z12" s="12"/>
    </row>
    <row r="13" spans="1:28" s="11" customFormat="1" ht="18.75" x14ac:dyDescent="0.2">
      <c r="A13" s="404" t="s">
        <v>6</v>
      </c>
      <c r="B13" s="404"/>
      <c r="C13" s="404"/>
      <c r="D13" s="404"/>
      <c r="E13" s="404"/>
      <c r="F13" s="404"/>
      <c r="G13" s="404"/>
      <c r="H13" s="404"/>
      <c r="I13" s="404"/>
      <c r="J13" s="404"/>
      <c r="K13" s="404"/>
      <c r="L13" s="404"/>
      <c r="M13" s="404"/>
      <c r="N13" s="404"/>
      <c r="O13" s="404"/>
      <c r="P13" s="12"/>
      <c r="Q13" s="12"/>
      <c r="R13" s="12"/>
      <c r="S13" s="12"/>
      <c r="T13" s="12"/>
      <c r="U13" s="12"/>
      <c r="V13" s="12"/>
      <c r="W13" s="12"/>
      <c r="X13" s="12"/>
      <c r="Y13" s="12"/>
      <c r="Z13" s="12"/>
    </row>
    <row r="14" spans="1:28" s="8" customFormat="1" ht="15.75" customHeight="1" x14ac:dyDescent="0.2">
      <c r="A14" s="413"/>
      <c r="B14" s="413"/>
      <c r="C14" s="413"/>
      <c r="D14" s="413"/>
      <c r="E14" s="413"/>
      <c r="F14" s="413"/>
      <c r="G14" s="413"/>
      <c r="H14" s="413"/>
      <c r="I14" s="413"/>
      <c r="J14" s="413"/>
      <c r="K14" s="413"/>
      <c r="L14" s="413"/>
      <c r="M14" s="413"/>
      <c r="N14" s="413"/>
      <c r="O14" s="413"/>
      <c r="P14" s="9"/>
      <c r="Q14" s="9"/>
      <c r="R14" s="9"/>
      <c r="S14" s="9"/>
      <c r="T14" s="9"/>
      <c r="U14" s="9"/>
      <c r="V14" s="9"/>
      <c r="W14" s="9"/>
      <c r="X14" s="9"/>
      <c r="Y14" s="9"/>
      <c r="Z14" s="9"/>
    </row>
    <row r="15" spans="1:28" s="2" customFormat="1" ht="25.5" customHeight="1" x14ac:dyDescent="0.2">
      <c r="A15" s="403" t="str">
        <f>'3.4. Паспорт надежность'!A14:Z14</f>
        <v>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v>
      </c>
      <c r="B15" s="403"/>
      <c r="C15" s="403"/>
      <c r="D15" s="403"/>
      <c r="E15" s="403"/>
      <c r="F15" s="403"/>
      <c r="G15" s="403"/>
      <c r="H15" s="403"/>
      <c r="I15" s="403"/>
      <c r="J15" s="403"/>
      <c r="K15" s="403"/>
      <c r="L15" s="403"/>
      <c r="M15" s="403"/>
      <c r="N15" s="403"/>
      <c r="O15" s="403"/>
      <c r="P15" s="7"/>
      <c r="Q15" s="7"/>
      <c r="R15" s="7"/>
      <c r="S15" s="7"/>
      <c r="T15" s="7"/>
      <c r="U15" s="7"/>
      <c r="V15" s="7"/>
      <c r="W15" s="7"/>
      <c r="X15" s="7"/>
      <c r="Y15" s="7"/>
      <c r="Z15" s="7"/>
    </row>
    <row r="16" spans="1:28" s="2" customFormat="1" ht="15" customHeight="1" x14ac:dyDescent="0.2">
      <c r="A16" s="404" t="s">
        <v>5</v>
      </c>
      <c r="B16" s="404"/>
      <c r="C16" s="404"/>
      <c r="D16" s="404"/>
      <c r="E16" s="404"/>
      <c r="F16" s="404"/>
      <c r="G16" s="404"/>
      <c r="H16" s="404"/>
      <c r="I16" s="404"/>
      <c r="J16" s="404"/>
      <c r="K16" s="404"/>
      <c r="L16" s="404"/>
      <c r="M16" s="404"/>
      <c r="N16" s="404"/>
      <c r="O16" s="404"/>
      <c r="P16" s="5"/>
      <c r="Q16" s="5"/>
      <c r="R16" s="5"/>
      <c r="S16" s="5"/>
      <c r="T16" s="5"/>
      <c r="U16" s="5"/>
      <c r="V16" s="5"/>
      <c r="W16" s="5"/>
      <c r="X16" s="5"/>
      <c r="Y16" s="5"/>
      <c r="Z16" s="5"/>
    </row>
    <row r="17" spans="1:26" s="2" customFormat="1" ht="15" customHeight="1" x14ac:dyDescent="0.2">
      <c r="A17" s="405"/>
      <c r="B17" s="405"/>
      <c r="C17" s="405"/>
      <c r="D17" s="405"/>
      <c r="E17" s="405"/>
      <c r="F17" s="405"/>
      <c r="G17" s="405"/>
      <c r="H17" s="405"/>
      <c r="I17" s="405"/>
      <c r="J17" s="405"/>
      <c r="K17" s="405"/>
      <c r="L17" s="405"/>
      <c r="M17" s="405"/>
      <c r="N17" s="405"/>
      <c r="O17" s="405"/>
      <c r="P17" s="3"/>
      <c r="Q17" s="3"/>
      <c r="R17" s="3"/>
      <c r="S17" s="3"/>
      <c r="T17" s="3"/>
      <c r="U17" s="3"/>
      <c r="V17" s="3"/>
      <c r="W17" s="3"/>
    </row>
    <row r="18" spans="1:26" s="2" customFormat="1" ht="91.5" customHeight="1" x14ac:dyDescent="0.2">
      <c r="A18" s="406" t="s">
        <v>400</v>
      </c>
      <c r="B18" s="406"/>
      <c r="C18" s="406"/>
      <c r="D18" s="406"/>
      <c r="E18" s="406"/>
      <c r="F18" s="406"/>
      <c r="G18" s="406"/>
      <c r="H18" s="406"/>
      <c r="I18" s="406"/>
      <c r="J18" s="406"/>
      <c r="K18" s="406"/>
      <c r="L18" s="406"/>
      <c r="M18" s="406"/>
      <c r="N18" s="406"/>
      <c r="O18" s="406"/>
      <c r="P18" s="6"/>
      <c r="Q18" s="6"/>
      <c r="R18" s="6"/>
      <c r="S18" s="6"/>
      <c r="T18" s="6"/>
      <c r="U18" s="6"/>
      <c r="V18" s="6"/>
      <c r="W18" s="6"/>
      <c r="X18" s="6"/>
      <c r="Y18" s="6"/>
      <c r="Z18" s="6"/>
    </row>
    <row r="19" spans="1:26" s="2" customFormat="1" ht="78" customHeight="1" x14ac:dyDescent="0.2">
      <c r="A19" s="408" t="s">
        <v>4</v>
      </c>
      <c r="B19" s="408" t="s">
        <v>85</v>
      </c>
      <c r="C19" s="408" t="s">
        <v>84</v>
      </c>
      <c r="D19" s="408" t="s">
        <v>73</v>
      </c>
      <c r="E19" s="409" t="s">
        <v>83</v>
      </c>
      <c r="F19" s="410"/>
      <c r="G19" s="410"/>
      <c r="H19" s="410"/>
      <c r="I19" s="411"/>
      <c r="J19" s="408" t="s">
        <v>82</v>
      </c>
      <c r="K19" s="408"/>
      <c r="L19" s="408"/>
      <c r="M19" s="408"/>
      <c r="N19" s="408"/>
      <c r="O19" s="408"/>
      <c r="P19" s="3"/>
      <c r="Q19" s="3"/>
      <c r="R19" s="3"/>
      <c r="S19" s="3"/>
      <c r="T19" s="3"/>
      <c r="U19" s="3"/>
      <c r="V19" s="3"/>
      <c r="W19" s="3"/>
    </row>
    <row r="20" spans="1:26" s="2" customFormat="1" ht="51" customHeight="1" x14ac:dyDescent="0.2">
      <c r="A20" s="408"/>
      <c r="B20" s="408"/>
      <c r="C20" s="408"/>
      <c r="D20" s="408"/>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G100"/>
  <sheetViews>
    <sheetView zoomScale="70" zoomScaleNormal="70" workbookViewId="0">
      <selection activeCell="B21" sqref="B21"/>
    </sheetView>
  </sheetViews>
  <sheetFormatPr defaultRowHeight="15.75" outlineLevelRow="1" x14ac:dyDescent="0.25"/>
  <cols>
    <col min="1" max="1" width="61.7109375" style="274" customWidth="1"/>
    <col min="2" max="2" width="23.42578125" style="274" customWidth="1"/>
    <col min="3" max="3" width="16.7109375" style="274" customWidth="1"/>
    <col min="4" max="4" width="22.140625" style="274" customWidth="1"/>
    <col min="5" max="5" width="20.28515625" style="274" customWidth="1"/>
    <col min="6" max="19" width="16.7109375" style="274" customWidth="1"/>
    <col min="20" max="20" width="18.85546875" style="274" customWidth="1"/>
    <col min="21" max="21" width="20.5703125" style="274" customWidth="1"/>
    <col min="22" max="23" width="16.7109375" style="274" customWidth="1"/>
    <col min="24" max="24" width="26.28515625" style="274" customWidth="1"/>
    <col min="25" max="43" width="16.7109375" style="274" customWidth="1"/>
    <col min="44" max="59" width="17.85546875" style="274" customWidth="1"/>
    <col min="60" max="89" width="16.7109375" style="274" customWidth="1"/>
    <col min="90" max="16384" width="9.140625" style="274"/>
  </cols>
  <sheetData>
    <row r="1" spans="1:44" s="266" customFormat="1" ht="15" customHeight="1" x14ac:dyDescent="0.2">
      <c r="A1" s="15"/>
      <c r="B1" s="11"/>
      <c r="C1" s="11"/>
      <c r="D1" s="11"/>
      <c r="E1" s="11"/>
      <c r="F1" s="11"/>
      <c r="G1" s="11"/>
      <c r="H1" s="11"/>
      <c r="I1" s="265"/>
      <c r="J1" s="265"/>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66" customFormat="1" ht="15" customHeight="1" x14ac:dyDescent="0.3">
      <c r="A2" s="15"/>
      <c r="B2" s="11"/>
      <c r="C2" s="11"/>
      <c r="D2" s="11"/>
      <c r="E2" s="11"/>
      <c r="F2" s="11"/>
      <c r="G2" s="11"/>
      <c r="H2" s="11"/>
      <c r="I2" s="265"/>
      <c r="J2" s="265"/>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66" customFormat="1" ht="15" customHeight="1" x14ac:dyDescent="0.3">
      <c r="A3" s="14"/>
      <c r="B3" s="11"/>
      <c r="C3" s="11"/>
      <c r="D3" s="11"/>
      <c r="E3" s="11"/>
      <c r="F3" s="11"/>
      <c r="G3" s="11"/>
      <c r="H3" s="11"/>
      <c r="I3" s="265"/>
      <c r="J3" s="265"/>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492</v>
      </c>
    </row>
    <row r="4" spans="1:44" s="266" customFormat="1" ht="15" customHeight="1" x14ac:dyDescent="0.3">
      <c r="A4" s="14"/>
      <c r="B4" s="11"/>
      <c r="C4" s="11"/>
      <c r="D4" s="11"/>
      <c r="E4" s="11"/>
      <c r="F4" s="11"/>
      <c r="G4" s="11"/>
      <c r="H4" s="11"/>
      <c r="I4" s="265"/>
      <c r="J4" s="265"/>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66" customFormat="1" ht="15" customHeight="1" x14ac:dyDescent="0.25">
      <c r="A5" s="407" t="str">
        <f>'1. паспорт местоположение'!A5:C5</f>
        <v>Год раскрытия информации: 2024 год</v>
      </c>
      <c r="B5" s="407"/>
      <c r="C5" s="407"/>
      <c r="D5" s="407"/>
      <c r="E5" s="407"/>
      <c r="F5" s="407"/>
      <c r="G5" s="407"/>
      <c r="H5" s="407"/>
      <c r="I5" s="407"/>
      <c r="J5" s="407"/>
      <c r="K5" s="407"/>
      <c r="L5" s="407"/>
      <c r="M5" s="407"/>
      <c r="N5" s="407"/>
      <c r="O5" s="407"/>
      <c r="P5" s="407"/>
      <c r="Q5" s="407"/>
      <c r="R5" s="407"/>
      <c r="S5" s="407"/>
      <c r="T5" s="407"/>
      <c r="U5" s="407"/>
      <c r="V5" s="407"/>
      <c r="W5" s="407"/>
      <c r="X5" s="407"/>
      <c r="Y5" s="407"/>
      <c r="Z5" s="407"/>
      <c r="AA5" s="407"/>
      <c r="AB5" s="407"/>
      <c r="AC5" s="407"/>
      <c r="AD5" s="407"/>
      <c r="AE5" s="407"/>
      <c r="AF5" s="407"/>
      <c r="AG5" s="407"/>
      <c r="AH5" s="407"/>
      <c r="AI5" s="407"/>
      <c r="AJ5" s="407"/>
      <c r="AK5" s="407"/>
      <c r="AL5" s="407"/>
      <c r="AM5" s="407"/>
      <c r="AN5" s="407"/>
      <c r="AO5" s="407"/>
      <c r="AP5" s="407"/>
      <c r="AQ5" s="407"/>
      <c r="AR5" s="407"/>
    </row>
    <row r="6" spans="1:44" s="266" customFormat="1" ht="15" customHeight="1" x14ac:dyDescent="0.3">
      <c r="A6" s="14"/>
      <c r="B6" s="11"/>
      <c r="C6" s="11"/>
      <c r="D6" s="11"/>
      <c r="E6" s="11"/>
      <c r="F6" s="11"/>
      <c r="G6" s="11"/>
      <c r="H6" s="11"/>
      <c r="I6" s="265"/>
      <c r="J6" s="265"/>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66" customFormat="1" ht="15" customHeight="1" x14ac:dyDescent="0.25">
      <c r="A7" s="412" t="s">
        <v>8</v>
      </c>
      <c r="B7" s="412"/>
      <c r="C7" s="412"/>
      <c r="D7" s="412"/>
      <c r="E7" s="412"/>
      <c r="F7" s="412"/>
      <c r="G7" s="412"/>
      <c r="H7" s="412"/>
      <c r="I7" s="412"/>
      <c r="J7" s="412"/>
      <c r="K7" s="412"/>
      <c r="L7" s="412"/>
      <c r="M7" s="412"/>
      <c r="N7" s="412"/>
      <c r="O7" s="412"/>
      <c r="P7" s="412"/>
      <c r="Q7" s="412"/>
      <c r="R7" s="412"/>
      <c r="S7" s="412"/>
      <c r="T7" s="412"/>
      <c r="U7" s="412"/>
      <c r="V7" s="412"/>
      <c r="W7" s="412"/>
      <c r="X7" s="412"/>
      <c r="Y7" s="412"/>
      <c r="Z7" s="412"/>
      <c r="AA7" s="412"/>
      <c r="AB7" s="412"/>
      <c r="AC7" s="412"/>
      <c r="AD7" s="412"/>
      <c r="AE7" s="412"/>
      <c r="AF7" s="412"/>
      <c r="AG7" s="412"/>
      <c r="AH7" s="412"/>
      <c r="AI7" s="412"/>
      <c r="AJ7" s="412"/>
      <c r="AK7" s="412"/>
      <c r="AL7" s="412"/>
      <c r="AM7" s="412"/>
      <c r="AN7" s="412"/>
      <c r="AO7" s="412"/>
      <c r="AP7" s="412"/>
      <c r="AQ7" s="412"/>
      <c r="AR7" s="412"/>
    </row>
    <row r="8" spans="1:44" s="266" customFormat="1" ht="15" customHeight="1" x14ac:dyDescent="0.2">
      <c r="A8" s="348"/>
      <c r="B8" s="348"/>
      <c r="C8" s="348"/>
      <c r="D8" s="348"/>
      <c r="E8" s="348"/>
      <c r="F8" s="348"/>
      <c r="G8" s="348"/>
      <c r="H8" s="348"/>
      <c r="I8" s="348"/>
      <c r="J8" s="348"/>
      <c r="K8" s="348"/>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66" customFormat="1" ht="15" customHeight="1" x14ac:dyDescent="0.25">
      <c r="A9" s="403" t="str">
        <f>'1. паспорт местоположение'!A9:C9</f>
        <v>АО "Россети Тюмень"</v>
      </c>
      <c r="B9" s="403"/>
      <c r="C9" s="403"/>
      <c r="D9" s="403"/>
      <c r="E9" s="403"/>
      <c r="F9" s="403"/>
      <c r="G9" s="403"/>
      <c r="H9" s="403"/>
      <c r="I9" s="403"/>
      <c r="J9" s="403"/>
      <c r="K9" s="403"/>
      <c r="L9" s="403"/>
      <c r="M9" s="403"/>
      <c r="N9" s="403"/>
      <c r="O9" s="403"/>
      <c r="P9" s="403"/>
      <c r="Q9" s="403"/>
      <c r="R9" s="403"/>
      <c r="S9" s="403"/>
      <c r="T9" s="403"/>
      <c r="U9" s="403"/>
      <c r="V9" s="403"/>
      <c r="W9" s="403"/>
      <c r="X9" s="403"/>
      <c r="Y9" s="403"/>
      <c r="Z9" s="403"/>
      <c r="AA9" s="403"/>
      <c r="AB9" s="403"/>
      <c r="AC9" s="403"/>
      <c r="AD9" s="403"/>
      <c r="AE9" s="403"/>
      <c r="AF9" s="403"/>
      <c r="AG9" s="403"/>
      <c r="AH9" s="403"/>
      <c r="AI9" s="403"/>
      <c r="AJ9" s="403"/>
      <c r="AK9" s="403"/>
      <c r="AL9" s="403"/>
      <c r="AM9" s="403"/>
      <c r="AN9" s="403"/>
      <c r="AO9" s="403"/>
      <c r="AP9" s="403"/>
      <c r="AQ9" s="403"/>
      <c r="AR9" s="403"/>
    </row>
    <row r="10" spans="1:44" s="266" customFormat="1" ht="15" customHeight="1" x14ac:dyDescent="0.25">
      <c r="A10" s="404" t="s">
        <v>7</v>
      </c>
      <c r="B10" s="404"/>
      <c r="C10" s="404"/>
      <c r="D10" s="404"/>
      <c r="E10" s="404"/>
      <c r="F10" s="404"/>
      <c r="G10" s="404"/>
      <c r="H10" s="404"/>
      <c r="I10" s="404"/>
      <c r="J10" s="404"/>
      <c r="K10" s="404"/>
      <c r="L10" s="404"/>
      <c r="M10" s="404"/>
      <c r="N10" s="404"/>
      <c r="O10" s="404"/>
      <c r="P10" s="404"/>
      <c r="Q10" s="404"/>
      <c r="R10" s="404"/>
      <c r="S10" s="404"/>
      <c r="T10" s="404"/>
      <c r="U10" s="404"/>
      <c r="V10" s="404"/>
      <c r="W10" s="404"/>
      <c r="X10" s="404"/>
      <c r="Y10" s="404"/>
      <c r="Z10" s="404"/>
      <c r="AA10" s="404"/>
      <c r="AB10" s="404"/>
      <c r="AC10" s="404"/>
      <c r="AD10" s="404"/>
      <c r="AE10" s="404"/>
      <c r="AF10" s="404"/>
      <c r="AG10" s="404"/>
      <c r="AH10" s="404"/>
      <c r="AI10" s="404"/>
      <c r="AJ10" s="404"/>
      <c r="AK10" s="404"/>
      <c r="AL10" s="404"/>
      <c r="AM10" s="404"/>
      <c r="AN10" s="404"/>
      <c r="AO10" s="404"/>
      <c r="AP10" s="404"/>
      <c r="AQ10" s="404"/>
      <c r="AR10" s="404"/>
    </row>
    <row r="11" spans="1:44" s="266" customFormat="1" ht="15" customHeight="1" x14ac:dyDescent="0.2">
      <c r="A11" s="348"/>
      <c r="B11" s="348"/>
      <c r="C11" s="348"/>
      <c r="D11" s="348"/>
      <c r="E11" s="348"/>
      <c r="F11" s="348"/>
      <c r="G11" s="348"/>
      <c r="H11" s="348"/>
      <c r="I11" s="348"/>
      <c r="J11" s="348"/>
      <c r="K11" s="348"/>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66" customFormat="1" x14ac:dyDescent="0.25">
      <c r="A12" s="415" t="str">
        <f>'1. паспорт местоположение'!A12:C12</f>
        <v>O_NS3300.KL.0065</v>
      </c>
      <c r="B12" s="415"/>
      <c r="C12" s="415"/>
      <c r="D12" s="415"/>
      <c r="E12" s="415"/>
      <c r="F12" s="415"/>
      <c r="G12" s="415"/>
      <c r="H12" s="415"/>
      <c r="I12" s="415"/>
      <c r="J12" s="415"/>
      <c r="K12" s="415"/>
      <c r="L12" s="415"/>
      <c r="M12" s="415"/>
      <c r="N12" s="415"/>
      <c r="O12" s="415"/>
      <c r="P12" s="415"/>
      <c r="Q12" s="415"/>
      <c r="R12" s="415"/>
      <c r="S12" s="415"/>
      <c r="T12" s="415"/>
      <c r="U12" s="415"/>
      <c r="V12" s="415"/>
      <c r="W12" s="415"/>
      <c r="X12" s="415"/>
      <c r="Y12" s="415"/>
      <c r="Z12" s="415"/>
      <c r="AA12" s="415"/>
      <c r="AB12" s="415"/>
      <c r="AC12" s="415"/>
      <c r="AD12" s="415"/>
      <c r="AE12" s="415"/>
      <c r="AF12" s="415"/>
      <c r="AG12" s="415"/>
      <c r="AH12" s="415"/>
      <c r="AI12" s="415"/>
      <c r="AJ12" s="415"/>
      <c r="AK12" s="415"/>
      <c r="AL12" s="415"/>
      <c r="AM12" s="415"/>
      <c r="AN12" s="415"/>
      <c r="AO12" s="415"/>
      <c r="AP12" s="415"/>
      <c r="AQ12" s="415"/>
      <c r="AR12" s="415"/>
    </row>
    <row r="13" spans="1:44" s="266" customFormat="1" ht="15" customHeight="1" x14ac:dyDescent="0.25">
      <c r="A13" s="404" t="s">
        <v>6</v>
      </c>
      <c r="B13" s="404"/>
      <c r="C13" s="404"/>
      <c r="D13" s="404"/>
      <c r="E13" s="404"/>
      <c r="F13" s="404"/>
      <c r="G13" s="404"/>
      <c r="H13" s="404"/>
      <c r="I13" s="404"/>
      <c r="J13" s="404"/>
      <c r="K13" s="404"/>
      <c r="L13" s="404"/>
      <c r="M13" s="404"/>
      <c r="N13" s="404"/>
      <c r="O13" s="404"/>
      <c r="P13" s="404"/>
      <c r="Q13" s="404"/>
      <c r="R13" s="404"/>
      <c r="S13" s="404"/>
      <c r="T13" s="404"/>
      <c r="U13" s="404"/>
      <c r="V13" s="404"/>
      <c r="W13" s="404"/>
      <c r="X13" s="404"/>
      <c r="Y13" s="404"/>
      <c r="Z13" s="404"/>
      <c r="AA13" s="404"/>
      <c r="AB13" s="404"/>
      <c r="AC13" s="404"/>
      <c r="AD13" s="404"/>
      <c r="AE13" s="404"/>
      <c r="AF13" s="404"/>
      <c r="AG13" s="404"/>
      <c r="AH13" s="404"/>
      <c r="AI13" s="404"/>
      <c r="AJ13" s="404"/>
      <c r="AK13" s="404"/>
      <c r="AL13" s="404"/>
      <c r="AM13" s="404"/>
      <c r="AN13" s="404"/>
      <c r="AO13" s="404"/>
      <c r="AP13" s="404"/>
      <c r="AQ13" s="404"/>
      <c r="AR13" s="404"/>
    </row>
    <row r="14" spans="1:44" s="266" customFormat="1" ht="15" customHeight="1" x14ac:dyDescent="0.2">
      <c r="A14" s="349"/>
      <c r="B14" s="349"/>
      <c r="C14" s="349"/>
      <c r="D14" s="349"/>
      <c r="E14" s="349"/>
      <c r="F14" s="349"/>
      <c r="G14" s="349"/>
      <c r="H14" s="349"/>
      <c r="I14" s="349"/>
      <c r="J14" s="349"/>
      <c r="K14" s="349"/>
      <c r="L14" s="349"/>
      <c r="M14" s="349"/>
      <c r="N14" s="349"/>
      <c r="O14" s="349"/>
      <c r="P14" s="349"/>
      <c r="Q14" s="349"/>
      <c r="R14" s="349"/>
      <c r="S14" s="349"/>
      <c r="T14" s="349"/>
      <c r="U14" s="349"/>
      <c r="V14" s="349"/>
      <c r="W14" s="349"/>
      <c r="X14" s="349"/>
      <c r="Y14" s="349"/>
      <c r="Z14" s="8"/>
      <c r="AA14" s="8"/>
      <c r="AB14" s="8"/>
      <c r="AC14" s="8"/>
      <c r="AD14" s="8"/>
      <c r="AE14" s="8"/>
      <c r="AF14" s="8"/>
      <c r="AG14" s="8"/>
      <c r="AH14" s="8"/>
      <c r="AI14" s="8"/>
      <c r="AJ14" s="8"/>
      <c r="AK14" s="8"/>
      <c r="AL14" s="8"/>
      <c r="AM14" s="8"/>
      <c r="AN14" s="8"/>
      <c r="AO14" s="8"/>
      <c r="AP14" s="8"/>
      <c r="AQ14" s="8"/>
      <c r="AR14" s="8"/>
    </row>
    <row r="15" spans="1:44" s="266" customFormat="1" ht="57" customHeight="1" x14ac:dyDescent="0.25">
      <c r="A15" s="416" t="str">
        <f>'1. паспорт местоположение'!A15:C15</f>
        <v>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v>
      </c>
      <c r="B15" s="416"/>
      <c r="C15" s="416"/>
      <c r="D15" s="416"/>
      <c r="E15" s="416"/>
      <c r="F15" s="416"/>
      <c r="G15" s="416"/>
      <c r="H15" s="416"/>
      <c r="I15" s="416"/>
      <c r="J15" s="416"/>
      <c r="K15" s="416"/>
      <c r="L15" s="416"/>
      <c r="M15" s="416"/>
      <c r="N15" s="416"/>
      <c r="O15" s="416"/>
      <c r="P15" s="416"/>
      <c r="Q15" s="416"/>
      <c r="R15" s="416"/>
      <c r="S15" s="416"/>
      <c r="T15" s="416"/>
      <c r="U15" s="416"/>
      <c r="V15" s="416"/>
      <c r="W15" s="416"/>
      <c r="X15" s="416"/>
      <c r="Y15" s="416"/>
      <c r="Z15" s="416"/>
      <c r="AA15" s="416"/>
      <c r="AB15" s="416"/>
      <c r="AC15" s="416"/>
      <c r="AD15" s="416"/>
      <c r="AE15" s="416"/>
      <c r="AF15" s="416"/>
      <c r="AG15" s="416"/>
      <c r="AH15" s="416"/>
      <c r="AI15" s="416"/>
      <c r="AJ15" s="416"/>
      <c r="AK15" s="416"/>
      <c r="AL15" s="416"/>
      <c r="AM15" s="416"/>
      <c r="AN15" s="416"/>
      <c r="AO15" s="416"/>
      <c r="AP15" s="416"/>
      <c r="AQ15" s="416"/>
      <c r="AR15" s="416"/>
    </row>
    <row r="16" spans="1:44" s="267" customFormat="1" ht="15" customHeight="1" x14ac:dyDescent="0.25">
      <c r="A16" s="404" t="s">
        <v>5</v>
      </c>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c r="AB16" s="404"/>
      <c r="AC16" s="404"/>
      <c r="AD16" s="404"/>
      <c r="AE16" s="404"/>
      <c r="AF16" s="404"/>
      <c r="AG16" s="404"/>
      <c r="AH16" s="404"/>
      <c r="AI16" s="404"/>
      <c r="AJ16" s="404"/>
      <c r="AK16" s="404"/>
      <c r="AL16" s="404"/>
      <c r="AM16" s="404"/>
      <c r="AN16" s="404"/>
      <c r="AO16" s="404"/>
      <c r="AP16" s="404"/>
      <c r="AQ16" s="404"/>
      <c r="AR16" s="404"/>
    </row>
    <row r="17" spans="1:44" s="267" customFormat="1" ht="15" customHeight="1" x14ac:dyDescent="0.2">
      <c r="A17" s="350"/>
      <c r="B17" s="350"/>
      <c r="C17" s="350"/>
      <c r="D17" s="350"/>
      <c r="E17" s="350"/>
      <c r="F17" s="350"/>
      <c r="G17" s="350"/>
      <c r="H17" s="350"/>
      <c r="I17" s="350"/>
      <c r="J17" s="350"/>
      <c r="K17" s="350"/>
      <c r="L17" s="350"/>
      <c r="M17" s="350"/>
      <c r="N17" s="350"/>
      <c r="O17" s="350"/>
      <c r="P17" s="350"/>
      <c r="Q17" s="350"/>
      <c r="R17" s="350"/>
      <c r="S17" s="350"/>
      <c r="T17" s="350"/>
      <c r="U17" s="350"/>
      <c r="V17" s="350"/>
      <c r="W17" s="2"/>
      <c r="X17" s="2"/>
      <c r="Y17" s="2"/>
      <c r="Z17" s="2"/>
      <c r="AA17" s="2"/>
      <c r="AB17" s="2"/>
      <c r="AC17" s="2"/>
      <c r="AD17" s="2"/>
      <c r="AE17" s="2"/>
      <c r="AF17" s="2"/>
      <c r="AG17" s="2"/>
      <c r="AH17" s="2"/>
      <c r="AI17" s="2"/>
      <c r="AJ17" s="2"/>
      <c r="AK17" s="2"/>
      <c r="AL17" s="2"/>
      <c r="AM17" s="2"/>
      <c r="AN17" s="2"/>
      <c r="AO17" s="2"/>
      <c r="AP17" s="2"/>
      <c r="AQ17" s="2"/>
      <c r="AR17" s="2"/>
    </row>
    <row r="18" spans="1:44" s="267" customFormat="1" ht="15" customHeight="1" x14ac:dyDescent="0.25">
      <c r="A18" s="417" t="s">
        <v>493</v>
      </c>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c r="Z18" s="417"/>
      <c r="AA18" s="417"/>
      <c r="AB18" s="417"/>
      <c r="AC18" s="417"/>
      <c r="AD18" s="417"/>
      <c r="AE18" s="417"/>
      <c r="AF18" s="417"/>
      <c r="AG18" s="417"/>
      <c r="AH18" s="417"/>
      <c r="AI18" s="417"/>
      <c r="AJ18" s="417"/>
      <c r="AK18" s="417"/>
      <c r="AL18" s="417"/>
      <c r="AM18" s="417"/>
      <c r="AN18" s="417"/>
      <c r="AO18" s="417"/>
      <c r="AP18" s="417"/>
      <c r="AQ18" s="417"/>
      <c r="AR18" s="417"/>
    </row>
    <row r="19" spans="1:44" ht="27.75" x14ac:dyDescent="0.4">
      <c r="A19" s="277"/>
      <c r="K19" s="278"/>
      <c r="T19" s="275"/>
      <c r="U19" s="276"/>
      <c r="V19" s="276"/>
      <c r="W19" s="276"/>
      <c r="X19" s="276"/>
      <c r="Y19" s="276"/>
    </row>
    <row r="20" spans="1:44" ht="27.75" customHeight="1" thickBot="1" x14ac:dyDescent="0.3">
      <c r="A20" s="279" t="s">
        <v>271</v>
      </c>
      <c r="B20" s="279"/>
      <c r="D20" s="280"/>
      <c r="E20" s="281"/>
      <c r="F20" s="281"/>
      <c r="G20" s="281"/>
      <c r="H20" s="281"/>
    </row>
    <row r="21" spans="1:44" x14ac:dyDescent="0.25">
      <c r="A21" s="282" t="s">
        <v>468</v>
      </c>
      <c r="B21" s="283">
        <f>'6.2. Паспорт фин осв ввод'!AC30*1000000</f>
        <v>8348907.2547329376</v>
      </c>
      <c r="D21" s="277" t="s">
        <v>270</v>
      </c>
      <c r="E21" s="284"/>
      <c r="F21" s="284"/>
    </row>
    <row r="22" spans="1:44" x14ac:dyDescent="0.25">
      <c r="A22" s="285" t="s">
        <v>269</v>
      </c>
      <c r="B22" s="286"/>
      <c r="D22" s="418" t="s">
        <v>268</v>
      </c>
      <c r="E22" s="419"/>
      <c r="F22" s="287">
        <v>0</v>
      </c>
    </row>
    <row r="23" spans="1:44" x14ac:dyDescent="0.25">
      <c r="A23" s="285" t="s">
        <v>267</v>
      </c>
      <c r="B23" s="286">
        <v>59</v>
      </c>
      <c r="D23" s="418" t="s">
        <v>266</v>
      </c>
      <c r="E23" s="419"/>
      <c r="F23" s="287" t="s">
        <v>528</v>
      </c>
    </row>
    <row r="24" spans="1:44" ht="16.5" thickBot="1" x14ac:dyDescent="0.3">
      <c r="A24" s="288" t="s">
        <v>265</v>
      </c>
      <c r="B24" s="289">
        <v>1</v>
      </c>
      <c r="D24" s="418" t="s">
        <v>470</v>
      </c>
      <c r="E24" s="419"/>
      <c r="F24" s="290">
        <v>-3175376.1730572605</v>
      </c>
      <c r="K24" s="291"/>
      <c r="M24" s="292"/>
      <c r="N24" s="292"/>
    </row>
    <row r="25" spans="1:44" x14ac:dyDescent="0.25">
      <c r="A25" s="282" t="s">
        <v>445</v>
      </c>
      <c r="B25" s="293">
        <v>0</v>
      </c>
      <c r="D25" s="418" t="s">
        <v>471</v>
      </c>
      <c r="E25" s="419"/>
      <c r="F25" s="294" t="s">
        <v>529</v>
      </c>
      <c r="K25" s="291"/>
    </row>
    <row r="26" spans="1:44" x14ac:dyDescent="0.25">
      <c r="A26" s="285" t="s">
        <v>469</v>
      </c>
      <c r="B26" s="295">
        <v>1</v>
      </c>
      <c r="K26" s="291"/>
    </row>
    <row r="27" spans="1:44" x14ac:dyDescent="0.25">
      <c r="A27" s="285" t="s">
        <v>446</v>
      </c>
      <c r="B27" s="295">
        <v>1</v>
      </c>
      <c r="K27" s="291"/>
    </row>
    <row r="28" spans="1:44" x14ac:dyDescent="0.25">
      <c r="A28" s="285" t="s">
        <v>447</v>
      </c>
      <c r="B28" s="295">
        <v>0</v>
      </c>
    </row>
    <row r="29" spans="1:44" x14ac:dyDescent="0.25">
      <c r="A29" s="285" t="s">
        <v>448</v>
      </c>
      <c r="B29" s="295">
        <v>1</v>
      </c>
    </row>
    <row r="30" spans="1:44" x14ac:dyDescent="0.25">
      <c r="A30" s="285" t="s">
        <v>449</v>
      </c>
      <c r="B30" s="295">
        <v>1</v>
      </c>
    </row>
    <row r="31" spans="1:44" x14ac:dyDescent="0.25">
      <c r="A31" s="296" t="s">
        <v>472</v>
      </c>
      <c r="B31" s="297">
        <v>2.1999999999999999E-2</v>
      </c>
    </row>
    <row r="32" spans="1:44" ht="16.5" thickBot="1" x14ac:dyDescent="0.3">
      <c r="A32" s="288" t="s">
        <v>250</v>
      </c>
      <c r="B32" s="298">
        <v>0.2</v>
      </c>
    </row>
    <row r="33" spans="1:59" x14ac:dyDescent="0.25">
      <c r="A33" s="282" t="s">
        <v>473</v>
      </c>
      <c r="B33" s="293">
        <v>0</v>
      </c>
    </row>
    <row r="34" spans="1:59" x14ac:dyDescent="0.25">
      <c r="A34" s="285" t="s">
        <v>450</v>
      </c>
      <c r="B34" s="299"/>
    </row>
    <row r="35" spans="1:59" x14ac:dyDescent="0.25">
      <c r="A35" s="296" t="s">
        <v>451</v>
      </c>
      <c r="B35" s="300">
        <v>0</v>
      </c>
    </row>
    <row r="36" spans="1:59" x14ac:dyDescent="0.25">
      <c r="A36" s="296"/>
      <c r="B36" s="300"/>
    </row>
    <row r="37" spans="1:59" x14ac:dyDescent="0.25">
      <c r="A37" s="296" t="s">
        <v>452</v>
      </c>
      <c r="B37" s="301">
        <v>0</v>
      </c>
    </row>
    <row r="38" spans="1:59" x14ac:dyDescent="0.25">
      <c r="A38" s="302" t="s">
        <v>264</v>
      </c>
      <c r="B38" s="303">
        <v>0</v>
      </c>
    </row>
    <row r="39" spans="1:59" x14ac:dyDescent="0.25">
      <c r="A39" s="302" t="s">
        <v>263</v>
      </c>
      <c r="B39" s="303">
        <v>0</v>
      </c>
      <c r="Z39" s="304"/>
    </row>
    <row r="40" spans="1:59" x14ac:dyDescent="0.25">
      <c r="A40" s="302" t="s">
        <v>262</v>
      </c>
      <c r="B40" s="303">
        <v>0.13500000000000001</v>
      </c>
      <c r="U40" s="305"/>
      <c r="V40" s="305"/>
      <c r="W40" s="305"/>
      <c r="X40" s="305"/>
      <c r="Y40" s="305"/>
      <c r="Z40" s="305"/>
    </row>
    <row r="41" spans="1:59" x14ac:dyDescent="0.25">
      <c r="A41" s="302" t="s">
        <v>261</v>
      </c>
      <c r="B41" s="303">
        <v>1</v>
      </c>
    </row>
    <row r="42" spans="1:59" ht="16.5" thickBot="1" x14ac:dyDescent="0.3">
      <c r="A42" s="306" t="s">
        <v>474</v>
      </c>
      <c r="B42" s="307">
        <v>0.13500000000000001</v>
      </c>
    </row>
    <row r="43" spans="1:59" x14ac:dyDescent="0.25">
      <c r="A43" s="308" t="s">
        <v>260</v>
      </c>
      <c r="B43" s="309">
        <v>2024</v>
      </c>
      <c r="C43" s="310">
        <v>2025</v>
      </c>
      <c r="D43" s="310">
        <v>2026</v>
      </c>
      <c r="E43" s="310">
        <v>2027</v>
      </c>
      <c r="F43" s="310">
        <v>2028</v>
      </c>
      <c r="G43" s="310">
        <v>2029</v>
      </c>
      <c r="H43" s="310">
        <v>2030</v>
      </c>
      <c r="I43" s="310">
        <v>2031</v>
      </c>
      <c r="J43" s="310">
        <v>2032</v>
      </c>
      <c r="K43" s="310">
        <v>2033</v>
      </c>
      <c r="L43" s="310">
        <v>2034</v>
      </c>
      <c r="M43" s="310">
        <v>2035</v>
      </c>
      <c r="N43" s="310">
        <v>2036</v>
      </c>
      <c r="O43" s="310">
        <v>2037</v>
      </c>
      <c r="P43" s="310">
        <v>2038</v>
      </c>
      <c r="Q43" s="310">
        <v>2039</v>
      </c>
      <c r="R43" s="310">
        <v>2040</v>
      </c>
      <c r="S43" s="310">
        <v>2041</v>
      </c>
      <c r="T43" s="310">
        <v>2042</v>
      </c>
      <c r="U43" s="310">
        <v>2043</v>
      </c>
      <c r="V43" s="310">
        <v>2044</v>
      </c>
      <c r="W43" s="310">
        <v>2045</v>
      </c>
      <c r="X43" s="310">
        <v>2046</v>
      </c>
      <c r="Y43" s="310">
        <v>2047</v>
      </c>
      <c r="Z43" s="310">
        <v>2048</v>
      </c>
      <c r="AA43" s="310">
        <v>2049</v>
      </c>
      <c r="AB43" s="310">
        <v>2050</v>
      </c>
      <c r="AC43" s="310">
        <v>2051</v>
      </c>
      <c r="AD43" s="310">
        <v>2052</v>
      </c>
      <c r="AE43" s="310">
        <v>2053</v>
      </c>
      <c r="AF43" s="310">
        <v>2054</v>
      </c>
      <c r="AG43" s="310">
        <v>2055</v>
      </c>
      <c r="AH43" s="310">
        <v>2056</v>
      </c>
      <c r="AI43" s="310">
        <v>2057</v>
      </c>
      <c r="AJ43" s="310">
        <v>2058</v>
      </c>
      <c r="AK43" s="310">
        <v>2059</v>
      </c>
      <c r="AL43" s="310">
        <v>2060</v>
      </c>
      <c r="AM43" s="310">
        <v>2061</v>
      </c>
      <c r="AN43" s="310">
        <v>2062</v>
      </c>
      <c r="AO43" s="310">
        <v>2063</v>
      </c>
      <c r="AP43" s="310">
        <v>2064</v>
      </c>
      <c r="AQ43" s="310">
        <v>2065</v>
      </c>
      <c r="AR43" s="310">
        <v>2066</v>
      </c>
      <c r="AS43" s="310">
        <v>2067</v>
      </c>
      <c r="AT43" s="310">
        <v>2068</v>
      </c>
      <c r="AU43" s="310">
        <v>2069</v>
      </c>
      <c r="AV43" s="310">
        <v>2070</v>
      </c>
      <c r="AW43" s="310">
        <v>2071</v>
      </c>
      <c r="AX43" s="310">
        <v>2072</v>
      </c>
      <c r="AY43" s="310">
        <v>2073</v>
      </c>
      <c r="AZ43" s="310">
        <v>2074</v>
      </c>
      <c r="BA43" s="310">
        <v>2075</v>
      </c>
      <c r="BB43" s="310">
        <v>2076</v>
      </c>
      <c r="BC43" s="310">
        <v>2077</v>
      </c>
      <c r="BD43" s="310">
        <v>2078</v>
      </c>
      <c r="BE43" s="310">
        <v>2079</v>
      </c>
      <c r="BF43" s="310">
        <v>2080</v>
      </c>
      <c r="BG43" s="310">
        <v>2081</v>
      </c>
    </row>
    <row r="44" spans="1:59" outlineLevel="1" x14ac:dyDescent="0.25">
      <c r="A44" s="311" t="s">
        <v>259</v>
      </c>
      <c r="B44" s="312">
        <v>4.7E-2</v>
      </c>
      <c r="C44" s="312">
        <v>0.04</v>
      </c>
      <c r="D44" s="312">
        <v>0.04</v>
      </c>
      <c r="E44" s="312">
        <v>0.04</v>
      </c>
      <c r="F44" s="312">
        <v>0.04</v>
      </c>
      <c r="G44" s="312">
        <v>0.04</v>
      </c>
      <c r="H44" s="312">
        <v>0.04</v>
      </c>
      <c r="I44" s="312">
        <v>0.04</v>
      </c>
      <c r="J44" s="312">
        <v>0.04</v>
      </c>
      <c r="K44" s="312">
        <v>0.04</v>
      </c>
      <c r="L44" s="312">
        <v>0.04</v>
      </c>
      <c r="M44" s="312">
        <v>0.04</v>
      </c>
      <c r="N44" s="312">
        <v>0.04</v>
      </c>
      <c r="O44" s="312">
        <v>0.04</v>
      </c>
      <c r="P44" s="312">
        <v>0.04</v>
      </c>
      <c r="Q44" s="312">
        <v>0.04</v>
      </c>
      <c r="R44" s="312">
        <v>0.04</v>
      </c>
      <c r="S44" s="312">
        <v>0.04</v>
      </c>
      <c r="T44" s="312">
        <v>0.04</v>
      </c>
      <c r="U44" s="312">
        <v>0.04</v>
      </c>
      <c r="V44" s="312">
        <v>0.04</v>
      </c>
      <c r="W44" s="312">
        <v>0.04</v>
      </c>
      <c r="X44" s="312">
        <v>0.04</v>
      </c>
      <c r="Y44" s="312">
        <v>0.04</v>
      </c>
      <c r="Z44" s="312">
        <v>0.04</v>
      </c>
      <c r="AA44" s="312">
        <v>0.04</v>
      </c>
      <c r="AB44" s="312">
        <v>0.04</v>
      </c>
      <c r="AC44" s="312">
        <v>0.04</v>
      </c>
      <c r="AD44" s="312">
        <v>0.04</v>
      </c>
      <c r="AE44" s="312">
        <v>0.04</v>
      </c>
      <c r="AF44" s="312">
        <v>0.04</v>
      </c>
      <c r="AG44" s="312">
        <v>0.04</v>
      </c>
      <c r="AH44" s="312">
        <v>0.04</v>
      </c>
      <c r="AI44" s="312">
        <v>0.04</v>
      </c>
      <c r="AJ44" s="312">
        <v>0.04</v>
      </c>
      <c r="AK44" s="312">
        <v>0.04</v>
      </c>
      <c r="AL44" s="312">
        <v>0.04</v>
      </c>
      <c r="AM44" s="312">
        <v>0.04</v>
      </c>
      <c r="AN44" s="312">
        <v>0.04</v>
      </c>
      <c r="AO44" s="312">
        <v>0.04</v>
      </c>
      <c r="AP44" s="312">
        <v>0.04</v>
      </c>
      <c r="AQ44" s="312">
        <v>0.04</v>
      </c>
      <c r="AR44" s="312">
        <v>0.04</v>
      </c>
      <c r="AS44" s="312">
        <v>0.04</v>
      </c>
      <c r="AT44" s="312">
        <v>0.04</v>
      </c>
      <c r="AU44" s="312">
        <v>0.04</v>
      </c>
      <c r="AV44" s="312">
        <v>0.04</v>
      </c>
      <c r="AW44" s="312">
        <v>0.04</v>
      </c>
      <c r="AX44" s="312">
        <v>0.04</v>
      </c>
      <c r="AY44" s="312">
        <v>0.04</v>
      </c>
      <c r="AZ44" s="312">
        <v>0.04</v>
      </c>
      <c r="BA44" s="312">
        <v>0.04</v>
      </c>
      <c r="BB44" s="312">
        <v>0.04</v>
      </c>
      <c r="BC44" s="312">
        <v>0.04</v>
      </c>
      <c r="BD44" s="312">
        <v>0.04</v>
      </c>
      <c r="BE44" s="312">
        <v>0.04</v>
      </c>
      <c r="BF44" s="312">
        <v>0.04</v>
      </c>
      <c r="BG44" s="312">
        <v>0.04</v>
      </c>
    </row>
    <row r="45" spans="1:59" outlineLevel="1" x14ac:dyDescent="0.25">
      <c r="A45" s="311" t="s">
        <v>258</v>
      </c>
      <c r="B45" s="312">
        <v>4.7E-2</v>
      </c>
      <c r="C45" s="312">
        <v>8.888000000000007E-2</v>
      </c>
      <c r="D45" s="312">
        <v>0.1324352000000002</v>
      </c>
      <c r="E45" s="312">
        <v>0.17773260800000035</v>
      </c>
      <c r="F45" s="312">
        <v>0.2248419123200005</v>
      </c>
      <c r="G45" s="312">
        <v>0.27383558881280057</v>
      </c>
      <c r="H45" s="312">
        <v>0.32478901236531255</v>
      </c>
      <c r="I45" s="312">
        <v>0.37778057285992506</v>
      </c>
      <c r="J45" s="312">
        <v>0.43289179577432213</v>
      </c>
      <c r="K45" s="312">
        <v>0.49020746760529499</v>
      </c>
      <c r="L45" s="312">
        <v>0.5498157663095069</v>
      </c>
      <c r="M45" s="312">
        <v>0.61180839696188727</v>
      </c>
      <c r="N45" s="312">
        <v>0.67628073284036283</v>
      </c>
      <c r="O45" s="312">
        <v>0.74333196215397734</v>
      </c>
      <c r="P45" s="312">
        <v>0.81306524064013641</v>
      </c>
      <c r="Q45" s="312">
        <v>0.88558785026574194</v>
      </c>
      <c r="R45" s="312">
        <v>0.96101136427637179</v>
      </c>
      <c r="S45" s="312">
        <v>1.0394518188474269</v>
      </c>
      <c r="T45" s="312">
        <v>1.1210298916013239</v>
      </c>
      <c r="U45" s="312">
        <v>1.2058710872653768</v>
      </c>
      <c r="V45" s="312">
        <v>1.2941059307559919</v>
      </c>
      <c r="W45" s="312">
        <v>1.3858701679862317</v>
      </c>
      <c r="X45" s="312">
        <v>1.4813049747056812</v>
      </c>
      <c r="Y45" s="312">
        <v>1.5805571736939084</v>
      </c>
      <c r="Z45" s="312">
        <v>1.6837794606416647</v>
      </c>
      <c r="AA45" s="312">
        <v>1.7911306390673314</v>
      </c>
      <c r="AB45" s="312">
        <v>1.9027758646300246</v>
      </c>
      <c r="AC45" s="312">
        <v>2.0188868992152256</v>
      </c>
      <c r="AD45" s="312">
        <v>2.1396423751838345</v>
      </c>
      <c r="AE45" s="312">
        <v>2.265228070191188</v>
      </c>
      <c r="AF45" s="312">
        <v>2.3958371929988358</v>
      </c>
      <c r="AG45" s="312">
        <v>2.5316706807187894</v>
      </c>
      <c r="AH45" s="312">
        <v>2.672937507947541</v>
      </c>
      <c r="AI45" s="312">
        <v>2.819855008265443</v>
      </c>
      <c r="AJ45" s="312">
        <v>2.972649208596061</v>
      </c>
      <c r="AK45" s="312">
        <v>3.1315551769399033</v>
      </c>
      <c r="AL45" s="312">
        <v>3.2968173840174995</v>
      </c>
      <c r="AM45" s="312">
        <v>3.4686900793781996</v>
      </c>
      <c r="AN45" s="312">
        <v>3.6474376825533277</v>
      </c>
      <c r="AO45" s="312">
        <v>3.8333351898554611</v>
      </c>
      <c r="AP45" s="312">
        <v>4.0266685974496799</v>
      </c>
      <c r="AQ45" s="312">
        <v>4.2277353413476675</v>
      </c>
      <c r="AR45" s="312">
        <v>4.4368447550015739</v>
      </c>
      <c r="AS45" s="312">
        <v>4.6543185452016367</v>
      </c>
      <c r="AT45" s="312">
        <v>4.8804912870097024</v>
      </c>
      <c r="AU45" s="312">
        <v>5.115710938490091</v>
      </c>
      <c r="AV45" s="312">
        <v>5.3603393760296951</v>
      </c>
      <c r="AW45" s="312">
        <v>5.6147529510708836</v>
      </c>
      <c r="AX45" s="312">
        <v>5.8793430691137187</v>
      </c>
      <c r="AY45" s="312">
        <v>6.1545167918782679</v>
      </c>
      <c r="AZ45" s="313">
        <v>6.4406974635533993</v>
      </c>
      <c r="BA45" s="313">
        <v>6.7383253620955355</v>
      </c>
      <c r="BB45" s="313">
        <v>7.0478583765793577</v>
      </c>
      <c r="BC45" s="313">
        <v>7.3697727116425327</v>
      </c>
      <c r="BD45" s="313">
        <v>7.7045636201082335</v>
      </c>
      <c r="BE45" s="313">
        <v>8.0527461649125627</v>
      </c>
      <c r="BF45" s="313">
        <v>8.414856011509066</v>
      </c>
      <c r="BG45" s="313">
        <v>8.7914502519694295</v>
      </c>
    </row>
    <row r="46" spans="1:59" s="277" customFormat="1" ht="16.5" thickBot="1" x14ac:dyDescent="0.3">
      <c r="A46" s="314" t="s">
        <v>475</v>
      </c>
      <c r="B46" s="315">
        <v>1851327.38</v>
      </c>
      <c r="C46" s="315">
        <v>7340.8796820327307</v>
      </c>
      <c r="D46" s="315">
        <v>7561.1042160519783</v>
      </c>
      <c r="E46" s="315">
        <v>7787.937345067302</v>
      </c>
      <c r="F46" s="315">
        <v>8021.5754546151011</v>
      </c>
      <c r="G46" s="315">
        <v>8262.2227207822016</v>
      </c>
      <c r="H46" s="315">
        <v>8510.0894120605008</v>
      </c>
      <c r="I46" s="315">
        <v>8765.3920955717022</v>
      </c>
      <c r="J46" s="315">
        <v>9028.3538669443024</v>
      </c>
      <c r="K46" s="315">
        <v>9299.2044882398022</v>
      </c>
      <c r="L46" s="315">
        <v>9578.1806178296993</v>
      </c>
      <c r="M46" s="315">
        <v>9865.5260402725016</v>
      </c>
      <c r="N46" s="315">
        <v>10161.491827227603</v>
      </c>
      <c r="O46" s="315">
        <v>10466.336590320001</v>
      </c>
      <c r="P46" s="315">
        <v>10780.326688029603</v>
      </c>
      <c r="Q46" s="315">
        <v>11103.736478555902</v>
      </c>
      <c r="R46" s="315">
        <v>11436.848572682702</v>
      </c>
      <c r="S46" s="315">
        <v>11779.954040667402</v>
      </c>
      <c r="T46" s="315">
        <v>12133.352665105704</v>
      </c>
      <c r="U46" s="315">
        <v>12497.353239771703</v>
      </c>
      <c r="V46" s="315">
        <v>12872.273845470303</v>
      </c>
      <c r="W46" s="315">
        <v>13258.442056926504</v>
      </c>
      <c r="X46" s="315">
        <v>13656.195310588602</v>
      </c>
      <c r="Y46" s="315">
        <v>14065.881180480601</v>
      </c>
      <c r="Z46" s="315">
        <v>14487.857608079205</v>
      </c>
      <c r="AA46" s="315">
        <v>14922.493339080102</v>
      </c>
      <c r="AB46" s="315">
        <v>15370.168130287302</v>
      </c>
      <c r="AC46" s="315">
        <v>15831.273163391703</v>
      </c>
      <c r="AD46" s="315">
        <v>16306.211366798905</v>
      </c>
      <c r="AE46" s="315">
        <v>16795.397714469305</v>
      </c>
      <c r="AF46" s="315">
        <v>17299.259639696706</v>
      </c>
      <c r="AG46" s="315">
        <v>17818.237425899202</v>
      </c>
      <c r="AH46" s="315">
        <v>18352.784551434703</v>
      </c>
      <c r="AI46" s="315">
        <v>18903.368080391803</v>
      </c>
      <c r="AJ46" s="315">
        <v>19470.469122343806</v>
      </c>
      <c r="AK46" s="315">
        <v>20054.583200151908</v>
      </c>
      <c r="AL46" s="315">
        <v>20656.220686731507</v>
      </c>
      <c r="AM46" s="315">
        <v>21275.907310781604</v>
      </c>
      <c r="AN46" s="315">
        <v>21914.184524588003</v>
      </c>
      <c r="AO46" s="315">
        <v>22571.610055728106</v>
      </c>
      <c r="AP46" s="315">
        <v>23248.758366824906</v>
      </c>
      <c r="AQ46" s="315">
        <v>23946.221115300999</v>
      </c>
      <c r="AR46" s="315">
        <v>24664.607751058804</v>
      </c>
      <c r="AS46" s="315">
        <v>25404.545976234509</v>
      </c>
      <c r="AT46" s="315">
        <v>26166.682365866003</v>
      </c>
      <c r="AU46" s="315">
        <v>26951.682827646906</v>
      </c>
      <c r="AV46" s="315">
        <v>27760.233314545203</v>
      </c>
      <c r="AW46" s="315">
        <v>28593.040307545005</v>
      </c>
      <c r="AX46" s="315">
        <v>29450.831528265204</v>
      </c>
      <c r="AY46" s="315">
        <v>30334.356467676604</v>
      </c>
      <c r="AZ46" s="315">
        <v>31244.387167683704</v>
      </c>
      <c r="BA46" s="315">
        <v>32181.718772829507</v>
      </c>
      <c r="BB46" s="315">
        <v>33147.170334865004</v>
      </c>
      <c r="BC46" s="315">
        <v>34141.585456404806</v>
      </c>
      <c r="BD46" s="315">
        <v>35165.833026533503</v>
      </c>
      <c r="BE46" s="315">
        <v>36220.808025375205</v>
      </c>
      <c r="BF46" s="315">
        <v>37307.432259699912</v>
      </c>
      <c r="BG46" s="315">
        <v>38426.655236456107</v>
      </c>
    </row>
    <row r="47" spans="1:59" x14ac:dyDescent="0.25">
      <c r="A47" s="316" t="s">
        <v>476</v>
      </c>
      <c r="B47" s="317">
        <v>1851.3273799999999</v>
      </c>
      <c r="C47" s="317">
        <v>7.3408796820327309</v>
      </c>
      <c r="D47" s="317">
        <v>7.5611042160519784</v>
      </c>
      <c r="E47" s="317">
        <v>7.7879373450673022</v>
      </c>
      <c r="F47" s="317">
        <v>8.0215754546151015</v>
      </c>
      <c r="G47" s="317">
        <v>8.2622227207822014</v>
      </c>
      <c r="H47" s="317">
        <v>8.5100894120605002</v>
      </c>
      <c r="I47" s="317">
        <v>8.765392095571702</v>
      </c>
      <c r="J47" s="317">
        <v>9.0283538669443022</v>
      </c>
      <c r="K47" s="317">
        <v>9.2992044882398019</v>
      </c>
      <c r="L47" s="317">
        <v>9.5781806178297</v>
      </c>
      <c r="M47" s="317">
        <v>9.8655260402725009</v>
      </c>
      <c r="N47" s="317">
        <v>10.161491827227602</v>
      </c>
      <c r="O47" s="317">
        <v>10.466336590320001</v>
      </c>
      <c r="P47" s="317">
        <v>10.780326688029604</v>
      </c>
      <c r="Q47" s="317">
        <v>11.103736478555902</v>
      </c>
      <c r="R47" s="317">
        <v>11.436848572682702</v>
      </c>
      <c r="S47" s="317">
        <v>11.779954040667402</v>
      </c>
      <c r="T47" s="317">
        <v>12.133352665105704</v>
      </c>
      <c r="U47" s="317">
        <v>12.497353239771703</v>
      </c>
      <c r="V47" s="317">
        <v>12.872273845470303</v>
      </c>
      <c r="W47" s="317">
        <v>13.258442056926503</v>
      </c>
      <c r="X47" s="317">
        <v>13.656195310588602</v>
      </c>
      <c r="Y47" s="317">
        <v>14.0658811804806</v>
      </c>
      <c r="Z47" s="317">
        <v>14.487857608079205</v>
      </c>
      <c r="AA47" s="317">
        <v>14.922493339080102</v>
      </c>
      <c r="AB47" s="317">
        <v>15.370168130287302</v>
      </c>
      <c r="AC47" s="317">
        <v>15.831273163391703</v>
      </c>
      <c r="AD47" s="317">
        <v>16.306211366798905</v>
      </c>
      <c r="AE47" s="317">
        <v>16.795397714469306</v>
      </c>
      <c r="AF47" s="317">
        <v>17.299259639696704</v>
      </c>
      <c r="AG47" s="317">
        <v>17.818237425899202</v>
      </c>
      <c r="AH47" s="317">
        <v>18.352784551434702</v>
      </c>
      <c r="AI47" s="317">
        <v>18.903368080391804</v>
      </c>
      <c r="AJ47" s="317">
        <v>19.470469122343804</v>
      </c>
      <c r="AK47" s="317">
        <v>20.054583200151907</v>
      </c>
      <c r="AL47" s="317">
        <v>20.656220686731508</v>
      </c>
      <c r="AM47" s="317">
        <v>21.275907310781605</v>
      </c>
      <c r="AN47" s="317">
        <v>21.914184524588002</v>
      </c>
      <c r="AO47" s="317">
        <v>22.571610055728105</v>
      </c>
      <c r="AP47" s="317">
        <v>23.248758366824905</v>
      </c>
      <c r="AQ47" s="317">
        <v>23.946221115301</v>
      </c>
      <c r="AR47" s="317">
        <v>24.664607751058803</v>
      </c>
      <c r="AS47" s="317">
        <v>25.404545976234509</v>
      </c>
      <c r="AT47" s="317">
        <v>26.166682365866002</v>
      </c>
      <c r="AU47" s="317">
        <v>26.951682827646906</v>
      </c>
      <c r="AV47" s="317">
        <v>27.760233314545204</v>
      </c>
      <c r="AW47" s="317">
        <v>28.593040307545007</v>
      </c>
      <c r="AX47" s="317">
        <v>29.450831528265205</v>
      </c>
      <c r="AY47" s="317">
        <v>30.334356467676603</v>
      </c>
      <c r="AZ47" s="317">
        <v>31.244387167683705</v>
      </c>
      <c r="BA47" s="317">
        <v>32.181718772829505</v>
      </c>
      <c r="BB47" s="317">
        <v>33.147170334865002</v>
      </c>
      <c r="BC47" s="317">
        <v>34.141585456404805</v>
      </c>
      <c r="BD47" s="317">
        <v>35.165833026533505</v>
      </c>
      <c r="BE47" s="317">
        <v>36.220808025375206</v>
      </c>
      <c r="BF47" s="317">
        <v>37.307432259699908</v>
      </c>
      <c r="BG47" s="317">
        <v>38.426655236456106</v>
      </c>
    </row>
    <row r="48" spans="1:59" x14ac:dyDescent="0.25">
      <c r="A48" s="318" t="s">
        <v>477</v>
      </c>
      <c r="B48" s="319"/>
      <c r="C48" s="319">
        <v>0</v>
      </c>
      <c r="D48" s="319">
        <v>0</v>
      </c>
      <c r="E48" s="319">
        <v>0</v>
      </c>
      <c r="F48" s="319">
        <v>0</v>
      </c>
      <c r="G48" s="319">
        <v>0</v>
      </c>
      <c r="H48" s="319">
        <v>0</v>
      </c>
      <c r="I48" s="319">
        <v>0</v>
      </c>
      <c r="J48" s="319">
        <v>0</v>
      </c>
      <c r="K48" s="319">
        <v>0</v>
      </c>
      <c r="L48" s="319">
        <v>0</v>
      </c>
      <c r="M48" s="319">
        <v>0</v>
      </c>
      <c r="N48" s="319">
        <v>0</v>
      </c>
      <c r="O48" s="319">
        <v>0</v>
      </c>
      <c r="P48" s="319">
        <v>0</v>
      </c>
      <c r="Q48" s="319">
        <v>0</v>
      </c>
      <c r="R48" s="319">
        <v>0</v>
      </c>
      <c r="S48" s="319">
        <v>0</v>
      </c>
      <c r="T48" s="319">
        <v>0</v>
      </c>
      <c r="U48" s="319">
        <v>0</v>
      </c>
      <c r="V48" s="319">
        <v>0</v>
      </c>
      <c r="W48" s="319">
        <v>0</v>
      </c>
      <c r="X48" s="319">
        <v>0</v>
      </c>
      <c r="Y48" s="319">
        <v>0</v>
      </c>
      <c r="Z48" s="319">
        <v>0</v>
      </c>
      <c r="AA48" s="319">
        <v>0</v>
      </c>
      <c r="AB48" s="319">
        <v>0</v>
      </c>
      <c r="AC48" s="319">
        <v>0</v>
      </c>
      <c r="AD48" s="319">
        <v>0</v>
      </c>
      <c r="AE48" s="319">
        <v>0</v>
      </c>
      <c r="AF48" s="319">
        <v>0</v>
      </c>
      <c r="AG48" s="319">
        <v>0</v>
      </c>
      <c r="AH48" s="319">
        <v>0</v>
      </c>
      <c r="AI48" s="319">
        <v>0</v>
      </c>
      <c r="AJ48" s="319">
        <v>0</v>
      </c>
      <c r="AK48" s="319">
        <v>0</v>
      </c>
      <c r="AL48" s="319">
        <v>0</v>
      </c>
      <c r="AM48" s="319">
        <v>0</v>
      </c>
      <c r="AN48" s="319">
        <v>0</v>
      </c>
      <c r="AO48" s="319">
        <v>0</v>
      </c>
      <c r="AP48" s="319">
        <v>0</v>
      </c>
      <c r="AQ48" s="319">
        <v>0</v>
      </c>
      <c r="AR48" s="319">
        <v>0</v>
      </c>
      <c r="AS48" s="319">
        <v>0</v>
      </c>
      <c r="AT48" s="319">
        <v>0</v>
      </c>
      <c r="AU48" s="319">
        <v>0</v>
      </c>
      <c r="AV48" s="319">
        <v>0</v>
      </c>
      <c r="AW48" s="319">
        <v>0</v>
      </c>
      <c r="AX48" s="319">
        <v>0</v>
      </c>
      <c r="AY48" s="319">
        <v>0</v>
      </c>
      <c r="AZ48" s="319">
        <v>0</v>
      </c>
      <c r="BA48" s="319">
        <v>0</v>
      </c>
      <c r="BB48" s="319">
        <v>0</v>
      </c>
      <c r="BC48" s="319">
        <v>0</v>
      </c>
      <c r="BD48" s="319">
        <v>0</v>
      </c>
      <c r="BE48" s="319">
        <v>0</v>
      </c>
      <c r="BF48" s="319">
        <v>0</v>
      </c>
      <c r="BG48" s="319">
        <v>0</v>
      </c>
    </row>
    <row r="49" spans="1:59" x14ac:dyDescent="0.25">
      <c r="A49" s="318" t="s">
        <v>478</v>
      </c>
      <c r="B49" s="320">
        <v>0</v>
      </c>
      <c r="C49" s="320">
        <v>0</v>
      </c>
      <c r="D49" s="320">
        <v>0</v>
      </c>
      <c r="E49" s="320">
        <v>0</v>
      </c>
      <c r="F49" s="320">
        <v>0</v>
      </c>
      <c r="G49" s="320">
        <v>0</v>
      </c>
      <c r="H49" s="320">
        <v>0</v>
      </c>
      <c r="I49" s="320">
        <v>0</v>
      </c>
      <c r="J49" s="320">
        <v>0</v>
      </c>
      <c r="K49" s="320">
        <v>0</v>
      </c>
      <c r="L49" s="320">
        <v>0</v>
      </c>
      <c r="M49" s="320">
        <v>0</v>
      </c>
      <c r="N49" s="320">
        <v>0</v>
      </c>
      <c r="O49" s="320">
        <v>0</v>
      </c>
      <c r="P49" s="320">
        <v>0</v>
      </c>
      <c r="Q49" s="320">
        <v>0</v>
      </c>
      <c r="R49" s="320">
        <v>0</v>
      </c>
      <c r="S49" s="320">
        <v>0</v>
      </c>
      <c r="T49" s="320">
        <v>0</v>
      </c>
      <c r="U49" s="320">
        <v>0</v>
      </c>
      <c r="V49" s="320">
        <v>0</v>
      </c>
      <c r="W49" s="320">
        <v>0</v>
      </c>
      <c r="X49" s="320">
        <v>0</v>
      </c>
      <c r="Y49" s="320">
        <v>0</v>
      </c>
      <c r="Z49" s="320">
        <v>0</v>
      </c>
      <c r="AA49" s="320">
        <v>0</v>
      </c>
      <c r="AB49" s="320">
        <v>0</v>
      </c>
      <c r="AC49" s="320">
        <v>0</v>
      </c>
      <c r="AD49" s="320">
        <v>0</v>
      </c>
      <c r="AE49" s="320">
        <v>0</v>
      </c>
      <c r="AF49" s="320">
        <v>0</v>
      </c>
      <c r="AG49" s="320">
        <v>0</v>
      </c>
      <c r="AH49" s="320">
        <v>0</v>
      </c>
      <c r="AI49" s="320">
        <v>0</v>
      </c>
      <c r="AJ49" s="320">
        <v>0</v>
      </c>
      <c r="AK49" s="320">
        <v>0</v>
      </c>
      <c r="AL49" s="320">
        <v>0</v>
      </c>
      <c r="AM49" s="320">
        <v>0</v>
      </c>
      <c r="AN49" s="320">
        <v>0</v>
      </c>
      <c r="AO49" s="320">
        <v>0</v>
      </c>
      <c r="AP49" s="320">
        <v>0</v>
      </c>
      <c r="AQ49" s="320">
        <v>0</v>
      </c>
      <c r="AR49" s="320">
        <v>0</v>
      </c>
      <c r="AS49" s="320">
        <v>0</v>
      </c>
      <c r="AT49" s="320">
        <v>0</v>
      </c>
      <c r="AU49" s="320">
        <v>0</v>
      </c>
      <c r="AV49" s="320">
        <v>0</v>
      </c>
      <c r="AW49" s="320">
        <v>0</v>
      </c>
      <c r="AX49" s="320">
        <v>0</v>
      </c>
      <c r="AY49" s="320">
        <v>0</v>
      </c>
      <c r="AZ49" s="320">
        <v>0</v>
      </c>
      <c r="BA49" s="320">
        <v>0</v>
      </c>
      <c r="BB49" s="320">
        <v>0</v>
      </c>
      <c r="BC49" s="320">
        <v>0</v>
      </c>
      <c r="BD49" s="320">
        <v>0</v>
      </c>
      <c r="BE49" s="320">
        <v>0</v>
      </c>
      <c r="BF49" s="320">
        <v>0</v>
      </c>
      <c r="BG49" s="320">
        <v>0</v>
      </c>
    </row>
    <row r="50" spans="1:59" hidden="1" x14ac:dyDescent="0.25">
      <c r="A50" s="318" t="s">
        <v>488</v>
      </c>
      <c r="B50" s="318"/>
      <c r="C50" s="318"/>
      <c r="D50" s="318"/>
      <c r="E50" s="318"/>
      <c r="F50" s="318"/>
      <c r="G50" s="318"/>
      <c r="H50" s="318"/>
      <c r="I50" s="318"/>
      <c r="J50" s="318"/>
      <c r="K50" s="318"/>
      <c r="L50" s="318"/>
      <c r="M50" s="318"/>
      <c r="N50" s="318"/>
      <c r="O50" s="318"/>
      <c r="P50" s="318"/>
      <c r="Q50" s="318"/>
      <c r="R50" s="318"/>
      <c r="S50" s="318"/>
      <c r="T50" s="318"/>
      <c r="U50" s="318"/>
      <c r="V50" s="318"/>
      <c r="W50" s="318"/>
      <c r="X50" s="318"/>
      <c r="Y50" s="318"/>
      <c r="Z50" s="318"/>
      <c r="AA50" s="318"/>
      <c r="AB50" s="318"/>
      <c r="AC50" s="318"/>
      <c r="AD50" s="318"/>
      <c r="AE50" s="318"/>
      <c r="AF50" s="318"/>
      <c r="AG50" s="318"/>
      <c r="AH50" s="318"/>
      <c r="AI50" s="318"/>
      <c r="AJ50" s="318"/>
      <c r="AK50" s="318"/>
      <c r="AL50" s="318"/>
      <c r="AM50" s="318"/>
      <c r="AN50" s="318"/>
      <c r="AO50" s="318"/>
      <c r="AP50" s="318"/>
      <c r="AQ50" s="318"/>
      <c r="AR50" s="318"/>
      <c r="AS50" s="318"/>
      <c r="AT50" s="318"/>
      <c r="AU50" s="318"/>
      <c r="AV50" s="318"/>
      <c r="AW50" s="318"/>
      <c r="AX50" s="318"/>
      <c r="AY50" s="318"/>
      <c r="AZ50" s="318"/>
      <c r="BA50" s="318"/>
      <c r="BB50" s="318"/>
      <c r="BC50" s="318"/>
      <c r="BD50" s="318"/>
      <c r="BE50" s="318"/>
      <c r="BF50" s="318"/>
      <c r="BG50" s="318"/>
    </row>
    <row r="51" spans="1:59" hidden="1" x14ac:dyDescent="0.25"/>
    <row r="52" spans="1:59" hidden="1" x14ac:dyDescent="0.25"/>
    <row r="53" spans="1:59" hidden="1" x14ac:dyDescent="0.25"/>
    <row r="54" spans="1:59" hidden="1" x14ac:dyDescent="0.25"/>
    <row r="55" spans="1:59" hidden="1" x14ac:dyDescent="0.25"/>
    <row r="56" spans="1:59" hidden="1" x14ac:dyDescent="0.25"/>
    <row r="58" spans="1:59" ht="16.5" thickBot="1" x14ac:dyDescent="0.3">
      <c r="A58" s="321"/>
      <c r="B58" s="322"/>
      <c r="C58" s="322"/>
      <c r="D58" s="322"/>
      <c r="E58" s="322"/>
      <c r="F58" s="322"/>
      <c r="G58" s="322"/>
      <c r="H58" s="322"/>
      <c r="I58" s="322"/>
      <c r="J58" s="322"/>
      <c r="K58" s="322"/>
      <c r="L58" s="323"/>
      <c r="M58" s="323"/>
      <c r="N58" s="323"/>
      <c r="O58" s="323"/>
      <c r="P58" s="323"/>
      <c r="Q58" s="323"/>
      <c r="R58" s="323"/>
      <c r="S58" s="323"/>
      <c r="T58" s="323"/>
      <c r="U58" s="323"/>
      <c r="V58" s="323"/>
    </row>
    <row r="59" spans="1:59" s="291" customFormat="1" x14ac:dyDescent="0.25">
      <c r="A59" s="324" t="s">
        <v>479</v>
      </c>
      <c r="B59" s="309">
        <v>2024</v>
      </c>
      <c r="C59" s="309">
        <v>2025</v>
      </c>
      <c r="D59" s="309">
        <v>2026</v>
      </c>
      <c r="E59" s="309">
        <v>2027</v>
      </c>
      <c r="F59" s="309">
        <v>2028</v>
      </c>
      <c r="G59" s="309">
        <v>2029</v>
      </c>
      <c r="H59" s="309">
        <v>2030</v>
      </c>
      <c r="I59" s="309">
        <v>2031</v>
      </c>
      <c r="J59" s="309">
        <v>2032</v>
      </c>
      <c r="K59" s="309">
        <v>2033</v>
      </c>
      <c r="L59" s="309">
        <v>2034</v>
      </c>
      <c r="M59" s="309">
        <v>2035</v>
      </c>
      <c r="N59" s="309">
        <v>2036</v>
      </c>
      <c r="O59" s="309">
        <v>2037</v>
      </c>
      <c r="P59" s="309">
        <v>2038</v>
      </c>
      <c r="Q59" s="309">
        <v>2039</v>
      </c>
      <c r="R59" s="309">
        <v>2040</v>
      </c>
      <c r="S59" s="309">
        <v>2041</v>
      </c>
      <c r="T59" s="309">
        <v>2042</v>
      </c>
      <c r="U59" s="309">
        <v>2043</v>
      </c>
      <c r="V59" s="309">
        <v>2044</v>
      </c>
      <c r="W59" s="309">
        <v>2045</v>
      </c>
      <c r="X59" s="309">
        <v>2046</v>
      </c>
      <c r="Y59" s="309">
        <v>2047</v>
      </c>
      <c r="Z59" s="309">
        <v>2048</v>
      </c>
      <c r="AA59" s="309">
        <v>2049</v>
      </c>
      <c r="AB59" s="309">
        <v>2050</v>
      </c>
      <c r="AC59" s="309">
        <v>2051</v>
      </c>
      <c r="AD59" s="309">
        <v>2052</v>
      </c>
      <c r="AE59" s="309">
        <v>2053</v>
      </c>
      <c r="AF59" s="309">
        <v>2054</v>
      </c>
      <c r="AG59" s="309">
        <v>2055</v>
      </c>
      <c r="AH59" s="309">
        <v>2056</v>
      </c>
      <c r="AI59" s="309">
        <v>2057</v>
      </c>
      <c r="AJ59" s="309">
        <v>2058</v>
      </c>
      <c r="AK59" s="309">
        <v>2059</v>
      </c>
      <c r="AL59" s="309">
        <v>2060</v>
      </c>
      <c r="AM59" s="309">
        <v>2061</v>
      </c>
      <c r="AN59" s="309">
        <v>2062</v>
      </c>
      <c r="AO59" s="309">
        <v>2063</v>
      </c>
      <c r="AP59" s="309">
        <v>2064</v>
      </c>
      <c r="AQ59" s="309">
        <v>2065</v>
      </c>
      <c r="AR59" s="309">
        <v>2066</v>
      </c>
      <c r="AS59" s="309">
        <v>2067</v>
      </c>
      <c r="AT59" s="309">
        <v>2068</v>
      </c>
      <c r="AU59" s="309">
        <v>2069</v>
      </c>
      <c r="AV59" s="309">
        <v>2070</v>
      </c>
      <c r="AW59" s="309">
        <v>2071</v>
      </c>
      <c r="AX59" s="309">
        <v>2072</v>
      </c>
      <c r="AY59" s="309">
        <v>2073</v>
      </c>
      <c r="AZ59" s="309">
        <v>2074</v>
      </c>
      <c r="BA59" s="309">
        <v>2075</v>
      </c>
      <c r="BB59" s="309">
        <v>2076</v>
      </c>
      <c r="BC59" s="309">
        <v>2077</v>
      </c>
      <c r="BD59" s="309">
        <v>2078</v>
      </c>
      <c r="BE59" s="309">
        <v>2079</v>
      </c>
      <c r="BF59" s="309">
        <v>2080</v>
      </c>
      <c r="BG59" s="309">
        <v>2081</v>
      </c>
    </row>
    <row r="60" spans="1:59" s="277" customFormat="1" ht="14.25" x14ac:dyDescent="0.25">
      <c r="A60" s="325" t="s">
        <v>257</v>
      </c>
      <c r="B60" s="326">
        <v>1851327.38</v>
      </c>
      <c r="C60" s="326">
        <v>7340.8796820327307</v>
      </c>
      <c r="D60" s="326">
        <v>7561.1042160519783</v>
      </c>
      <c r="E60" s="326">
        <v>7787.937345067302</v>
      </c>
      <c r="F60" s="326">
        <v>8021.5754546151011</v>
      </c>
      <c r="G60" s="326">
        <v>8262.2227207822016</v>
      </c>
      <c r="H60" s="326">
        <v>8510.0894120605008</v>
      </c>
      <c r="I60" s="326">
        <v>8765.3920955717022</v>
      </c>
      <c r="J60" s="326">
        <v>9028.3538669443024</v>
      </c>
      <c r="K60" s="326">
        <v>9299.2044882398022</v>
      </c>
      <c r="L60" s="326">
        <v>9578.1806178296993</v>
      </c>
      <c r="M60" s="326">
        <v>9865.5260402725016</v>
      </c>
      <c r="N60" s="326">
        <v>10161.491827227603</v>
      </c>
      <c r="O60" s="326">
        <v>10466.336590320001</v>
      </c>
      <c r="P60" s="326">
        <v>10780.326688029603</v>
      </c>
      <c r="Q60" s="326">
        <v>11103.736478555902</v>
      </c>
      <c r="R60" s="326">
        <v>11436.848572682702</v>
      </c>
      <c r="S60" s="326">
        <v>11779.954040667402</v>
      </c>
      <c r="T60" s="326">
        <v>12133.352665105704</v>
      </c>
      <c r="U60" s="326">
        <v>12497.353239771703</v>
      </c>
      <c r="V60" s="326">
        <v>12872.273845470303</v>
      </c>
      <c r="W60" s="326">
        <v>13258.442056926504</v>
      </c>
      <c r="X60" s="326">
        <v>13656.195310588602</v>
      </c>
      <c r="Y60" s="326">
        <v>14065.881180480601</v>
      </c>
      <c r="Z60" s="326">
        <v>14487.857608079205</v>
      </c>
      <c r="AA60" s="326">
        <v>14922.493339080102</v>
      </c>
      <c r="AB60" s="326">
        <v>15370.168130287302</v>
      </c>
      <c r="AC60" s="326">
        <v>15831.273163391703</v>
      </c>
      <c r="AD60" s="326">
        <v>16306.211366798905</v>
      </c>
      <c r="AE60" s="326">
        <v>16795.397714469305</v>
      </c>
      <c r="AF60" s="326">
        <v>17299.259639696706</v>
      </c>
      <c r="AG60" s="326">
        <v>17818.237425899202</v>
      </c>
      <c r="AH60" s="326">
        <v>18352.784551434703</v>
      </c>
      <c r="AI60" s="326">
        <v>18903.368080391803</v>
      </c>
      <c r="AJ60" s="326">
        <v>19470.469122343806</v>
      </c>
      <c r="AK60" s="326">
        <v>20054.583200151908</v>
      </c>
      <c r="AL60" s="326">
        <v>20656.220686731507</v>
      </c>
      <c r="AM60" s="326">
        <v>21275.907310781604</v>
      </c>
      <c r="AN60" s="326">
        <v>21914.184524588003</v>
      </c>
      <c r="AO60" s="326">
        <v>22571.610055728106</v>
      </c>
      <c r="AP60" s="326">
        <v>23248.758366824906</v>
      </c>
      <c r="AQ60" s="326">
        <v>23946.221115300999</v>
      </c>
      <c r="AR60" s="326">
        <v>24664.607751058804</v>
      </c>
      <c r="AS60" s="326">
        <v>25404.545976234509</v>
      </c>
      <c r="AT60" s="326">
        <v>26166.682365866003</v>
      </c>
      <c r="AU60" s="326">
        <v>26951.682827646906</v>
      </c>
      <c r="AV60" s="326">
        <v>27760.233314545203</v>
      </c>
      <c r="AW60" s="326">
        <v>28593.040307545005</v>
      </c>
      <c r="AX60" s="326">
        <v>29450.831528265204</v>
      </c>
      <c r="AY60" s="326">
        <v>30334.356467676604</v>
      </c>
      <c r="AZ60" s="326">
        <v>31244.387167683704</v>
      </c>
      <c r="BA60" s="326">
        <v>32181.718772829507</v>
      </c>
      <c r="BB60" s="326">
        <v>33147.170334865004</v>
      </c>
      <c r="BC60" s="326">
        <v>34141.585456404806</v>
      </c>
      <c r="BD60" s="326">
        <v>35165.833026533503</v>
      </c>
      <c r="BE60" s="326">
        <v>36220.808025375205</v>
      </c>
      <c r="BF60" s="326">
        <v>37307.432259699912</v>
      </c>
      <c r="BG60" s="326">
        <v>38426.655236456107</v>
      </c>
    </row>
    <row r="61" spans="1:59" x14ac:dyDescent="0.25">
      <c r="A61" s="327" t="s">
        <v>256</v>
      </c>
      <c r="B61" s="328">
        <v>0</v>
      </c>
      <c r="C61" s="328">
        <v>-90265.380871525427</v>
      </c>
      <c r="D61" s="328">
        <v>-89493.881889717522</v>
      </c>
      <c r="E61" s="328">
        <v>-88722.382907909603</v>
      </c>
      <c r="F61" s="328">
        <v>-87950.883926101698</v>
      </c>
      <c r="G61" s="328">
        <v>-87179.384944293794</v>
      </c>
      <c r="H61" s="328">
        <v>-86407.885962485874</v>
      </c>
      <c r="I61" s="328">
        <v>-85636.386980677969</v>
      </c>
      <c r="J61" s="328">
        <v>-84864.88799887005</v>
      </c>
      <c r="K61" s="328">
        <v>-84093.389017062145</v>
      </c>
      <c r="L61" s="328">
        <v>-83321.890035254241</v>
      </c>
      <c r="M61" s="328">
        <v>-82550.391053446321</v>
      </c>
      <c r="N61" s="328">
        <v>-81778.892071638416</v>
      </c>
      <c r="O61" s="328">
        <v>-81007.393089830512</v>
      </c>
      <c r="P61" s="328">
        <v>-80235.894108022592</v>
      </c>
      <c r="Q61" s="328">
        <v>-79464.395126214687</v>
      </c>
      <c r="R61" s="328">
        <v>-78692.896144406783</v>
      </c>
      <c r="S61" s="328">
        <v>-77921.397162598878</v>
      </c>
      <c r="T61" s="328">
        <v>-77149.898180790959</v>
      </c>
      <c r="U61" s="328">
        <v>-76378.399198983039</v>
      </c>
      <c r="V61" s="328">
        <v>-75606.900217175134</v>
      </c>
      <c r="W61" s="328">
        <v>-74835.40123536723</v>
      </c>
      <c r="X61" s="328">
        <v>-74063.902253559325</v>
      </c>
      <c r="Y61" s="328">
        <v>-73292.403271751406</v>
      </c>
      <c r="Z61" s="328">
        <v>-72520.904289943501</v>
      </c>
      <c r="AA61" s="328">
        <v>-71749.405308135596</v>
      </c>
      <c r="AB61" s="328">
        <v>-70977.906326327677</v>
      </c>
      <c r="AC61" s="328">
        <v>-70206.407344519772</v>
      </c>
      <c r="AD61" s="328">
        <v>-69434.908362711853</v>
      </c>
      <c r="AE61" s="328">
        <v>-68663.409380903948</v>
      </c>
      <c r="AF61" s="328">
        <v>-67891.910399096043</v>
      </c>
      <c r="AG61" s="328">
        <v>-67120.411417288124</v>
      </c>
      <c r="AH61" s="328">
        <v>-66348.912435480219</v>
      </c>
      <c r="AI61" s="328">
        <v>-65577.413453672314</v>
      </c>
      <c r="AJ61" s="328">
        <v>-64805.914471864409</v>
      </c>
      <c r="AK61" s="328">
        <v>-64034.415490056497</v>
      </c>
      <c r="AL61" s="328">
        <v>-63262.916508248592</v>
      </c>
      <c r="AM61" s="328">
        <v>-62491.417526440688</v>
      </c>
      <c r="AN61" s="328">
        <v>-61719.918544632776</v>
      </c>
      <c r="AO61" s="328">
        <v>-60948.419562824864</v>
      </c>
      <c r="AP61" s="328">
        <v>-60176.920581016959</v>
      </c>
      <c r="AQ61" s="328">
        <v>-59405.421599209061</v>
      </c>
      <c r="AR61" s="328">
        <v>-58633.922617401149</v>
      </c>
      <c r="AS61" s="328">
        <v>-57862.423635593237</v>
      </c>
      <c r="AT61" s="328">
        <v>-57090.924653785332</v>
      </c>
      <c r="AU61" s="328">
        <v>-56319.425671977428</v>
      </c>
      <c r="AV61" s="328">
        <v>-55547.926690169515</v>
      </c>
      <c r="AW61" s="328">
        <v>-54776.427708361603</v>
      </c>
      <c r="AX61" s="328">
        <v>-54004.928726553699</v>
      </c>
      <c r="AY61" s="328">
        <v>-53233.429744745801</v>
      </c>
      <c r="AZ61" s="328">
        <v>-52461.930762937889</v>
      </c>
      <c r="BA61" s="328">
        <v>-51690.431781129977</v>
      </c>
      <c r="BB61" s="328">
        <v>-50918.932799322072</v>
      </c>
      <c r="BC61" s="328">
        <v>-50147.433817514167</v>
      </c>
      <c r="BD61" s="328">
        <v>-49375.934835706255</v>
      </c>
      <c r="BE61" s="328">
        <v>-48604.435853898343</v>
      </c>
      <c r="BF61" s="328">
        <v>-47832.936872090439</v>
      </c>
      <c r="BG61" s="328">
        <v>-47061.437890282541</v>
      </c>
    </row>
    <row r="62" spans="1:59" x14ac:dyDescent="0.25">
      <c r="A62" s="329" t="s">
        <v>453</v>
      </c>
      <c r="B62" s="328">
        <v>0</v>
      </c>
      <c r="C62" s="328">
        <v>0</v>
      </c>
      <c r="D62" s="328">
        <v>0</v>
      </c>
      <c r="E62" s="328">
        <v>0</v>
      </c>
      <c r="F62" s="328">
        <v>0</v>
      </c>
      <c r="G62" s="328">
        <v>0</v>
      </c>
      <c r="H62" s="328">
        <v>0</v>
      </c>
      <c r="I62" s="328">
        <v>0</v>
      </c>
      <c r="J62" s="328">
        <v>0</v>
      </c>
      <c r="K62" s="328">
        <v>0</v>
      </c>
      <c r="L62" s="328">
        <v>0</v>
      </c>
      <c r="M62" s="328">
        <v>0</v>
      </c>
      <c r="N62" s="328">
        <v>0</v>
      </c>
      <c r="O62" s="328">
        <v>0</v>
      </c>
      <c r="P62" s="328">
        <v>0</v>
      </c>
      <c r="Q62" s="328">
        <v>0</v>
      </c>
      <c r="R62" s="328">
        <v>0</v>
      </c>
      <c r="S62" s="328">
        <v>0</v>
      </c>
      <c r="T62" s="328">
        <v>0</v>
      </c>
      <c r="U62" s="328">
        <v>0</v>
      </c>
      <c r="V62" s="328">
        <v>0</v>
      </c>
      <c r="W62" s="328">
        <v>0</v>
      </c>
      <c r="X62" s="328">
        <v>0</v>
      </c>
      <c r="Y62" s="328">
        <v>0</v>
      </c>
      <c r="Z62" s="328">
        <v>0</v>
      </c>
      <c r="AA62" s="328">
        <v>0</v>
      </c>
      <c r="AB62" s="328">
        <v>0</v>
      </c>
      <c r="AC62" s="328">
        <v>0</v>
      </c>
      <c r="AD62" s="328">
        <v>0</v>
      </c>
      <c r="AE62" s="328">
        <v>0</v>
      </c>
      <c r="AF62" s="328">
        <v>0</v>
      </c>
      <c r="AG62" s="328">
        <v>0</v>
      </c>
      <c r="AH62" s="328">
        <v>0</v>
      </c>
      <c r="AI62" s="328">
        <v>0</v>
      </c>
      <c r="AJ62" s="328">
        <v>0</v>
      </c>
      <c r="AK62" s="328">
        <v>0</v>
      </c>
      <c r="AL62" s="328">
        <v>0</v>
      </c>
      <c r="AM62" s="328">
        <v>0</v>
      </c>
      <c r="AN62" s="328">
        <v>0</v>
      </c>
      <c r="AO62" s="328">
        <v>0</v>
      </c>
      <c r="AP62" s="328">
        <v>0</v>
      </c>
      <c r="AQ62" s="328">
        <v>0</v>
      </c>
      <c r="AR62" s="328">
        <v>0</v>
      </c>
      <c r="AS62" s="328">
        <v>0</v>
      </c>
      <c r="AT62" s="328">
        <v>0</v>
      </c>
      <c r="AU62" s="328">
        <v>0</v>
      </c>
      <c r="AV62" s="328">
        <v>0</v>
      </c>
      <c r="AW62" s="328">
        <v>0</v>
      </c>
      <c r="AX62" s="328">
        <v>0</v>
      </c>
      <c r="AY62" s="328">
        <v>0</v>
      </c>
      <c r="AZ62" s="328">
        <v>0</v>
      </c>
      <c r="BA62" s="328">
        <v>0</v>
      </c>
      <c r="BB62" s="328">
        <v>0</v>
      </c>
      <c r="BC62" s="328">
        <v>0</v>
      </c>
      <c r="BD62" s="328">
        <v>0</v>
      </c>
      <c r="BE62" s="328">
        <v>0</v>
      </c>
      <c r="BF62" s="328">
        <v>0</v>
      </c>
      <c r="BG62" s="328">
        <v>0</v>
      </c>
    </row>
    <row r="63" spans="1:59" x14ac:dyDescent="0.25">
      <c r="A63" s="329" t="s">
        <v>447</v>
      </c>
      <c r="B63" s="328">
        <v>0</v>
      </c>
      <c r="C63" s="328">
        <v>0</v>
      </c>
      <c r="D63" s="328">
        <v>0</v>
      </c>
      <c r="E63" s="328">
        <v>0</v>
      </c>
      <c r="F63" s="328">
        <v>0</v>
      </c>
      <c r="G63" s="328">
        <v>0</v>
      </c>
      <c r="H63" s="328">
        <v>0</v>
      </c>
      <c r="I63" s="328">
        <v>0</v>
      </c>
      <c r="J63" s="328">
        <v>0</v>
      </c>
      <c r="K63" s="328">
        <v>0</v>
      </c>
      <c r="L63" s="328">
        <v>0</v>
      </c>
      <c r="M63" s="328">
        <v>0</v>
      </c>
      <c r="N63" s="328">
        <v>0</v>
      </c>
      <c r="O63" s="328">
        <v>0</v>
      </c>
      <c r="P63" s="328">
        <v>0</v>
      </c>
      <c r="Q63" s="328">
        <v>0</v>
      </c>
      <c r="R63" s="328">
        <v>0</v>
      </c>
      <c r="S63" s="328">
        <v>0</v>
      </c>
      <c r="T63" s="328">
        <v>0</v>
      </c>
      <c r="U63" s="328">
        <v>0</v>
      </c>
      <c r="V63" s="328">
        <v>0</v>
      </c>
      <c r="W63" s="328">
        <v>0</v>
      </c>
      <c r="X63" s="328">
        <v>0</v>
      </c>
      <c r="Y63" s="328">
        <v>0</v>
      </c>
      <c r="Z63" s="328">
        <v>0</v>
      </c>
      <c r="AA63" s="328">
        <v>0</v>
      </c>
      <c r="AB63" s="328">
        <v>0</v>
      </c>
      <c r="AC63" s="328">
        <v>0</v>
      </c>
      <c r="AD63" s="328">
        <v>0</v>
      </c>
      <c r="AE63" s="328">
        <v>0</v>
      </c>
      <c r="AF63" s="328">
        <v>0</v>
      </c>
      <c r="AG63" s="328">
        <v>0</v>
      </c>
      <c r="AH63" s="328">
        <v>0</v>
      </c>
      <c r="AI63" s="328">
        <v>0</v>
      </c>
      <c r="AJ63" s="328">
        <v>0</v>
      </c>
      <c r="AK63" s="328">
        <v>0</v>
      </c>
      <c r="AL63" s="328">
        <v>0</v>
      </c>
      <c r="AM63" s="328">
        <v>0</v>
      </c>
      <c r="AN63" s="328">
        <v>0</v>
      </c>
      <c r="AO63" s="328">
        <v>0</v>
      </c>
      <c r="AP63" s="328">
        <v>0</v>
      </c>
      <c r="AQ63" s="328">
        <v>0</v>
      </c>
      <c r="AR63" s="328">
        <v>0</v>
      </c>
      <c r="AS63" s="328">
        <v>0</v>
      </c>
      <c r="AT63" s="328">
        <v>0</v>
      </c>
      <c r="AU63" s="328">
        <v>0</v>
      </c>
      <c r="AV63" s="328">
        <v>0</v>
      </c>
      <c r="AW63" s="328">
        <v>0</v>
      </c>
      <c r="AX63" s="328">
        <v>0</v>
      </c>
      <c r="AY63" s="328">
        <v>0</v>
      </c>
      <c r="AZ63" s="328">
        <v>0</v>
      </c>
      <c r="BA63" s="328">
        <v>0</v>
      </c>
      <c r="BB63" s="328">
        <v>0</v>
      </c>
      <c r="BC63" s="328">
        <v>0</v>
      </c>
      <c r="BD63" s="328">
        <v>0</v>
      </c>
      <c r="BE63" s="328">
        <v>0</v>
      </c>
      <c r="BF63" s="328">
        <v>0</v>
      </c>
      <c r="BG63" s="328">
        <v>0</v>
      </c>
    </row>
    <row r="64" spans="1:59" x14ac:dyDescent="0.25">
      <c r="A64" s="329" t="s">
        <v>473</v>
      </c>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8"/>
      <c r="AL64" s="328"/>
      <c r="AM64" s="328"/>
      <c r="AN64" s="328"/>
      <c r="AO64" s="328"/>
      <c r="AP64" s="328"/>
      <c r="AQ64" s="328"/>
      <c r="AR64" s="328"/>
      <c r="AS64" s="328"/>
      <c r="AT64" s="328"/>
      <c r="AU64" s="328"/>
      <c r="AV64" s="328"/>
      <c r="AW64" s="328"/>
      <c r="AX64" s="328"/>
      <c r="AY64" s="328"/>
      <c r="AZ64" s="328"/>
      <c r="BA64" s="328"/>
      <c r="BB64" s="328"/>
      <c r="BC64" s="328"/>
      <c r="BD64" s="328"/>
      <c r="BE64" s="328"/>
      <c r="BF64" s="328"/>
      <c r="BG64" s="328"/>
    </row>
    <row r="65" spans="1:59" x14ac:dyDescent="0.25">
      <c r="A65" s="329" t="s">
        <v>473</v>
      </c>
      <c r="B65" s="328">
        <v>0</v>
      </c>
      <c r="C65" s="328">
        <v>0</v>
      </c>
      <c r="D65" s="328">
        <v>0</v>
      </c>
      <c r="E65" s="328">
        <v>0</v>
      </c>
      <c r="F65" s="328">
        <v>0</v>
      </c>
      <c r="G65" s="328">
        <v>0</v>
      </c>
      <c r="H65" s="328">
        <v>0</v>
      </c>
      <c r="I65" s="328">
        <v>0</v>
      </c>
      <c r="J65" s="328">
        <v>0</v>
      </c>
      <c r="K65" s="328">
        <v>0</v>
      </c>
      <c r="L65" s="328">
        <v>0</v>
      </c>
      <c r="M65" s="328">
        <v>0</v>
      </c>
      <c r="N65" s="328">
        <v>0</v>
      </c>
      <c r="O65" s="328">
        <v>0</v>
      </c>
      <c r="P65" s="328">
        <v>0</v>
      </c>
      <c r="Q65" s="328">
        <v>0</v>
      </c>
      <c r="R65" s="328">
        <v>0</v>
      </c>
      <c r="S65" s="328">
        <v>0</v>
      </c>
      <c r="T65" s="328">
        <v>0</v>
      </c>
      <c r="U65" s="328">
        <v>0</v>
      </c>
      <c r="V65" s="328">
        <v>0</v>
      </c>
      <c r="W65" s="328">
        <v>0</v>
      </c>
      <c r="X65" s="328">
        <v>0</v>
      </c>
      <c r="Y65" s="328">
        <v>0</v>
      </c>
      <c r="Z65" s="328">
        <v>0</v>
      </c>
      <c r="AA65" s="328">
        <v>0</v>
      </c>
      <c r="AB65" s="328">
        <v>0</v>
      </c>
      <c r="AC65" s="328">
        <v>0</v>
      </c>
      <c r="AD65" s="328">
        <v>0</v>
      </c>
      <c r="AE65" s="328">
        <v>0</v>
      </c>
      <c r="AF65" s="328">
        <v>0</v>
      </c>
      <c r="AG65" s="328">
        <v>0</v>
      </c>
      <c r="AH65" s="328">
        <v>0</v>
      </c>
      <c r="AI65" s="328">
        <v>0</v>
      </c>
      <c r="AJ65" s="328">
        <v>0</v>
      </c>
      <c r="AK65" s="328">
        <v>0</v>
      </c>
      <c r="AL65" s="328">
        <v>0</v>
      </c>
      <c r="AM65" s="328">
        <v>0</v>
      </c>
      <c r="AN65" s="328">
        <v>0</v>
      </c>
      <c r="AO65" s="328">
        <v>0</v>
      </c>
      <c r="AP65" s="328">
        <v>0</v>
      </c>
      <c r="AQ65" s="328">
        <v>0</v>
      </c>
      <c r="AR65" s="328">
        <v>0</v>
      </c>
      <c r="AS65" s="328">
        <v>0</v>
      </c>
      <c r="AT65" s="328">
        <v>0</v>
      </c>
      <c r="AU65" s="328">
        <v>0</v>
      </c>
      <c r="AV65" s="328">
        <v>0</v>
      </c>
      <c r="AW65" s="328">
        <v>0</v>
      </c>
      <c r="AX65" s="328">
        <v>0</v>
      </c>
      <c r="AY65" s="328">
        <v>0</v>
      </c>
      <c r="AZ65" s="328">
        <v>0</v>
      </c>
      <c r="BA65" s="328">
        <v>0</v>
      </c>
      <c r="BB65" s="328">
        <v>0</v>
      </c>
      <c r="BC65" s="328">
        <v>0</v>
      </c>
      <c r="BD65" s="328">
        <v>0</v>
      </c>
      <c r="BE65" s="328">
        <v>0</v>
      </c>
      <c r="BF65" s="328">
        <v>0</v>
      </c>
      <c r="BG65" s="328">
        <v>0</v>
      </c>
    </row>
    <row r="66" spans="1:59" x14ac:dyDescent="0.25">
      <c r="A66" s="329" t="s">
        <v>473</v>
      </c>
      <c r="B66" s="328"/>
      <c r="C66" s="328">
        <v>0</v>
      </c>
      <c r="D66" s="328">
        <v>0</v>
      </c>
      <c r="E66" s="328">
        <v>0</v>
      </c>
      <c r="F66" s="328">
        <v>0</v>
      </c>
      <c r="G66" s="328">
        <v>0</v>
      </c>
      <c r="H66" s="328">
        <v>0</v>
      </c>
      <c r="I66" s="328">
        <v>0</v>
      </c>
      <c r="J66" s="328">
        <v>0</v>
      </c>
      <c r="K66" s="328">
        <v>0</v>
      </c>
      <c r="L66" s="328">
        <v>0</v>
      </c>
      <c r="M66" s="328">
        <v>0</v>
      </c>
      <c r="N66" s="328">
        <v>0</v>
      </c>
      <c r="O66" s="328">
        <v>0</v>
      </c>
      <c r="P66" s="328">
        <v>0</v>
      </c>
      <c r="Q66" s="328">
        <v>0</v>
      </c>
      <c r="R66" s="328">
        <v>0</v>
      </c>
      <c r="S66" s="328">
        <v>0</v>
      </c>
      <c r="T66" s="328">
        <v>0</v>
      </c>
      <c r="U66" s="328">
        <v>0</v>
      </c>
      <c r="V66" s="328">
        <v>0</v>
      </c>
      <c r="W66" s="328">
        <v>0</v>
      </c>
      <c r="X66" s="328">
        <v>0</v>
      </c>
      <c r="Y66" s="328">
        <v>0</v>
      </c>
      <c r="Z66" s="328">
        <v>0</v>
      </c>
      <c r="AA66" s="328">
        <v>0</v>
      </c>
      <c r="AB66" s="328">
        <v>0</v>
      </c>
      <c r="AC66" s="328">
        <v>0</v>
      </c>
      <c r="AD66" s="328">
        <v>0</v>
      </c>
      <c r="AE66" s="328">
        <v>0</v>
      </c>
      <c r="AF66" s="328">
        <v>0</v>
      </c>
      <c r="AG66" s="328">
        <v>0</v>
      </c>
      <c r="AH66" s="328">
        <v>0</v>
      </c>
      <c r="AI66" s="328">
        <v>0</v>
      </c>
      <c r="AJ66" s="328">
        <v>0</v>
      </c>
      <c r="AK66" s="328">
        <v>0</v>
      </c>
      <c r="AL66" s="328">
        <v>0</v>
      </c>
      <c r="AM66" s="328">
        <v>0</v>
      </c>
      <c r="AN66" s="328">
        <v>0</v>
      </c>
      <c r="AO66" s="328">
        <v>0</v>
      </c>
      <c r="AP66" s="328">
        <v>0</v>
      </c>
      <c r="AQ66" s="328">
        <v>0</v>
      </c>
      <c r="AR66" s="328">
        <v>0</v>
      </c>
      <c r="AS66" s="328">
        <v>0</v>
      </c>
      <c r="AT66" s="328">
        <v>0</v>
      </c>
      <c r="AU66" s="328">
        <v>0</v>
      </c>
      <c r="AV66" s="328">
        <v>0</v>
      </c>
      <c r="AW66" s="328">
        <v>0</v>
      </c>
      <c r="AX66" s="328">
        <v>0</v>
      </c>
      <c r="AY66" s="328">
        <v>0</v>
      </c>
      <c r="AZ66" s="328">
        <v>0</v>
      </c>
      <c r="BA66" s="328">
        <v>0</v>
      </c>
      <c r="BB66" s="328">
        <v>0</v>
      </c>
      <c r="BC66" s="328">
        <v>0</v>
      </c>
      <c r="BD66" s="328">
        <v>0</v>
      </c>
      <c r="BE66" s="328">
        <v>0</v>
      </c>
      <c r="BF66" s="328">
        <v>0</v>
      </c>
      <c r="BG66" s="328">
        <v>0</v>
      </c>
    </row>
    <row r="67" spans="1:59" x14ac:dyDescent="0.25">
      <c r="A67" s="329" t="s">
        <v>255</v>
      </c>
      <c r="B67" s="328"/>
      <c r="C67" s="328">
        <v>-90265.380871525427</v>
      </c>
      <c r="D67" s="328">
        <v>-89493.881889717522</v>
      </c>
      <c r="E67" s="328">
        <v>-88722.382907909603</v>
      </c>
      <c r="F67" s="328">
        <v>-87950.883926101698</v>
      </c>
      <c r="G67" s="328">
        <v>-87179.384944293794</v>
      </c>
      <c r="H67" s="328">
        <v>-86407.885962485874</v>
      </c>
      <c r="I67" s="328">
        <v>-85636.386980677969</v>
      </c>
      <c r="J67" s="328">
        <v>-84864.88799887005</v>
      </c>
      <c r="K67" s="328">
        <v>-84093.389017062145</v>
      </c>
      <c r="L67" s="328">
        <v>-83321.890035254241</v>
      </c>
      <c r="M67" s="328">
        <v>-82550.391053446321</v>
      </c>
      <c r="N67" s="328">
        <v>-81778.892071638416</v>
      </c>
      <c r="O67" s="328">
        <v>-81007.393089830512</v>
      </c>
      <c r="P67" s="328">
        <v>-80235.894108022592</v>
      </c>
      <c r="Q67" s="328">
        <v>-79464.395126214687</v>
      </c>
      <c r="R67" s="328">
        <v>-78692.896144406783</v>
      </c>
      <c r="S67" s="328">
        <v>-77921.397162598878</v>
      </c>
      <c r="T67" s="328">
        <v>-77149.898180790959</v>
      </c>
      <c r="U67" s="328">
        <v>-76378.399198983039</v>
      </c>
      <c r="V67" s="328">
        <v>-75606.900217175134</v>
      </c>
      <c r="W67" s="328">
        <v>-74835.40123536723</v>
      </c>
      <c r="X67" s="328">
        <v>-74063.902253559325</v>
      </c>
      <c r="Y67" s="328">
        <v>-73292.403271751406</v>
      </c>
      <c r="Z67" s="328">
        <v>-72520.904289943501</v>
      </c>
      <c r="AA67" s="328">
        <v>-71749.405308135596</v>
      </c>
      <c r="AB67" s="328">
        <v>-70977.906326327677</v>
      </c>
      <c r="AC67" s="328">
        <v>-70206.407344519772</v>
      </c>
      <c r="AD67" s="328">
        <v>-69434.908362711853</v>
      </c>
      <c r="AE67" s="328">
        <v>-68663.409380903948</v>
      </c>
      <c r="AF67" s="328">
        <v>-67891.910399096043</v>
      </c>
      <c r="AG67" s="328">
        <v>-67120.411417288124</v>
      </c>
      <c r="AH67" s="328">
        <v>-66348.912435480219</v>
      </c>
      <c r="AI67" s="328">
        <v>-65577.413453672314</v>
      </c>
      <c r="AJ67" s="328">
        <v>-64805.914471864409</v>
      </c>
      <c r="AK67" s="328">
        <v>-64034.415490056497</v>
      </c>
      <c r="AL67" s="328">
        <v>-63262.916508248592</v>
      </c>
      <c r="AM67" s="328">
        <v>-62491.417526440688</v>
      </c>
      <c r="AN67" s="328">
        <v>-61719.918544632776</v>
      </c>
      <c r="AO67" s="328">
        <v>-60948.419562824864</v>
      </c>
      <c r="AP67" s="328">
        <v>-60176.920581016959</v>
      </c>
      <c r="AQ67" s="328">
        <v>-59405.421599209061</v>
      </c>
      <c r="AR67" s="328">
        <v>-58633.922617401149</v>
      </c>
      <c r="AS67" s="328">
        <v>-57862.423635593237</v>
      </c>
      <c r="AT67" s="328">
        <v>-57090.924653785332</v>
      </c>
      <c r="AU67" s="328">
        <v>-56319.425671977428</v>
      </c>
      <c r="AV67" s="328">
        <v>-55547.926690169515</v>
      </c>
      <c r="AW67" s="328">
        <v>-54776.427708361603</v>
      </c>
      <c r="AX67" s="328">
        <v>-54004.928726553699</v>
      </c>
      <c r="AY67" s="328">
        <v>-53233.429744745801</v>
      </c>
      <c r="AZ67" s="328">
        <v>-52461.930762937889</v>
      </c>
      <c r="BA67" s="328">
        <v>-51690.431781129977</v>
      </c>
      <c r="BB67" s="328">
        <v>-50918.932799322072</v>
      </c>
      <c r="BC67" s="328">
        <v>-50147.433817514167</v>
      </c>
      <c r="BD67" s="328">
        <v>-49375.934835706255</v>
      </c>
      <c r="BE67" s="328">
        <v>-48604.435853898343</v>
      </c>
      <c r="BF67" s="328">
        <v>-47832.936872090439</v>
      </c>
      <c r="BG67" s="328">
        <v>-47061.437890282541</v>
      </c>
    </row>
    <row r="68" spans="1:59" s="277" customFormat="1" ht="14.25" x14ac:dyDescent="0.25">
      <c r="A68" s="330" t="s">
        <v>480</v>
      </c>
      <c r="B68" s="326">
        <v>1851327.38</v>
      </c>
      <c r="C68" s="326">
        <v>-82924.501189492701</v>
      </c>
      <c r="D68" s="326">
        <v>-81932.777673665551</v>
      </c>
      <c r="E68" s="326">
        <v>-80934.445562842302</v>
      </c>
      <c r="F68" s="326">
        <v>-79929.308471486598</v>
      </c>
      <c r="G68" s="326">
        <v>-78917.162223511594</v>
      </c>
      <c r="H68" s="326">
        <v>-77897.796550425381</v>
      </c>
      <c r="I68" s="326">
        <v>-76870.994885106265</v>
      </c>
      <c r="J68" s="326">
        <v>-75836.534131925742</v>
      </c>
      <c r="K68" s="326">
        <v>-74794.184528822341</v>
      </c>
      <c r="L68" s="326">
        <v>-73743.709417424543</v>
      </c>
      <c r="M68" s="326">
        <v>-72684.865013173825</v>
      </c>
      <c r="N68" s="326">
        <v>-71617.400244410819</v>
      </c>
      <c r="O68" s="326">
        <v>-70541.056499510509</v>
      </c>
      <c r="P68" s="326">
        <v>-69455.567419992993</v>
      </c>
      <c r="Q68" s="326">
        <v>-68360.658647658784</v>
      </c>
      <c r="R68" s="326">
        <v>-67256.047571724077</v>
      </c>
      <c r="S68" s="326">
        <v>-66141.443121931472</v>
      </c>
      <c r="T68" s="326">
        <v>-65016.545515685255</v>
      </c>
      <c r="U68" s="326">
        <v>-63881.045959211333</v>
      </c>
      <c r="V68" s="326">
        <v>-62734.626371704828</v>
      </c>
      <c r="W68" s="326">
        <v>-61576.959178440724</v>
      </c>
      <c r="X68" s="326">
        <v>-60407.706942970719</v>
      </c>
      <c r="Y68" s="326">
        <v>-59226.522091270803</v>
      </c>
      <c r="Z68" s="326">
        <v>-58033.046681864296</v>
      </c>
      <c r="AA68" s="326">
        <v>-56826.911969055494</v>
      </c>
      <c r="AB68" s="326">
        <v>-55607.738196040373</v>
      </c>
      <c r="AC68" s="326">
        <v>-54375.134181128073</v>
      </c>
      <c r="AD68" s="326">
        <v>-53128.696995912949</v>
      </c>
      <c r="AE68" s="326">
        <v>-51868.011666434642</v>
      </c>
      <c r="AF68" s="326">
        <v>-50592.650759399337</v>
      </c>
      <c r="AG68" s="326">
        <v>-49302.173991388918</v>
      </c>
      <c r="AH68" s="326">
        <v>-47996.12788404552</v>
      </c>
      <c r="AI68" s="326">
        <v>-46674.045373280511</v>
      </c>
      <c r="AJ68" s="326">
        <v>-45335.445349520603</v>
      </c>
      <c r="AK68" s="326">
        <v>-43979.832289904589</v>
      </c>
      <c r="AL68" s="326">
        <v>-42606.695821517089</v>
      </c>
      <c r="AM68" s="326">
        <v>-41215.510215659087</v>
      </c>
      <c r="AN68" s="326">
        <v>-39805.734020044772</v>
      </c>
      <c r="AO68" s="326">
        <v>-38376.809507096754</v>
      </c>
      <c r="AP68" s="326">
        <v>-36928.162214192052</v>
      </c>
      <c r="AQ68" s="326">
        <v>-35459.200483908062</v>
      </c>
      <c r="AR68" s="326">
        <v>-33969.314866342349</v>
      </c>
      <c r="AS68" s="326">
        <v>-32457.877659358728</v>
      </c>
      <c r="AT68" s="326">
        <v>-30924.242287919329</v>
      </c>
      <c r="AU68" s="326">
        <v>-29367.742844330522</v>
      </c>
      <c r="AV68" s="326">
        <v>-27787.693375624312</v>
      </c>
      <c r="AW68" s="326">
        <v>-26183.387400816599</v>
      </c>
      <c r="AX68" s="326">
        <v>-24554.097198288495</v>
      </c>
      <c r="AY68" s="326">
        <v>-22899.073277069198</v>
      </c>
      <c r="AZ68" s="326">
        <v>-21217.543595254185</v>
      </c>
      <c r="BA68" s="326">
        <v>-19508.71300830047</v>
      </c>
      <c r="BB68" s="326">
        <v>-17771.762464457068</v>
      </c>
      <c r="BC68" s="326">
        <v>-16005.848361109362</v>
      </c>
      <c r="BD68" s="326">
        <v>-14210.101809172753</v>
      </c>
      <c r="BE68" s="326">
        <v>-12383.627828523138</v>
      </c>
      <c r="BF68" s="326">
        <v>-10525.504612390527</v>
      </c>
      <c r="BG68" s="326">
        <v>-8634.7826538264344</v>
      </c>
    </row>
    <row r="69" spans="1:59" x14ac:dyDescent="0.25">
      <c r="A69" s="329" t="s">
        <v>251</v>
      </c>
      <c r="B69" s="328">
        <v>0</v>
      </c>
      <c r="C69" s="328">
        <v>-70136.271073446333</v>
      </c>
      <c r="D69" s="328">
        <v>-70136.271073446333</v>
      </c>
      <c r="E69" s="328">
        <v>-70136.271073446333</v>
      </c>
      <c r="F69" s="328">
        <v>-70136.271073446333</v>
      </c>
      <c r="G69" s="328">
        <v>-70136.271073446333</v>
      </c>
      <c r="H69" s="328">
        <v>-70136.271073446333</v>
      </c>
      <c r="I69" s="328">
        <v>-70136.271073446333</v>
      </c>
      <c r="J69" s="328">
        <v>-70136.271073446333</v>
      </c>
      <c r="K69" s="328">
        <v>-70136.271073446333</v>
      </c>
      <c r="L69" s="328">
        <v>-70136.271073446333</v>
      </c>
      <c r="M69" s="328">
        <v>-70136.271073446333</v>
      </c>
      <c r="N69" s="328">
        <v>-70136.271073446333</v>
      </c>
      <c r="O69" s="328">
        <v>-70136.271073446333</v>
      </c>
      <c r="P69" s="328">
        <v>-70136.271073446333</v>
      </c>
      <c r="Q69" s="328">
        <v>-70136.271073446333</v>
      </c>
      <c r="R69" s="328">
        <v>-70136.271073446333</v>
      </c>
      <c r="S69" s="328">
        <v>-70136.271073446333</v>
      </c>
      <c r="T69" s="328">
        <v>-70136.271073446333</v>
      </c>
      <c r="U69" s="328">
        <v>-70136.271073446333</v>
      </c>
      <c r="V69" s="328">
        <v>-70136.271073446333</v>
      </c>
      <c r="W69" s="328">
        <v>-70136.271073446333</v>
      </c>
      <c r="X69" s="328">
        <v>-70136.271073446333</v>
      </c>
      <c r="Y69" s="328">
        <v>-70136.271073446333</v>
      </c>
      <c r="Z69" s="328">
        <v>-70136.271073446333</v>
      </c>
      <c r="AA69" s="328">
        <v>-70136.271073446333</v>
      </c>
      <c r="AB69" s="328">
        <v>-70136.271073446333</v>
      </c>
      <c r="AC69" s="328">
        <v>-70136.271073446333</v>
      </c>
      <c r="AD69" s="328">
        <v>-70136.271073446333</v>
      </c>
      <c r="AE69" s="328">
        <v>-70136.271073446333</v>
      </c>
      <c r="AF69" s="328">
        <v>-70136.271073446333</v>
      </c>
      <c r="AG69" s="328">
        <v>-70136.271073446333</v>
      </c>
      <c r="AH69" s="328">
        <v>-70136.271073446333</v>
      </c>
      <c r="AI69" s="328">
        <v>-70136.271073446333</v>
      </c>
      <c r="AJ69" s="328">
        <v>-70136.271073446333</v>
      </c>
      <c r="AK69" s="328">
        <v>-70136.271073446333</v>
      </c>
      <c r="AL69" s="328">
        <v>-70136.271073446333</v>
      </c>
      <c r="AM69" s="328">
        <v>-70136.271073446333</v>
      </c>
      <c r="AN69" s="328">
        <v>-70136.271073446333</v>
      </c>
      <c r="AO69" s="328">
        <v>-70136.271073446333</v>
      </c>
      <c r="AP69" s="328">
        <v>-70136.271073446333</v>
      </c>
      <c r="AQ69" s="328">
        <v>-70136.271073446333</v>
      </c>
      <c r="AR69" s="328">
        <v>-70136.271073446333</v>
      </c>
      <c r="AS69" s="328">
        <v>-70136.271073446333</v>
      </c>
      <c r="AT69" s="328">
        <v>-70136.271073446333</v>
      </c>
      <c r="AU69" s="328">
        <v>-70136.271073446333</v>
      </c>
      <c r="AV69" s="328">
        <v>-70136.271073446333</v>
      </c>
      <c r="AW69" s="328">
        <v>-70136.271073446333</v>
      </c>
      <c r="AX69" s="328">
        <v>-70136.271073446333</v>
      </c>
      <c r="AY69" s="328">
        <v>-70136.271073446333</v>
      </c>
      <c r="AZ69" s="328">
        <v>-70136.271073446333</v>
      </c>
      <c r="BA69" s="328">
        <v>-70136.271073446333</v>
      </c>
      <c r="BB69" s="328">
        <v>-70136.271073446333</v>
      </c>
      <c r="BC69" s="328">
        <v>-70136.271073446333</v>
      </c>
      <c r="BD69" s="328">
        <v>-70136.271073446333</v>
      </c>
      <c r="BE69" s="328">
        <v>-70136.271073446333</v>
      </c>
      <c r="BF69" s="328">
        <v>-70136.271073446333</v>
      </c>
      <c r="BG69" s="328">
        <v>-70136.271073446333</v>
      </c>
    </row>
    <row r="70" spans="1:59" s="277" customFormat="1" ht="14.25" x14ac:dyDescent="0.25">
      <c r="A70" s="330" t="s">
        <v>481</v>
      </c>
      <c r="B70" s="326">
        <v>1851327.38</v>
      </c>
      <c r="C70" s="326">
        <v>-153060.77226293902</v>
      </c>
      <c r="D70" s="326">
        <v>-152069.04874711187</v>
      </c>
      <c r="E70" s="326">
        <v>-151070.71663628862</v>
      </c>
      <c r="F70" s="326">
        <v>-150065.57954493293</v>
      </c>
      <c r="G70" s="326">
        <v>-149053.43329695793</v>
      </c>
      <c r="H70" s="326">
        <v>-148034.06762387173</v>
      </c>
      <c r="I70" s="326">
        <v>-147007.2659585526</v>
      </c>
      <c r="J70" s="326">
        <v>-145972.80520537207</v>
      </c>
      <c r="K70" s="326">
        <v>-144930.45560226869</v>
      </c>
      <c r="L70" s="326">
        <v>-143879.98049087089</v>
      </c>
      <c r="M70" s="326">
        <v>-142821.13608662016</v>
      </c>
      <c r="N70" s="326">
        <v>-141753.67131785717</v>
      </c>
      <c r="O70" s="326">
        <v>-140677.32757295686</v>
      </c>
      <c r="P70" s="326">
        <v>-139591.83849343931</v>
      </c>
      <c r="Q70" s="326">
        <v>-138496.92972110512</v>
      </c>
      <c r="R70" s="326">
        <v>-137392.31864517042</v>
      </c>
      <c r="S70" s="326">
        <v>-136277.7141953778</v>
      </c>
      <c r="T70" s="326">
        <v>-135152.8165891316</v>
      </c>
      <c r="U70" s="326">
        <v>-134017.31703265768</v>
      </c>
      <c r="V70" s="326">
        <v>-132870.89744515117</v>
      </c>
      <c r="W70" s="326">
        <v>-131713.23025188706</v>
      </c>
      <c r="X70" s="326">
        <v>-130543.97801641705</v>
      </c>
      <c r="Y70" s="326">
        <v>-129362.79316471714</v>
      </c>
      <c r="Z70" s="326">
        <v>-128169.31775531062</v>
      </c>
      <c r="AA70" s="326">
        <v>-126963.18304250183</v>
      </c>
      <c r="AB70" s="326">
        <v>-125744.00926948671</v>
      </c>
      <c r="AC70" s="326">
        <v>-124511.40525457441</v>
      </c>
      <c r="AD70" s="326">
        <v>-123264.96806935928</v>
      </c>
      <c r="AE70" s="326">
        <v>-122004.28273988097</v>
      </c>
      <c r="AF70" s="326">
        <v>-120728.92183284566</v>
      </c>
      <c r="AG70" s="326">
        <v>-119438.44506483525</v>
      </c>
      <c r="AH70" s="326">
        <v>-118132.39895749185</v>
      </c>
      <c r="AI70" s="326">
        <v>-116810.31644672685</v>
      </c>
      <c r="AJ70" s="326">
        <v>-115471.71642296694</v>
      </c>
      <c r="AK70" s="326">
        <v>-114116.10336335092</v>
      </c>
      <c r="AL70" s="326">
        <v>-112742.96689496342</v>
      </c>
      <c r="AM70" s="326">
        <v>-111351.78128910542</v>
      </c>
      <c r="AN70" s="326">
        <v>-109942.00509349111</v>
      </c>
      <c r="AO70" s="326">
        <v>-108513.08058054309</v>
      </c>
      <c r="AP70" s="326">
        <v>-107064.43328763839</v>
      </c>
      <c r="AQ70" s="326">
        <v>-105595.47155735439</v>
      </c>
      <c r="AR70" s="326">
        <v>-104105.58593978868</v>
      </c>
      <c r="AS70" s="326">
        <v>-102594.14873280506</v>
      </c>
      <c r="AT70" s="326">
        <v>-101060.51336136567</v>
      </c>
      <c r="AU70" s="326">
        <v>-99504.013917776858</v>
      </c>
      <c r="AV70" s="326">
        <v>-97923.964449070641</v>
      </c>
      <c r="AW70" s="326">
        <v>-96319.658474262935</v>
      </c>
      <c r="AX70" s="326">
        <v>-94690.368271734827</v>
      </c>
      <c r="AY70" s="326">
        <v>-93035.34435051553</v>
      </c>
      <c r="AZ70" s="326">
        <v>-91353.814668700521</v>
      </c>
      <c r="BA70" s="326">
        <v>-89644.984081746807</v>
      </c>
      <c r="BB70" s="326">
        <v>-87908.033537903393</v>
      </c>
      <c r="BC70" s="326">
        <v>-86142.119434555701</v>
      </c>
      <c r="BD70" s="326">
        <v>-84346.372882619093</v>
      </c>
      <c r="BE70" s="326">
        <v>-82519.898901969471</v>
      </c>
      <c r="BF70" s="326">
        <v>-80661.775685836852</v>
      </c>
      <c r="BG70" s="326">
        <v>-78771.053727272767</v>
      </c>
    </row>
    <row r="71" spans="1:59" x14ac:dyDescent="0.25">
      <c r="A71" s="329" t="s">
        <v>454</v>
      </c>
      <c r="B71" s="328">
        <v>0</v>
      </c>
      <c r="C71" s="328">
        <v>0</v>
      </c>
      <c r="D71" s="328">
        <v>0</v>
      </c>
      <c r="E71" s="328">
        <v>0</v>
      </c>
      <c r="F71" s="328">
        <v>0</v>
      </c>
      <c r="G71" s="328">
        <v>0</v>
      </c>
      <c r="H71" s="328">
        <v>0</v>
      </c>
      <c r="I71" s="328">
        <v>0</v>
      </c>
      <c r="J71" s="328">
        <v>0</v>
      </c>
      <c r="K71" s="328">
        <v>0</v>
      </c>
      <c r="L71" s="328">
        <v>0</v>
      </c>
      <c r="M71" s="328">
        <v>0</v>
      </c>
      <c r="N71" s="328">
        <v>0</v>
      </c>
      <c r="O71" s="328">
        <v>0</v>
      </c>
      <c r="P71" s="328">
        <v>0</v>
      </c>
      <c r="Q71" s="328">
        <v>0</v>
      </c>
      <c r="R71" s="328">
        <v>0</v>
      </c>
      <c r="S71" s="328">
        <v>0</v>
      </c>
      <c r="T71" s="328">
        <v>0</v>
      </c>
      <c r="U71" s="328">
        <v>0</v>
      </c>
      <c r="V71" s="328">
        <v>0</v>
      </c>
      <c r="W71" s="328">
        <v>0</v>
      </c>
      <c r="X71" s="328">
        <v>0</v>
      </c>
      <c r="Y71" s="328">
        <v>0</v>
      </c>
      <c r="Z71" s="328">
        <v>0</v>
      </c>
      <c r="AA71" s="328">
        <v>0</v>
      </c>
      <c r="AB71" s="328">
        <v>0</v>
      </c>
      <c r="AC71" s="328">
        <v>0</v>
      </c>
      <c r="AD71" s="328">
        <v>0</v>
      </c>
      <c r="AE71" s="328">
        <v>0</v>
      </c>
      <c r="AF71" s="328">
        <v>0</v>
      </c>
      <c r="AG71" s="328">
        <v>0</v>
      </c>
      <c r="AH71" s="328">
        <v>0</v>
      </c>
      <c r="AI71" s="328">
        <v>0</v>
      </c>
      <c r="AJ71" s="328">
        <v>0</v>
      </c>
      <c r="AK71" s="328">
        <v>0</v>
      </c>
      <c r="AL71" s="328">
        <v>0</v>
      </c>
      <c r="AM71" s="328">
        <v>0</v>
      </c>
      <c r="AN71" s="328">
        <v>0</v>
      </c>
      <c r="AO71" s="328">
        <v>0</v>
      </c>
      <c r="AP71" s="328">
        <v>0</v>
      </c>
      <c r="AQ71" s="328">
        <v>0</v>
      </c>
      <c r="AR71" s="328">
        <v>0</v>
      </c>
      <c r="AS71" s="328">
        <v>0</v>
      </c>
      <c r="AT71" s="328">
        <v>0</v>
      </c>
      <c r="AU71" s="328">
        <v>0</v>
      </c>
      <c r="AV71" s="328">
        <v>0</v>
      </c>
      <c r="AW71" s="328">
        <v>0</v>
      </c>
      <c r="AX71" s="328">
        <v>0</v>
      </c>
      <c r="AY71" s="328">
        <v>0</v>
      </c>
      <c r="AZ71" s="328">
        <v>0</v>
      </c>
      <c r="BA71" s="328">
        <v>0</v>
      </c>
      <c r="BB71" s="328">
        <v>0</v>
      </c>
      <c r="BC71" s="328">
        <v>0</v>
      </c>
      <c r="BD71" s="328">
        <v>0</v>
      </c>
      <c r="BE71" s="328">
        <v>0</v>
      </c>
      <c r="BF71" s="328">
        <v>0</v>
      </c>
      <c r="BG71" s="328">
        <v>0</v>
      </c>
    </row>
    <row r="72" spans="1:59" s="277" customFormat="1" ht="14.25" x14ac:dyDescent="0.25">
      <c r="A72" s="330" t="s">
        <v>254</v>
      </c>
      <c r="B72" s="326">
        <v>1851327.38</v>
      </c>
      <c r="C72" s="326">
        <v>-153060.77226293902</v>
      </c>
      <c r="D72" s="326">
        <v>-152069.04874711187</v>
      </c>
      <c r="E72" s="326">
        <v>-151070.71663628862</v>
      </c>
      <c r="F72" s="326">
        <v>-150065.57954493293</v>
      </c>
      <c r="G72" s="326">
        <v>-149053.43329695793</v>
      </c>
      <c r="H72" s="326">
        <v>-148034.06762387173</v>
      </c>
      <c r="I72" s="326">
        <v>-147007.2659585526</v>
      </c>
      <c r="J72" s="326">
        <v>-145972.80520537207</v>
      </c>
      <c r="K72" s="326">
        <v>-144930.45560226869</v>
      </c>
      <c r="L72" s="326">
        <v>-143879.98049087089</v>
      </c>
      <c r="M72" s="326">
        <v>-142821.13608662016</v>
      </c>
      <c r="N72" s="326">
        <v>-141753.67131785717</v>
      </c>
      <c r="O72" s="326">
        <v>-140677.32757295686</v>
      </c>
      <c r="P72" s="326">
        <v>-139591.83849343931</v>
      </c>
      <c r="Q72" s="326">
        <v>-138496.92972110512</v>
      </c>
      <c r="R72" s="326">
        <v>-137392.31864517042</v>
      </c>
      <c r="S72" s="326">
        <v>-136277.7141953778</v>
      </c>
      <c r="T72" s="326">
        <v>-135152.8165891316</v>
      </c>
      <c r="U72" s="326">
        <v>-134017.31703265768</v>
      </c>
      <c r="V72" s="326">
        <v>-132870.89744515117</v>
      </c>
      <c r="W72" s="326">
        <v>-131713.23025188706</v>
      </c>
      <c r="X72" s="326">
        <v>-130543.97801641705</v>
      </c>
      <c r="Y72" s="326">
        <v>-129362.79316471714</v>
      </c>
      <c r="Z72" s="326">
        <v>-128169.31775531062</v>
      </c>
      <c r="AA72" s="326">
        <v>-126963.18304250183</v>
      </c>
      <c r="AB72" s="326">
        <v>-125744.00926948671</v>
      </c>
      <c r="AC72" s="326">
        <v>-124511.40525457441</v>
      </c>
      <c r="AD72" s="326">
        <v>-123264.96806935928</v>
      </c>
      <c r="AE72" s="326">
        <v>-122004.28273988097</v>
      </c>
      <c r="AF72" s="326">
        <v>-120728.92183284566</v>
      </c>
      <c r="AG72" s="326">
        <v>-119438.44506483525</v>
      </c>
      <c r="AH72" s="326">
        <v>-118132.39895749185</v>
      </c>
      <c r="AI72" s="326">
        <v>-116810.31644672685</v>
      </c>
      <c r="AJ72" s="326">
        <v>-115471.71642296694</v>
      </c>
      <c r="AK72" s="326">
        <v>-114116.10336335092</v>
      </c>
      <c r="AL72" s="326">
        <v>-112742.96689496342</v>
      </c>
      <c r="AM72" s="326">
        <v>-111351.78128910542</v>
      </c>
      <c r="AN72" s="326">
        <v>-109942.00509349111</v>
      </c>
      <c r="AO72" s="326">
        <v>-108513.08058054309</v>
      </c>
      <c r="AP72" s="326">
        <v>-107064.43328763839</v>
      </c>
      <c r="AQ72" s="326">
        <v>-105595.47155735439</v>
      </c>
      <c r="AR72" s="326">
        <v>-104105.58593978868</v>
      </c>
      <c r="AS72" s="326">
        <v>-102594.14873280506</v>
      </c>
      <c r="AT72" s="326">
        <v>-101060.51336136567</v>
      </c>
      <c r="AU72" s="326">
        <v>-99504.013917776858</v>
      </c>
      <c r="AV72" s="326">
        <v>-97923.964449070641</v>
      </c>
      <c r="AW72" s="326">
        <v>-96319.658474262935</v>
      </c>
      <c r="AX72" s="326">
        <v>-94690.368271734827</v>
      </c>
      <c r="AY72" s="326">
        <v>-93035.34435051553</v>
      </c>
      <c r="AZ72" s="326">
        <v>-91353.814668700521</v>
      </c>
      <c r="BA72" s="326">
        <v>-89644.984081746807</v>
      </c>
      <c r="BB72" s="326">
        <v>-87908.033537903393</v>
      </c>
      <c r="BC72" s="326">
        <v>-86142.119434555701</v>
      </c>
      <c r="BD72" s="326">
        <v>-84346.372882619093</v>
      </c>
      <c r="BE72" s="326">
        <v>-82519.898901969471</v>
      </c>
      <c r="BF72" s="326">
        <v>-80661.775685836852</v>
      </c>
      <c r="BG72" s="326">
        <v>-78771.053727272767</v>
      </c>
    </row>
    <row r="73" spans="1:59" x14ac:dyDescent="0.25">
      <c r="A73" s="329" t="s">
        <v>250</v>
      </c>
      <c r="B73" s="328"/>
      <c r="C73" s="328">
        <v>30612.154452587805</v>
      </c>
      <c r="D73" s="328">
        <v>30413.809749422377</v>
      </c>
      <c r="E73" s="328">
        <v>30214.143327257727</v>
      </c>
      <c r="F73" s="328">
        <v>30013.115908986587</v>
      </c>
      <c r="G73" s="328">
        <v>29810.686659391587</v>
      </c>
      <c r="H73" s="328">
        <v>29606.813524774348</v>
      </c>
      <c r="I73" s="328">
        <v>29401.45319171052</v>
      </c>
      <c r="J73" s="328">
        <v>29194.561041074416</v>
      </c>
      <c r="K73" s="328">
        <v>28986.091120453741</v>
      </c>
      <c r="L73" s="328">
        <v>28775.996098174179</v>
      </c>
      <c r="M73" s="328">
        <v>28564.227217324034</v>
      </c>
      <c r="N73" s="328">
        <v>28350.734263571434</v>
      </c>
      <c r="O73" s="328">
        <v>28135.465514591371</v>
      </c>
      <c r="P73" s="328">
        <v>27918.367698687864</v>
      </c>
      <c r="Q73" s="328">
        <v>27699.385944221023</v>
      </c>
      <c r="R73" s="328">
        <v>27478.463729034087</v>
      </c>
      <c r="S73" s="328">
        <v>27255.542839075562</v>
      </c>
      <c r="T73" s="328">
        <v>27030.563317826323</v>
      </c>
      <c r="U73" s="328">
        <v>26803.463406531537</v>
      </c>
      <c r="V73" s="328">
        <v>26574.179489030237</v>
      </c>
      <c r="W73" s="328">
        <v>26342.646050377414</v>
      </c>
      <c r="X73" s="328">
        <v>26108.795603283412</v>
      </c>
      <c r="Y73" s="328">
        <v>25872.55863294343</v>
      </c>
      <c r="Z73" s="328">
        <v>25633.863551062124</v>
      </c>
      <c r="AA73" s="328">
        <v>25392.636608500368</v>
      </c>
      <c r="AB73" s="328">
        <v>25148.801853897341</v>
      </c>
      <c r="AC73" s="328">
        <v>24902.281050914884</v>
      </c>
      <c r="AD73" s="328">
        <v>24652.993613871859</v>
      </c>
      <c r="AE73" s="328">
        <v>24400.856547976196</v>
      </c>
      <c r="AF73" s="328">
        <v>24145.784366569133</v>
      </c>
      <c r="AG73" s="328">
        <v>23887.68901296705</v>
      </c>
      <c r="AH73" s="328">
        <v>23626.479791498372</v>
      </c>
      <c r="AI73" s="328">
        <v>23362.063289345373</v>
      </c>
      <c r="AJ73" s="328">
        <v>23094.343284593389</v>
      </c>
      <c r="AK73" s="328">
        <v>22823.220672670184</v>
      </c>
      <c r="AL73" s="328">
        <v>22548.593378992686</v>
      </c>
      <c r="AM73" s="328">
        <v>22270.356257821084</v>
      </c>
      <c r="AN73" s="328">
        <v>21988.401018698223</v>
      </c>
      <c r="AO73" s="328">
        <v>21702.61611610862</v>
      </c>
      <c r="AP73" s="328">
        <v>21412.886657527677</v>
      </c>
      <c r="AQ73" s="328">
        <v>21119.094311470879</v>
      </c>
      <c r="AR73" s="328">
        <v>20821.117187957738</v>
      </c>
      <c r="AS73" s="328">
        <v>20518.829746561012</v>
      </c>
      <c r="AT73" s="328">
        <v>20212.102672273133</v>
      </c>
      <c r="AU73" s="328">
        <v>19900.802783555373</v>
      </c>
      <c r="AV73" s="328">
        <v>19584.792889814129</v>
      </c>
      <c r="AW73" s="328">
        <v>19263.931694852588</v>
      </c>
      <c r="AX73" s="328">
        <v>18938.073654346965</v>
      </c>
      <c r="AY73" s="328">
        <v>18607.068870103107</v>
      </c>
      <c r="AZ73" s="328">
        <v>18270.762933740105</v>
      </c>
      <c r="BA73" s="328">
        <v>17928.996816349361</v>
      </c>
      <c r="BB73" s="328">
        <v>17581.606707580679</v>
      </c>
      <c r="BC73" s="328">
        <v>17228.42388691114</v>
      </c>
      <c r="BD73" s="328">
        <v>16869.274576523818</v>
      </c>
      <c r="BE73" s="328">
        <v>16503.979780393896</v>
      </c>
      <c r="BF73" s="328">
        <v>16132.355137167371</v>
      </c>
      <c r="BG73" s="328">
        <v>15754.210745454555</v>
      </c>
    </row>
    <row r="74" spans="1:59" ht="16.5" thickBot="1" x14ac:dyDescent="0.3">
      <c r="A74" s="331" t="s">
        <v>253</v>
      </c>
      <c r="B74" s="332">
        <v>1851327.38</v>
      </c>
      <c r="C74" s="332">
        <v>-122448.61781035122</v>
      </c>
      <c r="D74" s="332">
        <v>-121655.23899768949</v>
      </c>
      <c r="E74" s="332">
        <v>-120856.57330903089</v>
      </c>
      <c r="F74" s="332">
        <v>-120052.46363594635</v>
      </c>
      <c r="G74" s="332">
        <v>-119242.74663756634</v>
      </c>
      <c r="H74" s="332">
        <v>-118427.25409909738</v>
      </c>
      <c r="I74" s="332">
        <v>-117605.81276684208</v>
      </c>
      <c r="J74" s="332">
        <v>-116778.24416429766</v>
      </c>
      <c r="K74" s="332">
        <v>-115944.36448181495</v>
      </c>
      <c r="L74" s="332">
        <v>-115103.98439269672</v>
      </c>
      <c r="M74" s="332">
        <v>-114256.90886929612</v>
      </c>
      <c r="N74" s="332">
        <v>-113402.93705428574</v>
      </c>
      <c r="O74" s="332">
        <v>-112541.86205836548</v>
      </c>
      <c r="P74" s="332">
        <v>-111673.47079475145</v>
      </c>
      <c r="Q74" s="332">
        <v>-110797.54377688409</v>
      </c>
      <c r="R74" s="332">
        <v>-109913.85491613633</v>
      </c>
      <c r="S74" s="332">
        <v>-109022.17135630225</v>
      </c>
      <c r="T74" s="332">
        <v>-108122.25327130528</v>
      </c>
      <c r="U74" s="332">
        <v>-107213.85362612615</v>
      </c>
      <c r="V74" s="332">
        <v>-106296.71795612093</v>
      </c>
      <c r="W74" s="332">
        <v>-105370.58420150964</v>
      </c>
      <c r="X74" s="332">
        <v>-104435.18241313365</v>
      </c>
      <c r="Y74" s="332">
        <v>-103490.23453177371</v>
      </c>
      <c r="Z74" s="332">
        <v>-102535.4542042485</v>
      </c>
      <c r="AA74" s="332">
        <v>-101570.54643400146</v>
      </c>
      <c r="AB74" s="332">
        <v>-100595.20741558936</v>
      </c>
      <c r="AC74" s="332">
        <v>-99609.124203659521</v>
      </c>
      <c r="AD74" s="332">
        <v>-98611.97445548742</v>
      </c>
      <c r="AE74" s="332">
        <v>-97603.426191904786</v>
      </c>
      <c r="AF74" s="332">
        <v>-96583.13746627653</v>
      </c>
      <c r="AG74" s="332">
        <v>-95550.7560518682</v>
      </c>
      <c r="AH74" s="332">
        <v>-94505.919165993488</v>
      </c>
      <c r="AI74" s="332">
        <v>-93448.253157381478</v>
      </c>
      <c r="AJ74" s="332">
        <v>-92377.373138373558</v>
      </c>
      <c r="AK74" s="332">
        <v>-91292.882690680737</v>
      </c>
      <c r="AL74" s="332">
        <v>-90194.373515970743</v>
      </c>
      <c r="AM74" s="332">
        <v>-89081.425031284336</v>
      </c>
      <c r="AN74" s="332">
        <v>-87953.604074792893</v>
      </c>
      <c r="AO74" s="332">
        <v>-86810.464464434466</v>
      </c>
      <c r="AP74" s="332">
        <v>-85651.546630110708</v>
      </c>
      <c r="AQ74" s="332">
        <v>-84476.377245883516</v>
      </c>
      <c r="AR74" s="332">
        <v>-83284.468751830951</v>
      </c>
      <c r="AS74" s="332">
        <v>-82075.318986244049</v>
      </c>
      <c r="AT74" s="332">
        <v>-80848.410689092532</v>
      </c>
      <c r="AU74" s="332">
        <v>-79603.211134221492</v>
      </c>
      <c r="AV74" s="332">
        <v>-78339.171559256516</v>
      </c>
      <c r="AW74" s="332">
        <v>-77055.726779410354</v>
      </c>
      <c r="AX74" s="332">
        <v>-75752.294617387859</v>
      </c>
      <c r="AY74" s="332">
        <v>-74428.275480412427</v>
      </c>
      <c r="AZ74" s="332">
        <v>-73083.05173496042</v>
      </c>
      <c r="BA74" s="332">
        <v>-71715.987265397445</v>
      </c>
      <c r="BB74" s="332">
        <v>-70326.426830322715</v>
      </c>
      <c r="BC74" s="332">
        <v>-68913.695547644558</v>
      </c>
      <c r="BD74" s="332">
        <v>-67477.098306095271</v>
      </c>
      <c r="BE74" s="332">
        <v>-66015.919121575571</v>
      </c>
      <c r="BF74" s="332">
        <v>-64529.420548669485</v>
      </c>
      <c r="BG74" s="332">
        <v>-63016.842981818212</v>
      </c>
    </row>
    <row r="75" spans="1:59" s="335" customFormat="1" ht="16.5" thickBot="1" x14ac:dyDescent="0.3">
      <c r="A75" s="333"/>
      <c r="B75" s="334">
        <v>0</v>
      </c>
      <c r="C75" s="334">
        <v>1</v>
      </c>
      <c r="D75" s="334">
        <v>2</v>
      </c>
      <c r="E75" s="334">
        <v>3</v>
      </c>
      <c r="F75" s="334">
        <v>4</v>
      </c>
      <c r="G75" s="334">
        <v>5</v>
      </c>
      <c r="H75" s="334">
        <v>6</v>
      </c>
      <c r="I75" s="334">
        <v>7</v>
      </c>
      <c r="J75" s="334">
        <v>8</v>
      </c>
      <c r="K75" s="334">
        <v>9</v>
      </c>
      <c r="L75" s="334">
        <v>10</v>
      </c>
      <c r="M75" s="334">
        <v>11</v>
      </c>
      <c r="N75" s="334">
        <v>12</v>
      </c>
      <c r="O75" s="334">
        <v>13</v>
      </c>
      <c r="P75" s="334">
        <v>14</v>
      </c>
      <c r="Q75" s="334">
        <v>15</v>
      </c>
      <c r="R75" s="334">
        <v>16</v>
      </c>
      <c r="S75" s="334">
        <v>17</v>
      </c>
      <c r="T75" s="334">
        <v>18</v>
      </c>
      <c r="U75" s="334">
        <v>19</v>
      </c>
      <c r="V75" s="334">
        <v>20</v>
      </c>
      <c r="W75" s="334">
        <v>21</v>
      </c>
      <c r="X75" s="334">
        <v>22</v>
      </c>
      <c r="Y75" s="334">
        <v>23</v>
      </c>
      <c r="Z75" s="334">
        <v>24</v>
      </c>
      <c r="AA75" s="334">
        <v>25</v>
      </c>
      <c r="AB75" s="334">
        <v>26</v>
      </c>
      <c r="AC75" s="334">
        <v>27</v>
      </c>
      <c r="AD75" s="334">
        <v>28</v>
      </c>
      <c r="AE75" s="334">
        <v>29</v>
      </c>
      <c r="AF75" s="334">
        <v>30</v>
      </c>
      <c r="AG75" s="334">
        <v>31</v>
      </c>
      <c r="AH75" s="334">
        <v>32</v>
      </c>
      <c r="AI75" s="334">
        <v>33</v>
      </c>
      <c r="AJ75" s="334">
        <v>34</v>
      </c>
      <c r="AK75" s="334">
        <v>35</v>
      </c>
      <c r="AL75" s="334">
        <v>36</v>
      </c>
      <c r="AM75" s="334">
        <v>37</v>
      </c>
      <c r="AN75" s="334">
        <v>38</v>
      </c>
      <c r="AO75" s="334">
        <v>39</v>
      </c>
      <c r="AP75" s="334">
        <v>40</v>
      </c>
      <c r="AQ75" s="334">
        <v>41</v>
      </c>
      <c r="AR75" s="334">
        <v>42</v>
      </c>
      <c r="AS75" s="334">
        <v>43</v>
      </c>
      <c r="AT75" s="334">
        <v>44</v>
      </c>
      <c r="AU75" s="334">
        <v>45</v>
      </c>
      <c r="AV75" s="334">
        <v>46</v>
      </c>
      <c r="AW75" s="334">
        <v>47</v>
      </c>
      <c r="AX75" s="334">
        <v>48</v>
      </c>
      <c r="AY75" s="334">
        <v>49</v>
      </c>
      <c r="AZ75" s="334">
        <v>50</v>
      </c>
      <c r="BA75" s="334">
        <v>51</v>
      </c>
      <c r="BB75" s="334">
        <v>52</v>
      </c>
      <c r="BC75" s="334">
        <v>53</v>
      </c>
      <c r="BD75" s="334">
        <v>54</v>
      </c>
      <c r="BE75" s="334">
        <v>55</v>
      </c>
      <c r="BF75" s="334">
        <v>56</v>
      </c>
      <c r="BG75" s="334">
        <v>57</v>
      </c>
    </row>
    <row r="76" spans="1:59" x14ac:dyDescent="0.25">
      <c r="A76" s="324" t="s">
        <v>252</v>
      </c>
      <c r="B76" s="309">
        <v>2024</v>
      </c>
      <c r="C76" s="309">
        <v>2025</v>
      </c>
      <c r="D76" s="309">
        <v>2026</v>
      </c>
      <c r="E76" s="309">
        <v>2027</v>
      </c>
      <c r="F76" s="309">
        <v>2028</v>
      </c>
      <c r="G76" s="309">
        <v>2029</v>
      </c>
      <c r="H76" s="309">
        <v>2030</v>
      </c>
      <c r="I76" s="309">
        <v>2031</v>
      </c>
      <c r="J76" s="309">
        <v>2032</v>
      </c>
      <c r="K76" s="309">
        <v>2033</v>
      </c>
      <c r="L76" s="309">
        <v>2034</v>
      </c>
      <c r="M76" s="309">
        <v>2035</v>
      </c>
      <c r="N76" s="309">
        <v>2036</v>
      </c>
      <c r="O76" s="309">
        <v>2037</v>
      </c>
      <c r="P76" s="309">
        <v>2038</v>
      </c>
      <c r="Q76" s="309">
        <v>2039</v>
      </c>
      <c r="R76" s="309">
        <v>2040</v>
      </c>
      <c r="S76" s="309">
        <v>2041</v>
      </c>
      <c r="T76" s="309">
        <v>2042</v>
      </c>
      <c r="U76" s="309">
        <v>2043</v>
      </c>
      <c r="V76" s="309">
        <v>2044</v>
      </c>
      <c r="W76" s="309">
        <v>2045</v>
      </c>
      <c r="X76" s="309">
        <v>2046</v>
      </c>
      <c r="Y76" s="309">
        <v>2047</v>
      </c>
      <c r="Z76" s="309">
        <v>2048</v>
      </c>
      <c r="AA76" s="309">
        <v>2049</v>
      </c>
      <c r="AB76" s="309">
        <v>2050</v>
      </c>
      <c r="AC76" s="309">
        <v>2051</v>
      </c>
      <c r="AD76" s="309">
        <v>2052</v>
      </c>
      <c r="AE76" s="309">
        <v>2053</v>
      </c>
      <c r="AF76" s="309">
        <v>2054</v>
      </c>
      <c r="AG76" s="309">
        <v>2055</v>
      </c>
      <c r="AH76" s="309">
        <v>2056</v>
      </c>
      <c r="AI76" s="309">
        <v>2057</v>
      </c>
      <c r="AJ76" s="309">
        <v>2058</v>
      </c>
      <c r="AK76" s="309">
        <v>2059</v>
      </c>
      <c r="AL76" s="309">
        <v>2060</v>
      </c>
      <c r="AM76" s="309">
        <v>2061</v>
      </c>
      <c r="AN76" s="309">
        <v>2062</v>
      </c>
      <c r="AO76" s="309">
        <v>2063</v>
      </c>
      <c r="AP76" s="309">
        <v>2064</v>
      </c>
      <c r="AQ76" s="309">
        <v>2065</v>
      </c>
      <c r="AR76" s="309">
        <v>2066</v>
      </c>
      <c r="AS76" s="309">
        <v>2067</v>
      </c>
      <c r="AT76" s="309">
        <v>2068</v>
      </c>
      <c r="AU76" s="309">
        <v>2069</v>
      </c>
      <c r="AV76" s="309">
        <v>2070</v>
      </c>
      <c r="AW76" s="309">
        <v>2071</v>
      </c>
      <c r="AX76" s="309">
        <v>2072</v>
      </c>
      <c r="AY76" s="309">
        <v>2073</v>
      </c>
      <c r="AZ76" s="309">
        <v>2074</v>
      </c>
      <c r="BA76" s="309">
        <v>2075</v>
      </c>
      <c r="BB76" s="309">
        <v>2076</v>
      </c>
      <c r="BC76" s="309">
        <v>2077</v>
      </c>
      <c r="BD76" s="309">
        <v>2078</v>
      </c>
      <c r="BE76" s="309">
        <v>2079</v>
      </c>
      <c r="BF76" s="309">
        <v>2080</v>
      </c>
      <c r="BG76" s="309">
        <v>2081</v>
      </c>
    </row>
    <row r="77" spans="1:59" s="277" customFormat="1" ht="14.25" x14ac:dyDescent="0.25">
      <c r="A77" s="325" t="s">
        <v>481</v>
      </c>
      <c r="B77" s="326">
        <v>1851327.38</v>
      </c>
      <c r="C77" s="326">
        <v>-153060.77226293902</v>
      </c>
      <c r="D77" s="326">
        <v>-152069.04874711187</v>
      </c>
      <c r="E77" s="326">
        <v>-151070.71663628862</v>
      </c>
      <c r="F77" s="326">
        <v>-150065.57954493293</v>
      </c>
      <c r="G77" s="326">
        <v>-149053.43329695793</v>
      </c>
      <c r="H77" s="326">
        <v>-148034.06762387173</v>
      </c>
      <c r="I77" s="326">
        <v>-147007.2659585526</v>
      </c>
      <c r="J77" s="326">
        <v>-145972.80520537207</v>
      </c>
      <c r="K77" s="326">
        <v>-144930.45560226869</v>
      </c>
      <c r="L77" s="326">
        <v>-143879.98049087089</v>
      </c>
      <c r="M77" s="326">
        <v>-142821.13608662016</v>
      </c>
      <c r="N77" s="326">
        <v>-141753.67131785717</v>
      </c>
      <c r="O77" s="326">
        <v>-140677.32757295686</v>
      </c>
      <c r="P77" s="326">
        <v>-139591.83849343931</v>
      </c>
      <c r="Q77" s="326">
        <v>-138496.92972110512</v>
      </c>
      <c r="R77" s="326">
        <v>-137392.31864517042</v>
      </c>
      <c r="S77" s="326">
        <v>-136277.7141953778</v>
      </c>
      <c r="T77" s="326">
        <v>-135152.8165891316</v>
      </c>
      <c r="U77" s="326">
        <v>-134017.31703265768</v>
      </c>
      <c r="V77" s="326">
        <v>-132870.89744515117</v>
      </c>
      <c r="W77" s="326">
        <v>-131713.23025188706</v>
      </c>
      <c r="X77" s="326">
        <v>-130543.97801641705</v>
      </c>
      <c r="Y77" s="326">
        <v>-129362.79316471714</v>
      </c>
      <c r="Z77" s="326">
        <v>-128169.31775531062</v>
      </c>
      <c r="AA77" s="326">
        <v>-126963.18304250183</v>
      </c>
      <c r="AB77" s="326">
        <v>-125744.00926948671</v>
      </c>
      <c r="AC77" s="326">
        <v>-124511.40525457441</v>
      </c>
      <c r="AD77" s="326">
        <v>-123264.96806935928</v>
      </c>
      <c r="AE77" s="326">
        <v>-122004.28273988097</v>
      </c>
      <c r="AF77" s="326">
        <v>-120728.92183284566</v>
      </c>
      <c r="AG77" s="326">
        <v>-119438.44506483525</v>
      </c>
      <c r="AH77" s="326">
        <v>-118132.39895749185</v>
      </c>
      <c r="AI77" s="326">
        <v>-116810.31644672685</v>
      </c>
      <c r="AJ77" s="326">
        <v>-115471.71642296694</v>
      </c>
      <c r="AK77" s="326">
        <v>-114116.10336335092</v>
      </c>
      <c r="AL77" s="326">
        <v>-112742.96689496342</v>
      </c>
      <c r="AM77" s="326">
        <v>-111351.78128910542</v>
      </c>
      <c r="AN77" s="326">
        <v>-109942.00509349111</v>
      </c>
      <c r="AO77" s="326">
        <v>-108513.08058054309</v>
      </c>
      <c r="AP77" s="326">
        <v>-107064.43328763839</v>
      </c>
      <c r="AQ77" s="326">
        <v>-105595.47155735439</v>
      </c>
      <c r="AR77" s="326">
        <v>-104105.58593978868</v>
      </c>
      <c r="AS77" s="326">
        <v>-102594.14873280506</v>
      </c>
      <c r="AT77" s="326">
        <v>-101060.51336136567</v>
      </c>
      <c r="AU77" s="326">
        <v>-99504.013917776858</v>
      </c>
      <c r="AV77" s="326">
        <v>-97923.964449070641</v>
      </c>
      <c r="AW77" s="326">
        <v>-96319.658474262935</v>
      </c>
      <c r="AX77" s="326">
        <v>-94690.368271734827</v>
      </c>
      <c r="AY77" s="326">
        <v>-93035.34435051553</v>
      </c>
      <c r="AZ77" s="326">
        <v>-91353.814668700521</v>
      </c>
      <c r="BA77" s="326">
        <v>-89644.984081746807</v>
      </c>
      <c r="BB77" s="326">
        <v>-87908.033537903393</v>
      </c>
      <c r="BC77" s="326">
        <v>-86142.119434555701</v>
      </c>
      <c r="BD77" s="326">
        <v>-84346.372882619093</v>
      </c>
      <c r="BE77" s="326">
        <v>-82519.898901969471</v>
      </c>
      <c r="BF77" s="326">
        <v>-80661.775685836852</v>
      </c>
      <c r="BG77" s="326">
        <v>-78771.053727272767</v>
      </c>
    </row>
    <row r="78" spans="1:59" x14ac:dyDescent="0.25">
      <c r="A78" s="329" t="s">
        <v>251</v>
      </c>
      <c r="B78" s="328">
        <v>0</v>
      </c>
      <c r="C78" s="328">
        <v>70136.271073446333</v>
      </c>
      <c r="D78" s="328">
        <v>70136.271073446333</v>
      </c>
      <c r="E78" s="328">
        <v>70136.271073446333</v>
      </c>
      <c r="F78" s="328">
        <v>70136.271073446333</v>
      </c>
      <c r="G78" s="328">
        <v>70136.271073446333</v>
      </c>
      <c r="H78" s="328">
        <v>70136.271073446333</v>
      </c>
      <c r="I78" s="328">
        <v>70136.271073446333</v>
      </c>
      <c r="J78" s="328">
        <v>70136.271073446333</v>
      </c>
      <c r="K78" s="328">
        <v>70136.271073446333</v>
      </c>
      <c r="L78" s="328">
        <v>70136.271073446333</v>
      </c>
      <c r="M78" s="328">
        <v>70136.271073446333</v>
      </c>
      <c r="N78" s="328">
        <v>70136.271073446333</v>
      </c>
      <c r="O78" s="328">
        <v>70136.271073446333</v>
      </c>
      <c r="P78" s="328">
        <v>70136.271073446333</v>
      </c>
      <c r="Q78" s="328">
        <v>70136.271073446333</v>
      </c>
      <c r="R78" s="328">
        <v>70136.271073446333</v>
      </c>
      <c r="S78" s="328">
        <v>70136.271073446333</v>
      </c>
      <c r="T78" s="328">
        <v>70136.271073446333</v>
      </c>
      <c r="U78" s="328">
        <v>70136.271073446333</v>
      </c>
      <c r="V78" s="328">
        <v>70136.271073446333</v>
      </c>
      <c r="W78" s="328">
        <v>70136.271073446333</v>
      </c>
      <c r="X78" s="328">
        <v>70136.271073446333</v>
      </c>
      <c r="Y78" s="328">
        <v>70136.271073446333</v>
      </c>
      <c r="Z78" s="328">
        <v>70136.271073446333</v>
      </c>
      <c r="AA78" s="328">
        <v>70136.271073446333</v>
      </c>
      <c r="AB78" s="328">
        <v>70136.271073446333</v>
      </c>
      <c r="AC78" s="328">
        <v>70136.271073446333</v>
      </c>
      <c r="AD78" s="328">
        <v>70136.271073446333</v>
      </c>
      <c r="AE78" s="328">
        <v>70136.271073446333</v>
      </c>
      <c r="AF78" s="328">
        <v>70136.271073446333</v>
      </c>
      <c r="AG78" s="328">
        <v>70136.271073446333</v>
      </c>
      <c r="AH78" s="328">
        <v>70136.271073446333</v>
      </c>
      <c r="AI78" s="328">
        <v>70136.271073446333</v>
      </c>
      <c r="AJ78" s="328">
        <v>70136.271073446333</v>
      </c>
      <c r="AK78" s="328">
        <v>70136.271073446333</v>
      </c>
      <c r="AL78" s="328">
        <v>70136.271073446333</v>
      </c>
      <c r="AM78" s="328">
        <v>70136.271073446333</v>
      </c>
      <c r="AN78" s="328">
        <v>70136.271073446333</v>
      </c>
      <c r="AO78" s="328">
        <v>70136.271073446333</v>
      </c>
      <c r="AP78" s="328">
        <v>70136.271073446333</v>
      </c>
      <c r="AQ78" s="328">
        <v>70136.271073446333</v>
      </c>
      <c r="AR78" s="328">
        <v>70136.271073446333</v>
      </c>
      <c r="AS78" s="328">
        <v>70136.271073446333</v>
      </c>
      <c r="AT78" s="328">
        <v>70136.271073446333</v>
      </c>
      <c r="AU78" s="328">
        <v>70136.271073446333</v>
      </c>
      <c r="AV78" s="328">
        <v>70136.271073446333</v>
      </c>
      <c r="AW78" s="328">
        <v>70136.271073446333</v>
      </c>
      <c r="AX78" s="328">
        <v>70136.271073446333</v>
      </c>
      <c r="AY78" s="328">
        <v>70136.271073446333</v>
      </c>
      <c r="AZ78" s="328">
        <v>70136.271073446333</v>
      </c>
      <c r="BA78" s="328">
        <v>70136.271073446333</v>
      </c>
      <c r="BB78" s="328">
        <v>70136.271073446333</v>
      </c>
      <c r="BC78" s="328">
        <v>70136.271073446333</v>
      </c>
      <c r="BD78" s="328">
        <v>70136.271073446333</v>
      </c>
      <c r="BE78" s="328">
        <v>70136.271073446333</v>
      </c>
      <c r="BF78" s="328">
        <v>70136.271073446333</v>
      </c>
      <c r="BG78" s="328">
        <v>70136.271073446333</v>
      </c>
    </row>
    <row r="79" spans="1:59" x14ac:dyDescent="0.25">
      <c r="A79" s="329" t="s">
        <v>454</v>
      </c>
      <c r="B79" s="328">
        <v>0</v>
      </c>
      <c r="C79" s="328">
        <v>0</v>
      </c>
      <c r="D79" s="328">
        <v>0</v>
      </c>
      <c r="E79" s="328">
        <v>0</v>
      </c>
      <c r="F79" s="328">
        <v>0</v>
      </c>
      <c r="G79" s="328">
        <v>0</v>
      </c>
      <c r="H79" s="328">
        <v>0</v>
      </c>
      <c r="I79" s="328">
        <v>0</v>
      </c>
      <c r="J79" s="328">
        <v>0</v>
      </c>
      <c r="K79" s="328">
        <v>0</v>
      </c>
      <c r="L79" s="328">
        <v>0</v>
      </c>
      <c r="M79" s="328">
        <v>0</v>
      </c>
      <c r="N79" s="328">
        <v>0</v>
      </c>
      <c r="O79" s="328">
        <v>0</v>
      </c>
      <c r="P79" s="328">
        <v>0</v>
      </c>
      <c r="Q79" s="328">
        <v>0</v>
      </c>
      <c r="R79" s="328">
        <v>0</v>
      </c>
      <c r="S79" s="328">
        <v>0</v>
      </c>
      <c r="T79" s="328">
        <v>0</v>
      </c>
      <c r="U79" s="328">
        <v>0</v>
      </c>
      <c r="V79" s="328">
        <v>0</v>
      </c>
      <c r="W79" s="328">
        <v>0</v>
      </c>
      <c r="X79" s="328">
        <v>0</v>
      </c>
      <c r="Y79" s="328">
        <v>0</v>
      </c>
      <c r="Z79" s="328">
        <v>0</v>
      </c>
      <c r="AA79" s="328">
        <v>0</v>
      </c>
      <c r="AB79" s="328">
        <v>0</v>
      </c>
      <c r="AC79" s="328">
        <v>0</v>
      </c>
      <c r="AD79" s="328">
        <v>0</v>
      </c>
      <c r="AE79" s="328">
        <v>0</v>
      </c>
      <c r="AF79" s="328">
        <v>0</v>
      </c>
      <c r="AG79" s="328">
        <v>0</v>
      </c>
      <c r="AH79" s="328">
        <v>0</v>
      </c>
      <c r="AI79" s="328">
        <v>0</v>
      </c>
      <c r="AJ79" s="328">
        <v>0</v>
      </c>
      <c r="AK79" s="328">
        <v>0</v>
      </c>
      <c r="AL79" s="328">
        <v>0</v>
      </c>
      <c r="AM79" s="328">
        <v>0</v>
      </c>
      <c r="AN79" s="328">
        <v>0</v>
      </c>
      <c r="AO79" s="328">
        <v>0</v>
      </c>
      <c r="AP79" s="328">
        <v>0</v>
      </c>
      <c r="AQ79" s="328">
        <v>0</v>
      </c>
      <c r="AR79" s="328">
        <v>0</v>
      </c>
      <c r="AS79" s="328">
        <v>0</v>
      </c>
      <c r="AT79" s="328">
        <v>0</v>
      </c>
      <c r="AU79" s="328">
        <v>0</v>
      </c>
      <c r="AV79" s="328">
        <v>0</v>
      </c>
      <c r="AW79" s="328">
        <v>0</v>
      </c>
      <c r="AX79" s="328">
        <v>0</v>
      </c>
      <c r="AY79" s="328">
        <v>0</v>
      </c>
      <c r="AZ79" s="328">
        <v>0</v>
      </c>
      <c r="BA79" s="328">
        <v>0</v>
      </c>
      <c r="BB79" s="328">
        <v>0</v>
      </c>
      <c r="BC79" s="328">
        <v>0</v>
      </c>
      <c r="BD79" s="328">
        <v>0</v>
      </c>
      <c r="BE79" s="328">
        <v>0</v>
      </c>
      <c r="BF79" s="328">
        <v>0</v>
      </c>
      <c r="BG79" s="328">
        <v>0</v>
      </c>
    </row>
    <row r="80" spans="1:59" x14ac:dyDescent="0.25">
      <c r="A80" s="329" t="s">
        <v>250</v>
      </c>
      <c r="B80" s="328">
        <v>0</v>
      </c>
      <c r="C80" s="328">
        <v>0</v>
      </c>
      <c r="D80" s="328">
        <v>0</v>
      </c>
      <c r="E80" s="328">
        <v>0</v>
      </c>
      <c r="F80" s="328">
        <v>0</v>
      </c>
      <c r="G80" s="328">
        <v>0</v>
      </c>
      <c r="H80" s="328">
        <v>0</v>
      </c>
      <c r="I80" s="328">
        <v>0</v>
      </c>
      <c r="J80" s="328">
        <v>0</v>
      </c>
      <c r="K80" s="328">
        <v>0</v>
      </c>
      <c r="L80" s="328">
        <v>0</v>
      </c>
      <c r="M80" s="328">
        <v>0</v>
      </c>
      <c r="N80" s="328">
        <v>0</v>
      </c>
      <c r="O80" s="328">
        <v>0</v>
      </c>
      <c r="P80" s="328">
        <v>0</v>
      </c>
      <c r="Q80" s="328">
        <v>0</v>
      </c>
      <c r="R80" s="328">
        <v>0</v>
      </c>
      <c r="S80" s="328">
        <v>0</v>
      </c>
      <c r="T80" s="328">
        <v>0</v>
      </c>
      <c r="U80" s="328">
        <v>0</v>
      </c>
      <c r="V80" s="328">
        <v>0</v>
      </c>
      <c r="W80" s="328">
        <v>0</v>
      </c>
      <c r="X80" s="328">
        <v>0</v>
      </c>
      <c r="Y80" s="328">
        <v>0</v>
      </c>
      <c r="Z80" s="328">
        <v>0</v>
      </c>
      <c r="AA80" s="328">
        <v>0</v>
      </c>
      <c r="AB80" s="328">
        <v>0</v>
      </c>
      <c r="AC80" s="328">
        <v>0</v>
      </c>
      <c r="AD80" s="328">
        <v>0</v>
      </c>
      <c r="AE80" s="328">
        <v>0</v>
      </c>
      <c r="AF80" s="328">
        <v>0</v>
      </c>
      <c r="AG80" s="328">
        <v>0</v>
      </c>
      <c r="AH80" s="328">
        <v>0</v>
      </c>
      <c r="AI80" s="328">
        <v>0</v>
      </c>
      <c r="AJ80" s="328">
        <v>0</v>
      </c>
      <c r="AK80" s="328">
        <v>0</v>
      </c>
      <c r="AL80" s="328">
        <v>0</v>
      </c>
      <c r="AM80" s="328">
        <v>0</v>
      </c>
      <c r="AN80" s="328">
        <v>0</v>
      </c>
      <c r="AO80" s="328">
        <v>0</v>
      </c>
      <c r="AP80" s="328">
        <v>0</v>
      </c>
      <c r="AQ80" s="328">
        <v>0</v>
      </c>
      <c r="AR80" s="328">
        <v>0</v>
      </c>
      <c r="AS80" s="328">
        <v>0</v>
      </c>
      <c r="AT80" s="328">
        <v>0</v>
      </c>
      <c r="AU80" s="328">
        <v>0</v>
      </c>
      <c r="AV80" s="328">
        <v>0</v>
      </c>
      <c r="AW80" s="328">
        <v>0</v>
      </c>
      <c r="AX80" s="328">
        <v>0</v>
      </c>
      <c r="AY80" s="328">
        <v>0</v>
      </c>
      <c r="AZ80" s="328">
        <v>0</v>
      </c>
      <c r="BA80" s="328">
        <v>0</v>
      </c>
      <c r="BB80" s="328">
        <v>0</v>
      </c>
      <c r="BC80" s="328">
        <v>0</v>
      </c>
      <c r="BD80" s="328">
        <v>0</v>
      </c>
      <c r="BE80" s="328">
        <v>0</v>
      </c>
      <c r="BF80" s="328">
        <v>0</v>
      </c>
      <c r="BG80" s="328">
        <v>0</v>
      </c>
    </row>
    <row r="81" spans="1:59" x14ac:dyDescent="0.25">
      <c r="A81" s="329" t="s">
        <v>455</v>
      </c>
      <c r="B81" s="336">
        <v>-457342.52266666677</v>
      </c>
      <c r="C81" s="336">
        <v>1468.1759364065947</v>
      </c>
      <c r="D81" s="336">
        <v>1512.2208432103507</v>
      </c>
      <c r="E81" s="336">
        <v>1557.587469013466</v>
      </c>
      <c r="F81" s="336">
        <v>1604.3150909230462</v>
      </c>
      <c r="G81" s="336">
        <v>1652.4445441564312</v>
      </c>
      <c r="H81" s="336">
        <v>1702.0178824121249</v>
      </c>
      <c r="I81" s="336">
        <v>1753.0784191142884</v>
      </c>
      <c r="J81" s="336">
        <v>1805.6707733888179</v>
      </c>
      <c r="K81" s="336">
        <v>1859.8408976480132</v>
      </c>
      <c r="L81" s="336">
        <v>1915.636123565957</v>
      </c>
      <c r="M81" s="336">
        <v>1973.105208054476</v>
      </c>
      <c r="N81" s="336">
        <v>2032.2983654455165</v>
      </c>
      <c r="O81" s="336">
        <v>2093.2673180639977</v>
      </c>
      <c r="P81" s="336">
        <v>2156.065337605949</v>
      </c>
      <c r="Q81" s="336">
        <v>2220.7472957111895</v>
      </c>
      <c r="R81" s="336">
        <v>2287.3697145365295</v>
      </c>
      <c r="S81" s="336">
        <v>2355.9908081335016</v>
      </c>
      <c r="T81" s="336">
        <v>2426.6705330210389</v>
      </c>
      <c r="U81" s="336">
        <v>2499.470647954382</v>
      </c>
      <c r="V81" s="336">
        <v>2574.4547690940672</v>
      </c>
      <c r="W81" s="336">
        <v>2651.6884113852866</v>
      </c>
      <c r="X81" s="336">
        <v>2731.2390621177619</v>
      </c>
      <c r="Y81" s="336">
        <v>2813.1762360960711</v>
      </c>
      <c r="Z81" s="336">
        <v>2897.5715216158424</v>
      </c>
      <c r="AA81" s="336">
        <v>2984.498667815933</v>
      </c>
      <c r="AB81" s="336">
        <v>3074.0336260574986</v>
      </c>
      <c r="AC81" s="336">
        <v>3166.2546326783486</v>
      </c>
      <c r="AD81" s="336">
        <v>3261.2422733597341</v>
      </c>
      <c r="AE81" s="336">
        <v>3359.0795428938582</v>
      </c>
      <c r="AF81" s="336">
        <v>3459.8519279393367</v>
      </c>
      <c r="AG81" s="336">
        <v>3563.6474851798266</v>
      </c>
      <c r="AH81" s="336">
        <v>3670.5569102869486</v>
      </c>
      <c r="AI81" s="336">
        <v>3780.6736160783912</v>
      </c>
      <c r="AJ81" s="336">
        <v>3894.0938244687277</v>
      </c>
      <c r="AK81" s="336">
        <v>4010.9166400303948</v>
      </c>
      <c r="AL81" s="336">
        <v>4131.2441373462789</v>
      </c>
      <c r="AM81" s="336">
        <v>4255.1814621562953</v>
      </c>
      <c r="AN81" s="336">
        <v>4382.8369049176108</v>
      </c>
      <c r="AO81" s="336">
        <v>4514.3220111455303</v>
      </c>
      <c r="AP81" s="336">
        <v>4649.7516733650118</v>
      </c>
      <c r="AQ81" s="336">
        <v>4789.2442230602028</v>
      </c>
      <c r="AR81" s="336">
        <v>4932.9215502117877</v>
      </c>
      <c r="AS81" s="336">
        <v>5080.9091952469316</v>
      </c>
      <c r="AT81" s="336">
        <v>5233.3364731731708</v>
      </c>
      <c r="AU81" s="336">
        <v>5390.3365655293455</v>
      </c>
      <c r="AV81" s="336">
        <v>5552.0466629090952</v>
      </c>
      <c r="AW81" s="336">
        <v>5718.6080615090323</v>
      </c>
      <c r="AX81" s="336">
        <v>5890.1663056529942</v>
      </c>
      <c r="AY81" s="336">
        <v>6066.8712935353396</v>
      </c>
      <c r="AZ81" s="336">
        <v>6248.8774335368071</v>
      </c>
      <c r="BA81" s="336">
        <v>6436.3437545658671</v>
      </c>
      <c r="BB81" s="336">
        <v>6629.4340669729863</v>
      </c>
      <c r="BC81" s="336">
        <v>6828.3170912809437</v>
      </c>
      <c r="BD81" s="336">
        <v>7033.1666053067311</v>
      </c>
      <c r="BE81" s="336">
        <v>7244.1616050750017</v>
      </c>
      <c r="BF81" s="336">
        <v>7461.4864519399416</v>
      </c>
      <c r="BG81" s="336">
        <v>7685.3310472912272</v>
      </c>
    </row>
    <row r="82" spans="1:59" x14ac:dyDescent="0.25">
      <c r="A82" s="329" t="s">
        <v>456</v>
      </c>
      <c r="B82" s="328">
        <v>0</v>
      </c>
      <c r="C82" s="328">
        <v>0</v>
      </c>
      <c r="D82" s="328">
        <v>0</v>
      </c>
      <c r="E82" s="328">
        <v>0</v>
      </c>
      <c r="F82" s="328">
        <v>0</v>
      </c>
      <c r="G82" s="328">
        <v>0</v>
      </c>
      <c r="H82" s="328">
        <v>0</v>
      </c>
      <c r="I82" s="328">
        <v>0</v>
      </c>
      <c r="J82" s="328">
        <v>0</v>
      </c>
      <c r="K82" s="328">
        <v>0</v>
      </c>
      <c r="L82" s="328">
        <v>0</v>
      </c>
      <c r="M82" s="328">
        <v>0</v>
      </c>
      <c r="N82" s="328">
        <v>0</v>
      </c>
      <c r="O82" s="328">
        <v>0</v>
      </c>
      <c r="P82" s="328">
        <v>0</v>
      </c>
      <c r="Q82" s="328">
        <v>0</v>
      </c>
      <c r="R82" s="328">
        <v>0</v>
      </c>
      <c r="S82" s="328">
        <v>0</v>
      </c>
      <c r="T82" s="328">
        <v>0</v>
      </c>
      <c r="U82" s="328">
        <v>0</v>
      </c>
      <c r="V82" s="328">
        <v>0</v>
      </c>
      <c r="W82" s="328">
        <v>0</v>
      </c>
      <c r="X82" s="328">
        <v>0</v>
      </c>
      <c r="Y82" s="328">
        <v>0</v>
      </c>
      <c r="Z82" s="328">
        <v>0</v>
      </c>
      <c r="AA82" s="328">
        <v>0</v>
      </c>
      <c r="AB82" s="328">
        <v>0</v>
      </c>
      <c r="AC82" s="328">
        <v>0</v>
      </c>
      <c r="AD82" s="328">
        <v>0</v>
      </c>
      <c r="AE82" s="328">
        <v>0</v>
      </c>
      <c r="AF82" s="328">
        <v>0</v>
      </c>
      <c r="AG82" s="328">
        <v>0</v>
      </c>
      <c r="AH82" s="328">
        <v>0</v>
      </c>
      <c r="AI82" s="328">
        <v>0</v>
      </c>
      <c r="AJ82" s="328">
        <v>0</v>
      </c>
      <c r="AK82" s="328">
        <v>0</v>
      </c>
      <c r="AL82" s="328">
        <v>0</v>
      </c>
      <c r="AM82" s="328">
        <v>0</v>
      </c>
      <c r="AN82" s="328">
        <v>0</v>
      </c>
      <c r="AO82" s="328">
        <v>0</v>
      </c>
      <c r="AP82" s="328">
        <v>0</v>
      </c>
      <c r="AQ82" s="328">
        <v>0</v>
      </c>
      <c r="AR82" s="328">
        <v>0</v>
      </c>
      <c r="AS82" s="328">
        <v>0</v>
      </c>
      <c r="AT82" s="328">
        <v>0</v>
      </c>
      <c r="AU82" s="328">
        <v>0</v>
      </c>
      <c r="AV82" s="328">
        <v>0</v>
      </c>
      <c r="AW82" s="328">
        <v>0</v>
      </c>
      <c r="AX82" s="328">
        <v>0</v>
      </c>
      <c r="AY82" s="328">
        <v>0</v>
      </c>
      <c r="AZ82" s="328">
        <v>0</v>
      </c>
      <c r="BA82" s="328">
        <v>0</v>
      </c>
      <c r="BB82" s="328">
        <v>0</v>
      </c>
      <c r="BC82" s="328">
        <v>0</v>
      </c>
      <c r="BD82" s="328">
        <v>0</v>
      </c>
      <c r="BE82" s="328">
        <v>0</v>
      </c>
      <c r="BF82" s="328">
        <v>0</v>
      </c>
      <c r="BG82" s="328">
        <v>0</v>
      </c>
    </row>
    <row r="83" spans="1:59" x14ac:dyDescent="0.25">
      <c r="A83" s="329" t="s">
        <v>249</v>
      </c>
      <c r="B83" s="328">
        <v>-4138039.9933333336</v>
      </c>
      <c r="C83" s="328">
        <v>0</v>
      </c>
      <c r="D83" s="328">
        <v>0</v>
      </c>
      <c r="E83" s="328">
        <v>0</v>
      </c>
      <c r="F83" s="328">
        <v>0</v>
      </c>
      <c r="G83" s="328">
        <v>0</v>
      </c>
      <c r="H83" s="328">
        <v>0</v>
      </c>
      <c r="I83" s="328">
        <v>0</v>
      </c>
      <c r="J83" s="328">
        <v>0</v>
      </c>
      <c r="K83" s="328">
        <v>0</v>
      </c>
      <c r="L83" s="328">
        <v>0</v>
      </c>
      <c r="M83" s="328">
        <v>0</v>
      </c>
      <c r="N83" s="328">
        <v>0</v>
      </c>
      <c r="O83" s="328">
        <v>0</v>
      </c>
      <c r="P83" s="328">
        <v>0</v>
      </c>
      <c r="Q83" s="328">
        <v>0</v>
      </c>
      <c r="R83" s="328">
        <v>0</v>
      </c>
      <c r="S83" s="328">
        <v>0</v>
      </c>
      <c r="T83" s="328">
        <v>0</v>
      </c>
      <c r="U83" s="328">
        <v>0</v>
      </c>
      <c r="V83" s="328">
        <v>0</v>
      </c>
      <c r="W83" s="328">
        <v>0</v>
      </c>
      <c r="X83" s="328">
        <v>0</v>
      </c>
      <c r="Y83" s="328">
        <v>0</v>
      </c>
      <c r="Z83" s="328">
        <v>0</v>
      </c>
      <c r="AA83" s="328">
        <v>0</v>
      </c>
      <c r="AB83" s="328">
        <v>0</v>
      </c>
      <c r="AC83" s="328">
        <v>0</v>
      </c>
      <c r="AD83" s="328">
        <v>0</v>
      </c>
      <c r="AE83" s="328">
        <v>0</v>
      </c>
      <c r="AF83" s="328">
        <v>0</v>
      </c>
      <c r="AG83" s="328">
        <v>0</v>
      </c>
      <c r="AH83" s="328">
        <v>0</v>
      </c>
      <c r="AI83" s="328">
        <v>0</v>
      </c>
      <c r="AJ83" s="328">
        <v>0</v>
      </c>
      <c r="AK83" s="328">
        <v>0</v>
      </c>
      <c r="AL83" s="328">
        <v>0</v>
      </c>
      <c r="AM83" s="328">
        <v>0</v>
      </c>
      <c r="AN83" s="328">
        <v>0</v>
      </c>
      <c r="AO83" s="328">
        <v>0</v>
      </c>
      <c r="AP83" s="328">
        <v>0</v>
      </c>
      <c r="AQ83" s="328">
        <v>0</v>
      </c>
      <c r="AR83" s="328">
        <v>0</v>
      </c>
      <c r="AS83" s="328">
        <v>0</v>
      </c>
      <c r="AT83" s="328">
        <v>0</v>
      </c>
      <c r="AU83" s="328">
        <v>0</v>
      </c>
      <c r="AV83" s="328">
        <v>0</v>
      </c>
      <c r="AW83" s="328">
        <v>0</v>
      </c>
      <c r="AX83" s="328">
        <v>0</v>
      </c>
      <c r="AY83" s="328">
        <v>0</v>
      </c>
      <c r="AZ83" s="328">
        <v>0</v>
      </c>
      <c r="BA83" s="328">
        <v>0</v>
      </c>
      <c r="BB83" s="328">
        <v>0</v>
      </c>
      <c r="BC83" s="328">
        <v>0</v>
      </c>
      <c r="BD83" s="328">
        <v>0</v>
      </c>
      <c r="BE83" s="328">
        <v>0</v>
      </c>
      <c r="BF83" s="328">
        <v>0</v>
      </c>
      <c r="BG83" s="328">
        <v>0</v>
      </c>
    </row>
    <row r="84" spans="1:59" x14ac:dyDescent="0.25">
      <c r="A84" s="329" t="s">
        <v>457</v>
      </c>
      <c r="B84" s="328">
        <v>0</v>
      </c>
      <c r="C84" s="328">
        <v>0</v>
      </c>
      <c r="D84" s="328">
        <v>0</v>
      </c>
      <c r="E84" s="328">
        <v>0</v>
      </c>
      <c r="F84" s="328">
        <v>0</v>
      </c>
      <c r="G84" s="328">
        <v>0</v>
      </c>
      <c r="H84" s="328">
        <v>0</v>
      </c>
      <c r="I84" s="328">
        <v>0</v>
      </c>
      <c r="J84" s="328">
        <v>0</v>
      </c>
      <c r="K84" s="328">
        <v>0</v>
      </c>
      <c r="L84" s="328">
        <v>0</v>
      </c>
      <c r="M84" s="328">
        <v>0</v>
      </c>
      <c r="N84" s="328">
        <v>0</v>
      </c>
      <c r="O84" s="328">
        <v>0</v>
      </c>
      <c r="P84" s="328">
        <v>0</v>
      </c>
      <c r="Q84" s="328">
        <v>0</v>
      </c>
      <c r="R84" s="328">
        <v>0</v>
      </c>
      <c r="S84" s="328">
        <v>0</v>
      </c>
      <c r="T84" s="328">
        <v>0</v>
      </c>
      <c r="U84" s="328">
        <v>0</v>
      </c>
      <c r="V84" s="328">
        <v>0</v>
      </c>
      <c r="W84" s="328">
        <v>0</v>
      </c>
      <c r="X84" s="328">
        <v>0</v>
      </c>
      <c r="Y84" s="328">
        <v>0</v>
      </c>
      <c r="Z84" s="328">
        <v>0</v>
      </c>
      <c r="AA84" s="328">
        <v>0</v>
      </c>
      <c r="AB84" s="328">
        <v>0</v>
      </c>
      <c r="AC84" s="328">
        <v>0</v>
      </c>
      <c r="AD84" s="328">
        <v>0</v>
      </c>
      <c r="AE84" s="328">
        <v>0</v>
      </c>
      <c r="AF84" s="328">
        <v>0</v>
      </c>
      <c r="AG84" s="328">
        <v>0</v>
      </c>
      <c r="AH84" s="328">
        <v>0</v>
      </c>
      <c r="AI84" s="328">
        <v>0</v>
      </c>
      <c r="AJ84" s="328">
        <v>0</v>
      </c>
      <c r="AK84" s="328">
        <v>0</v>
      </c>
      <c r="AL84" s="328">
        <v>0</v>
      </c>
      <c r="AM84" s="328">
        <v>0</v>
      </c>
      <c r="AN84" s="328">
        <v>0</v>
      </c>
      <c r="AO84" s="328">
        <v>0</v>
      </c>
      <c r="AP84" s="328">
        <v>0</v>
      </c>
      <c r="AQ84" s="328">
        <v>0</v>
      </c>
      <c r="AR84" s="328">
        <v>0</v>
      </c>
      <c r="AS84" s="328">
        <v>0</v>
      </c>
      <c r="AT84" s="328">
        <v>0</v>
      </c>
      <c r="AU84" s="328">
        <v>0</v>
      </c>
      <c r="AV84" s="328">
        <v>0</v>
      </c>
      <c r="AW84" s="328">
        <v>0</v>
      </c>
      <c r="AX84" s="328">
        <v>0</v>
      </c>
      <c r="AY84" s="328">
        <v>0</v>
      </c>
      <c r="AZ84" s="328">
        <v>0</v>
      </c>
      <c r="BA84" s="328">
        <v>0</v>
      </c>
      <c r="BB84" s="328">
        <v>0</v>
      </c>
      <c r="BC84" s="328">
        <v>0</v>
      </c>
      <c r="BD84" s="328">
        <v>0</v>
      </c>
      <c r="BE84" s="328">
        <v>0</v>
      </c>
      <c r="BF84" s="328">
        <v>0</v>
      </c>
      <c r="BG84" s="328">
        <v>0</v>
      </c>
    </row>
    <row r="85" spans="1:59" s="277" customFormat="1" ht="14.25" x14ac:dyDescent="0.25">
      <c r="A85" s="337" t="s">
        <v>248</v>
      </c>
      <c r="B85" s="326">
        <v>-2744055.1360000004</v>
      </c>
      <c r="C85" s="326">
        <v>-81456.325253086092</v>
      </c>
      <c r="D85" s="326">
        <v>-80420.556830455185</v>
      </c>
      <c r="E85" s="326">
        <v>-79376.858093828821</v>
      </c>
      <c r="F85" s="326">
        <v>-78324.993380563552</v>
      </c>
      <c r="G85" s="326">
        <v>-77264.717679355163</v>
      </c>
      <c r="H85" s="326">
        <v>-76195.77866801327</v>
      </c>
      <c r="I85" s="326">
        <v>-75117.916465991977</v>
      </c>
      <c r="J85" s="326">
        <v>-74030.863358536924</v>
      </c>
      <c r="K85" s="326">
        <v>-72934.343631174343</v>
      </c>
      <c r="L85" s="326">
        <v>-71828.073293858601</v>
      </c>
      <c r="M85" s="326">
        <v>-70711.759805119349</v>
      </c>
      <c r="N85" s="326">
        <v>-69585.101878965317</v>
      </c>
      <c r="O85" s="326">
        <v>-68447.789181446526</v>
      </c>
      <c r="P85" s="326">
        <v>-67299.502082387029</v>
      </c>
      <c r="Q85" s="326">
        <v>-66139.911351947594</v>
      </c>
      <c r="R85" s="326">
        <v>-64968.677857187562</v>
      </c>
      <c r="S85" s="326">
        <v>-63785.45231379797</v>
      </c>
      <c r="T85" s="326">
        <v>-62589.874982664231</v>
      </c>
      <c r="U85" s="326">
        <v>-61381.575311256966</v>
      </c>
      <c r="V85" s="326">
        <v>-60160.171602610775</v>
      </c>
      <c r="W85" s="326">
        <v>-58925.270767055437</v>
      </c>
      <c r="X85" s="326">
        <v>-57676.467880852957</v>
      </c>
      <c r="Y85" s="326">
        <v>-56413.345855174732</v>
      </c>
      <c r="Z85" s="326">
        <v>-55135.475160248447</v>
      </c>
      <c r="AA85" s="326">
        <v>-53842.413301239561</v>
      </c>
      <c r="AB85" s="326">
        <v>-52533.704569982874</v>
      </c>
      <c r="AC85" s="326">
        <v>-51208.879548449724</v>
      </c>
      <c r="AD85" s="326">
        <v>-49867.454722553215</v>
      </c>
      <c r="AE85" s="326">
        <v>-48508.932123540784</v>
      </c>
      <c r="AF85" s="326">
        <v>-47132.798831459993</v>
      </c>
      <c r="AG85" s="326">
        <v>-45738.526506209091</v>
      </c>
      <c r="AH85" s="326">
        <v>-44325.570973758571</v>
      </c>
      <c r="AI85" s="326">
        <v>-42893.371757202127</v>
      </c>
      <c r="AJ85" s="326">
        <v>-41441.351525051883</v>
      </c>
      <c r="AK85" s="326">
        <v>-39968.915649874194</v>
      </c>
      <c r="AL85" s="326">
        <v>-38475.45168417081</v>
      </c>
      <c r="AM85" s="326">
        <v>-36960.328753502792</v>
      </c>
      <c r="AN85" s="326">
        <v>-35422.897115127169</v>
      </c>
      <c r="AO85" s="326">
        <v>-33862.487495951224</v>
      </c>
      <c r="AP85" s="326">
        <v>-32278.410540827041</v>
      </c>
      <c r="AQ85" s="326">
        <v>-30669.956260847859</v>
      </c>
      <c r="AR85" s="326">
        <v>-29036.393316130561</v>
      </c>
      <c r="AS85" s="326">
        <v>-27376.968464111793</v>
      </c>
      <c r="AT85" s="326">
        <v>-25690.905814746162</v>
      </c>
      <c r="AU85" s="326">
        <v>-23977.40627880118</v>
      </c>
      <c r="AV85" s="326">
        <v>-22235.646712715214</v>
      </c>
      <c r="AW85" s="326">
        <v>-20464.77933930757</v>
      </c>
      <c r="AX85" s="326">
        <v>-18663.930892635501</v>
      </c>
      <c r="AY85" s="326">
        <v>-16832.201983533858</v>
      </c>
      <c r="AZ85" s="326">
        <v>-14968.666161717381</v>
      </c>
      <c r="BA85" s="326">
        <v>-13072.369253734607</v>
      </c>
      <c r="BB85" s="326">
        <v>-11142.328397484074</v>
      </c>
      <c r="BC85" s="326">
        <v>-9177.5312698284251</v>
      </c>
      <c r="BD85" s="326">
        <v>-7176.935203866029</v>
      </c>
      <c r="BE85" s="326">
        <v>-5139.4662234481366</v>
      </c>
      <c r="BF85" s="326">
        <v>-3064.0181604505779</v>
      </c>
      <c r="BG85" s="326">
        <v>-949.45160653520725</v>
      </c>
    </row>
    <row r="86" spans="1:59" s="277" customFormat="1" ht="14.25" x14ac:dyDescent="0.25">
      <c r="A86" s="337" t="s">
        <v>482</v>
      </c>
      <c r="B86" s="326">
        <v>-2744055.1360000004</v>
      </c>
      <c r="C86" s="326">
        <v>-2825511.4612530866</v>
      </c>
      <c r="D86" s="326">
        <v>-2905932.0180835417</v>
      </c>
      <c r="E86" s="326">
        <v>-2985308.8761773705</v>
      </c>
      <c r="F86" s="326">
        <v>-3063633.8695579339</v>
      </c>
      <c r="G86" s="326">
        <v>-3140898.5872372892</v>
      </c>
      <c r="H86" s="326">
        <v>-3217094.3659053026</v>
      </c>
      <c r="I86" s="326">
        <v>-3292212.2823712947</v>
      </c>
      <c r="J86" s="326">
        <v>-3366243.1457298314</v>
      </c>
      <c r="K86" s="326">
        <v>-3439177.4893610058</v>
      </c>
      <c r="L86" s="326">
        <v>-3511005.5626548645</v>
      </c>
      <c r="M86" s="326">
        <v>-3581717.3224599836</v>
      </c>
      <c r="N86" s="326">
        <v>-3651302.4243389489</v>
      </c>
      <c r="O86" s="326">
        <v>-3719750.2135203956</v>
      </c>
      <c r="P86" s="326">
        <v>-3787049.7156027826</v>
      </c>
      <c r="Q86" s="326">
        <v>-3853189.6269547301</v>
      </c>
      <c r="R86" s="326">
        <v>-3918158.3048119177</v>
      </c>
      <c r="S86" s="326">
        <v>-3981943.7571257157</v>
      </c>
      <c r="T86" s="326">
        <v>-4044533.6321083801</v>
      </c>
      <c r="U86" s="326">
        <v>-4105915.2074196371</v>
      </c>
      <c r="V86" s="326">
        <v>-4166075.3790222481</v>
      </c>
      <c r="W86" s="326">
        <v>-4225000.6497893035</v>
      </c>
      <c r="X86" s="326">
        <v>-4282677.1176701561</v>
      </c>
      <c r="Y86" s="326">
        <v>-4339090.4635253306</v>
      </c>
      <c r="Z86" s="326">
        <v>-4394225.9386855792</v>
      </c>
      <c r="AA86" s="326">
        <v>-4448068.3519868189</v>
      </c>
      <c r="AB86" s="326">
        <v>-4500602.0565568022</v>
      </c>
      <c r="AC86" s="326">
        <v>-4551810.9361052522</v>
      </c>
      <c r="AD86" s="326">
        <v>-4601678.3908278057</v>
      </c>
      <c r="AE86" s="326">
        <v>-4650187.3229513466</v>
      </c>
      <c r="AF86" s="326">
        <v>-4697320.1217828067</v>
      </c>
      <c r="AG86" s="326">
        <v>-4743058.6482890155</v>
      </c>
      <c r="AH86" s="326">
        <v>-4787384.2192627741</v>
      </c>
      <c r="AI86" s="326">
        <v>-4830277.591019976</v>
      </c>
      <c r="AJ86" s="326">
        <v>-4871718.9425450275</v>
      </c>
      <c r="AK86" s="326">
        <v>-4911687.8581949016</v>
      </c>
      <c r="AL86" s="326">
        <v>-4950163.309879072</v>
      </c>
      <c r="AM86" s="326">
        <v>-4987123.638632575</v>
      </c>
      <c r="AN86" s="326">
        <v>-5022546.5357477022</v>
      </c>
      <c r="AO86" s="326">
        <v>-5056409.0232436536</v>
      </c>
      <c r="AP86" s="326">
        <v>-5088687.4337844802</v>
      </c>
      <c r="AQ86" s="326">
        <v>-5119357.3900453281</v>
      </c>
      <c r="AR86" s="326">
        <v>-5148393.7833614582</v>
      </c>
      <c r="AS86" s="326">
        <v>-5175770.7518255701</v>
      </c>
      <c r="AT86" s="326">
        <v>-5201461.6576403165</v>
      </c>
      <c r="AU86" s="326">
        <v>-5225439.0639191177</v>
      </c>
      <c r="AV86" s="326">
        <v>-5247674.7106318325</v>
      </c>
      <c r="AW86" s="326">
        <v>-5268139.4899711404</v>
      </c>
      <c r="AX86" s="326">
        <v>-5286803.4208637755</v>
      </c>
      <c r="AY86" s="326">
        <v>-5303635.6228473093</v>
      </c>
      <c r="AZ86" s="326">
        <v>-5318604.2890090272</v>
      </c>
      <c r="BA86" s="326">
        <v>-5331676.6582627622</v>
      </c>
      <c r="BB86" s="326">
        <v>-5342818.9866602467</v>
      </c>
      <c r="BC86" s="326">
        <v>-5351996.5179300755</v>
      </c>
      <c r="BD86" s="326">
        <v>-5359173.4531339416</v>
      </c>
      <c r="BE86" s="326">
        <v>-5364312.9193573901</v>
      </c>
      <c r="BF86" s="326">
        <v>-5367376.9375178404</v>
      </c>
      <c r="BG86" s="326">
        <v>-5368326.3891243758</v>
      </c>
    </row>
    <row r="87" spans="1:59" x14ac:dyDescent="0.25">
      <c r="A87" s="338" t="s">
        <v>247</v>
      </c>
      <c r="B87" s="339">
        <v>1</v>
      </c>
      <c r="C87" s="339">
        <v>0.88105726872246692</v>
      </c>
      <c r="D87" s="339">
        <v>0.77626191076869333</v>
      </c>
      <c r="E87" s="339">
        <v>0.68393119891514842</v>
      </c>
      <c r="F87" s="339">
        <v>0.60258255411026285</v>
      </c>
      <c r="G87" s="339">
        <v>0.53090973930419638</v>
      </c>
      <c r="H87" s="339">
        <v>0.4677618848495122</v>
      </c>
      <c r="I87" s="339">
        <v>0.41212500867798435</v>
      </c>
      <c r="J87" s="339">
        <v>0.3631057345180479</v>
      </c>
      <c r="K87" s="339">
        <v>0.31991694671193649</v>
      </c>
      <c r="L87" s="339">
        <v>0.28186515128804979</v>
      </c>
      <c r="M87" s="339">
        <v>0.24833934034189409</v>
      </c>
      <c r="N87" s="339">
        <v>0.21880118091796832</v>
      </c>
      <c r="O87" s="339">
        <v>0.19277637085283555</v>
      </c>
      <c r="P87" s="339">
        <v>0.16984702277782865</v>
      </c>
      <c r="Q87" s="339">
        <v>0.14964495398927638</v>
      </c>
      <c r="R87" s="339">
        <v>0.13184577443989109</v>
      </c>
      <c r="S87" s="339">
        <v>0.11616367792060887</v>
      </c>
      <c r="T87" s="339">
        <v>0.102346852793488</v>
      </c>
      <c r="U87" s="339">
        <v>9.0173438584570942E-2</v>
      </c>
      <c r="V87" s="339">
        <v>7.9447963510635183E-2</v>
      </c>
      <c r="W87" s="339">
        <v>6.999820573624245E-2</v>
      </c>
      <c r="X87" s="339">
        <v>6.1672427961447097E-2</v>
      </c>
      <c r="Y87" s="339">
        <v>5.4336940935195678E-2</v>
      </c>
      <c r="Z87" s="339">
        <v>4.7873956771097514E-2</v>
      </c>
      <c r="AA87" s="339">
        <v>4.2179697595680632E-2</v>
      </c>
      <c r="AB87" s="339">
        <v>3.7162729159189986E-2</v>
      </c>
      <c r="AC87" s="339">
        <v>3.2742492651268711E-2</v>
      </c>
      <c r="AD87" s="339">
        <v>2.8848011146492256E-2</v>
      </c>
      <c r="AE87" s="339">
        <v>2.5416749908803746E-2</v>
      </c>
      <c r="AF87" s="339">
        <v>2.239361225445264E-2</v>
      </c>
      <c r="AG87" s="339">
        <v>1.9730054849738013E-2</v>
      </c>
      <c r="AH87" s="339">
        <v>1.7383308237654636E-2</v>
      </c>
      <c r="AI87" s="339">
        <v>1.5315690077228756E-2</v>
      </c>
      <c r="AJ87" s="339">
        <v>1.3494000068042956E-2</v>
      </c>
      <c r="AK87" s="339">
        <v>1.1888986844090711E-2</v>
      </c>
      <c r="AL87" s="339">
        <v>1.0474878276731903E-2</v>
      </c>
      <c r="AM87" s="339">
        <v>9.228967644697713E-3</v>
      </c>
      <c r="AN87" s="339">
        <v>8.1312490261653842E-3</v>
      </c>
      <c r="AO87" s="339">
        <v>7.1640960582954934E-3</v>
      </c>
      <c r="AP87" s="339">
        <v>6.3119789059872195E-3</v>
      </c>
      <c r="AQ87" s="339">
        <v>5.5612148951429243E-3</v>
      </c>
      <c r="AR87" s="339">
        <v>4.8997488062933253E-3</v>
      </c>
      <c r="AS87" s="339">
        <v>4.3169593006989653E-3</v>
      </c>
      <c r="AT87" s="339">
        <v>3.8034883706598811E-3</v>
      </c>
      <c r="AU87" s="339">
        <v>3.3510910754712612E-3</v>
      </c>
      <c r="AV87" s="339">
        <v>2.9525031501949437E-3</v>
      </c>
      <c r="AW87" s="339">
        <v>2.6013243614052368E-3</v>
      </c>
      <c r="AX87" s="339">
        <v>2.2919157369209139E-3</v>
      </c>
      <c r="AY87" s="339">
        <v>2.0193090193135802E-3</v>
      </c>
      <c r="AZ87" s="339">
        <v>1.7791268892630662E-3</v>
      </c>
      <c r="BA87" s="339">
        <v>1.5675126777648163E-3</v>
      </c>
      <c r="BB87" s="339">
        <v>1.3810684385593096E-3</v>
      </c>
      <c r="BC87" s="339">
        <v>1.2168003863958674E-3</v>
      </c>
      <c r="BD87" s="339">
        <v>1.0720708250183855E-3</v>
      </c>
      <c r="BE87" s="339">
        <v>9.4455579296774032E-4</v>
      </c>
      <c r="BF87" s="339">
        <v>8.3220774710814137E-4</v>
      </c>
      <c r="BG87" s="339">
        <v>7.332226846767766E-4</v>
      </c>
    </row>
    <row r="88" spans="1:59" s="277" customFormat="1" ht="14.25" x14ac:dyDescent="0.25">
      <c r="A88" s="340" t="s">
        <v>483</v>
      </c>
      <c r="B88" s="341">
        <v>-2744055.1360000004</v>
      </c>
      <c r="C88" s="341">
        <v>-71767.687447652948</v>
      </c>
      <c r="D88" s="341">
        <v>-62427.415110291433</v>
      </c>
      <c r="E88" s="341">
        <v>-54288.309722229948</v>
      </c>
      <c r="F88" s="341">
        <v>-47197.274561929415</v>
      </c>
      <c r="G88" s="341">
        <v>-41020.591120558784</v>
      </c>
      <c r="H88" s="341">
        <v>-35641.481047326139</v>
      </c>
      <c r="I88" s="341">
        <v>-30957.971975419048</v>
      </c>
      <c r="J88" s="341">
        <v>-26881.031016806788</v>
      </c>
      <c r="K88" s="341">
        <v>-23332.932524924468</v>
      </c>
      <c r="L88" s="341">
        <v>-20245.830745702584</v>
      </c>
      <c r="M88" s="341">
        <v>-17560.511784417802</v>
      </c>
      <c r="N88" s="341">
        <v>-15225.302465414748</v>
      </c>
      <c r="O88" s="341">
        <v>-13195.116391299242</v>
      </c>
      <c r="P88" s="341">
        <v>-11430.620063123717</v>
      </c>
      <c r="Q88" s="341">
        <v>-9897.503991117017</v>
      </c>
      <c r="R88" s="341">
        <v>-8565.8456464166993</v>
      </c>
      <c r="S88" s="341">
        <v>-7409.5527386003832</v>
      </c>
      <c r="T88" s="341">
        <v>-6405.8767212135535</v>
      </c>
      <c r="U88" s="341">
        <v>-5534.9877115538457</v>
      </c>
      <c r="V88" s="341">
        <v>-4779.6031182777715</v>
      </c>
      <c r="W88" s="341">
        <v>-4124.6632262161393</v>
      </c>
      <c r="X88" s="341">
        <v>-3557.0478104526214</v>
      </c>
      <c r="Y88" s="341">
        <v>-3065.3286416893952</v>
      </c>
      <c r="Z88" s="341">
        <v>-2639.5533543756551</v>
      </c>
      <c r="AA88" s="341">
        <v>-2271.056710867937</v>
      </c>
      <c r="AB88" s="341">
        <v>-1952.2958346631747</v>
      </c>
      <c r="AC88" s="341">
        <v>-1676.7063622948197</v>
      </c>
      <c r="AD88" s="341">
        <v>-1438.5768896834131</v>
      </c>
      <c r="AE88" s="341">
        <v>-1232.9393961271724</v>
      </c>
      <c r="AF88" s="341">
        <v>-1055.4736214988336</v>
      </c>
      <c r="AG88" s="341">
        <v>-902.42363671370128</v>
      </c>
      <c r="AH88" s="341">
        <v>-770.52506304688256</v>
      </c>
      <c r="AI88" s="341">
        <v>-656.9415882006648</v>
      </c>
      <c r="AJ88" s="341">
        <v>-559.20960029884213</v>
      </c>
      <c r="AK88" s="341">
        <v>-475.18991233392563</v>
      </c>
      <c r="AL88" s="341">
        <v>-403.0256730339687</v>
      </c>
      <c r="AM88" s="341">
        <v>-341.10567820346785</v>
      </c>
      <c r="AN88" s="341">
        <v>-288.03239767133437</v>
      </c>
      <c r="AO88" s="341">
        <v>-242.5941131938246</v>
      </c>
      <c r="AP88" s="341">
        <v>-203.74064645249581</v>
      </c>
      <c r="AQ88" s="341">
        <v>-170.56221759120911</v>
      </c>
      <c r="AR88" s="341">
        <v>-142.2710334897742</v>
      </c>
      <c r="AS88" s="341">
        <v>-118.18525863608967</v>
      </c>
      <c r="AT88" s="341">
        <v>-97.715061498105342</v>
      </c>
      <c r="AU88" s="341">
        <v>-80.350472193839224</v>
      </c>
      <c r="AV88" s="341">
        <v>-65.650816965913506</v>
      </c>
      <c r="AW88" s="341">
        <v>-53.235529046123347</v>
      </c>
      <c r="AX88" s="341">
        <v>-42.776156925635703</v>
      </c>
      <c r="AY88" s="341">
        <v>-33.989417280257854</v>
      </c>
      <c r="AZ88" s="341">
        <v>-26.631156464713566</v>
      </c>
      <c r="BA88" s="341">
        <v>-20.491104533651988</v>
      </c>
      <c r="BB88" s="341">
        <v>-15.388318081828384</v>
      </c>
      <c r="BC88" s="341">
        <v>-11.167223595287384</v>
      </c>
      <c r="BD88" s="341">
        <v>-7.6941828451121479</v>
      </c>
      <c r="BE88" s="341">
        <v>-4.8545125941199725</v>
      </c>
      <c r="BF88" s="341">
        <v>-2.5498996504070068</v>
      </c>
      <c r="BG88" s="341">
        <v>-0.69615945591442319</v>
      </c>
    </row>
    <row r="89" spans="1:59" s="277" customFormat="1" ht="14.25" x14ac:dyDescent="0.25">
      <c r="A89" s="340" t="s">
        <v>484</v>
      </c>
      <c r="B89" s="341">
        <v>-2744055.1360000004</v>
      </c>
      <c r="C89" s="341">
        <v>-2815822.8234476536</v>
      </c>
      <c r="D89" s="341">
        <v>-2878250.238557945</v>
      </c>
      <c r="E89" s="341">
        <v>-2932538.5482801748</v>
      </c>
      <c r="F89" s="341">
        <v>-2979735.8228421044</v>
      </c>
      <c r="G89" s="341">
        <v>-3020756.4139626632</v>
      </c>
      <c r="H89" s="341">
        <v>-3056397.8950099894</v>
      </c>
      <c r="I89" s="341">
        <v>-3087355.8669854086</v>
      </c>
      <c r="J89" s="341">
        <v>-3114236.8980022152</v>
      </c>
      <c r="K89" s="341">
        <v>-3137569.8305271398</v>
      </c>
      <c r="L89" s="341">
        <v>-3157815.6612728424</v>
      </c>
      <c r="M89" s="341">
        <v>-3175376.1730572605</v>
      </c>
      <c r="N89" s="341">
        <v>-3190601.4755226751</v>
      </c>
      <c r="O89" s="341">
        <v>-3203796.5919139744</v>
      </c>
      <c r="P89" s="341">
        <v>-3215227.2119770981</v>
      </c>
      <c r="Q89" s="341">
        <v>-3225124.7159682154</v>
      </c>
      <c r="R89" s="341">
        <v>-3233690.5616146321</v>
      </c>
      <c r="S89" s="341">
        <v>-3241100.1143532326</v>
      </c>
      <c r="T89" s="341">
        <v>-3247505.9910744461</v>
      </c>
      <c r="U89" s="341">
        <v>-3253040.9787860001</v>
      </c>
      <c r="V89" s="341">
        <v>-3257820.5819042777</v>
      </c>
      <c r="W89" s="341">
        <v>-3261945.2451304938</v>
      </c>
      <c r="X89" s="341">
        <v>-3265502.2929409463</v>
      </c>
      <c r="Y89" s="341">
        <v>-3268567.6215826357</v>
      </c>
      <c r="Z89" s="341">
        <v>-3271207.1749370112</v>
      </c>
      <c r="AA89" s="341">
        <v>-3273478.2316478794</v>
      </c>
      <c r="AB89" s="341">
        <v>-3275430.5274825427</v>
      </c>
      <c r="AC89" s="341">
        <v>-3277107.2338448376</v>
      </c>
      <c r="AD89" s="341">
        <v>-3278545.8107345211</v>
      </c>
      <c r="AE89" s="341">
        <v>-3279778.7501306483</v>
      </c>
      <c r="AF89" s="341">
        <v>-3280834.2237521471</v>
      </c>
      <c r="AG89" s="341">
        <v>-3281736.6473888606</v>
      </c>
      <c r="AH89" s="341">
        <v>-3282507.1724519073</v>
      </c>
      <c r="AI89" s="341">
        <v>-3283164.1140401079</v>
      </c>
      <c r="AJ89" s="341">
        <v>-3283723.3236404066</v>
      </c>
      <c r="AK89" s="341">
        <v>-3284198.5135527407</v>
      </c>
      <c r="AL89" s="341">
        <v>-3284601.5392257748</v>
      </c>
      <c r="AM89" s="341">
        <v>-3284942.6449039783</v>
      </c>
      <c r="AN89" s="341">
        <v>-3285230.6773016495</v>
      </c>
      <c r="AO89" s="341">
        <v>-3285473.2714148434</v>
      </c>
      <c r="AP89" s="341">
        <v>-3285677.012061296</v>
      </c>
      <c r="AQ89" s="341">
        <v>-3285847.5742788874</v>
      </c>
      <c r="AR89" s="341">
        <v>-3285989.845312377</v>
      </c>
      <c r="AS89" s="341">
        <v>-3286108.0305710132</v>
      </c>
      <c r="AT89" s="341">
        <v>-3286205.7456325111</v>
      </c>
      <c r="AU89" s="341">
        <v>-3286286.0961047048</v>
      </c>
      <c r="AV89" s="341">
        <v>-3286351.7469216706</v>
      </c>
      <c r="AW89" s="341">
        <v>-3286404.9824507167</v>
      </c>
      <c r="AX89" s="341">
        <v>-3286447.7586076423</v>
      </c>
      <c r="AY89" s="341">
        <v>-3286481.7480249223</v>
      </c>
      <c r="AZ89" s="341">
        <v>-3286508.3791813869</v>
      </c>
      <c r="BA89" s="341">
        <v>-3286528.8702859203</v>
      </c>
      <c r="BB89" s="341">
        <v>-3286544.2586040022</v>
      </c>
      <c r="BC89" s="341">
        <v>-3286555.4258275973</v>
      </c>
      <c r="BD89" s="341">
        <v>-3286563.1200104426</v>
      </c>
      <c r="BE89" s="341">
        <v>-3286567.9745230367</v>
      </c>
      <c r="BF89" s="341">
        <v>-3286570.524422687</v>
      </c>
      <c r="BG89" s="341">
        <v>-3286571.2205821429</v>
      </c>
    </row>
    <row r="90" spans="1:59" s="277" customFormat="1" ht="14.25" x14ac:dyDescent="0.25">
      <c r="A90" s="340" t="s">
        <v>485</v>
      </c>
      <c r="B90" s="342">
        <v>0</v>
      </c>
      <c r="C90" s="342">
        <v>0</v>
      </c>
      <c r="D90" s="342">
        <v>0</v>
      </c>
      <c r="E90" s="342">
        <v>0</v>
      </c>
      <c r="F90" s="342">
        <v>0</v>
      </c>
      <c r="G90" s="342">
        <v>0</v>
      </c>
      <c r="H90" s="342">
        <v>0</v>
      </c>
      <c r="I90" s="342">
        <v>0</v>
      </c>
      <c r="J90" s="342">
        <v>0</v>
      </c>
      <c r="K90" s="342">
        <v>0</v>
      </c>
      <c r="L90" s="342">
        <v>0</v>
      </c>
      <c r="M90" s="342">
        <v>0</v>
      </c>
      <c r="N90" s="342">
        <v>0</v>
      </c>
      <c r="O90" s="342">
        <v>0</v>
      </c>
      <c r="P90" s="342">
        <v>0</v>
      </c>
      <c r="Q90" s="342">
        <v>0</v>
      </c>
      <c r="R90" s="342">
        <v>0</v>
      </c>
      <c r="S90" s="342">
        <v>0</v>
      </c>
      <c r="T90" s="342">
        <v>0</v>
      </c>
      <c r="U90" s="342">
        <v>0</v>
      </c>
      <c r="V90" s="342">
        <v>0</v>
      </c>
      <c r="W90" s="342">
        <v>0</v>
      </c>
      <c r="X90" s="342">
        <v>0</v>
      </c>
      <c r="Y90" s="342">
        <v>0</v>
      </c>
      <c r="Z90" s="342">
        <v>0</v>
      </c>
      <c r="AA90" s="342">
        <v>0</v>
      </c>
      <c r="AB90" s="342">
        <v>0</v>
      </c>
      <c r="AC90" s="342">
        <v>0</v>
      </c>
      <c r="AD90" s="342">
        <v>0</v>
      </c>
      <c r="AE90" s="342">
        <v>0</v>
      </c>
      <c r="AF90" s="342">
        <v>0</v>
      </c>
      <c r="AG90" s="342">
        <v>0</v>
      </c>
      <c r="AH90" s="342">
        <v>0</v>
      </c>
      <c r="AI90" s="342">
        <v>0</v>
      </c>
      <c r="AJ90" s="342">
        <v>0</v>
      </c>
      <c r="AK90" s="342">
        <v>0</v>
      </c>
      <c r="AL90" s="342">
        <v>0</v>
      </c>
      <c r="AM90" s="342">
        <v>0</v>
      </c>
      <c r="AN90" s="342">
        <v>0</v>
      </c>
      <c r="AO90" s="342">
        <v>0</v>
      </c>
      <c r="AP90" s="342">
        <v>0</v>
      </c>
      <c r="AQ90" s="342">
        <v>0</v>
      </c>
      <c r="AR90" s="342">
        <v>0</v>
      </c>
      <c r="AS90" s="342">
        <v>0</v>
      </c>
      <c r="AT90" s="342">
        <v>0</v>
      </c>
      <c r="AU90" s="342">
        <v>0</v>
      </c>
      <c r="AV90" s="342">
        <v>0</v>
      </c>
      <c r="AW90" s="342">
        <v>0</v>
      </c>
      <c r="AX90" s="342">
        <v>0</v>
      </c>
      <c r="AY90" s="342">
        <v>0</v>
      </c>
      <c r="AZ90" s="342">
        <v>0</v>
      </c>
      <c r="BA90" s="342">
        <v>0</v>
      </c>
      <c r="BB90" s="342">
        <v>0</v>
      </c>
      <c r="BC90" s="342">
        <v>0</v>
      </c>
      <c r="BD90" s="342">
        <v>0</v>
      </c>
      <c r="BE90" s="342">
        <v>0</v>
      </c>
      <c r="BF90" s="342">
        <v>0</v>
      </c>
      <c r="BG90" s="342">
        <v>0</v>
      </c>
    </row>
    <row r="91" spans="1:59" s="277" customFormat="1" ht="14.25" x14ac:dyDescent="0.25">
      <c r="A91" s="340" t="s">
        <v>486</v>
      </c>
      <c r="B91" s="343">
        <v>0</v>
      </c>
      <c r="C91" s="343">
        <v>0</v>
      </c>
      <c r="D91" s="343">
        <v>0</v>
      </c>
      <c r="E91" s="343">
        <v>0</v>
      </c>
      <c r="F91" s="343">
        <v>0</v>
      </c>
      <c r="G91" s="343">
        <v>0</v>
      </c>
      <c r="H91" s="343">
        <v>0</v>
      </c>
      <c r="I91" s="343">
        <v>0</v>
      </c>
      <c r="J91" s="343">
        <v>0</v>
      </c>
      <c r="K91" s="343">
        <v>0</v>
      </c>
      <c r="L91" s="343">
        <v>0</v>
      </c>
      <c r="M91" s="343">
        <v>0</v>
      </c>
      <c r="N91" s="343">
        <v>0</v>
      </c>
      <c r="O91" s="343">
        <v>0</v>
      </c>
      <c r="P91" s="343">
        <v>0</v>
      </c>
      <c r="Q91" s="343">
        <v>0</v>
      </c>
      <c r="R91" s="343">
        <v>0</v>
      </c>
      <c r="S91" s="343">
        <v>0</v>
      </c>
      <c r="T91" s="343">
        <v>0</v>
      </c>
      <c r="U91" s="343">
        <v>0</v>
      </c>
      <c r="V91" s="343">
        <v>0</v>
      </c>
      <c r="W91" s="343">
        <v>0</v>
      </c>
      <c r="X91" s="343">
        <v>0</v>
      </c>
      <c r="Y91" s="343">
        <v>0</v>
      </c>
      <c r="Z91" s="343">
        <v>0</v>
      </c>
      <c r="AA91" s="343">
        <v>0</v>
      </c>
      <c r="AB91" s="343">
        <v>0</v>
      </c>
      <c r="AC91" s="343">
        <v>0</v>
      </c>
      <c r="AD91" s="343">
        <v>0</v>
      </c>
      <c r="AE91" s="343">
        <v>0</v>
      </c>
      <c r="AF91" s="343">
        <v>0</v>
      </c>
      <c r="AG91" s="343">
        <v>0</v>
      </c>
      <c r="AH91" s="343">
        <v>0</v>
      </c>
      <c r="AI91" s="343">
        <v>0</v>
      </c>
      <c r="AJ91" s="343">
        <v>0</v>
      </c>
      <c r="AK91" s="343">
        <v>0</v>
      </c>
      <c r="AL91" s="343">
        <v>0</v>
      </c>
      <c r="AM91" s="343">
        <v>0</v>
      </c>
      <c r="AN91" s="343">
        <v>0</v>
      </c>
      <c r="AO91" s="343">
        <v>0</v>
      </c>
      <c r="AP91" s="343">
        <v>0</v>
      </c>
      <c r="AQ91" s="343">
        <v>0</v>
      </c>
      <c r="AR91" s="343">
        <v>0</v>
      </c>
      <c r="AS91" s="343">
        <v>0</v>
      </c>
      <c r="AT91" s="343">
        <v>0</v>
      </c>
      <c r="AU91" s="343">
        <v>0</v>
      </c>
      <c r="AV91" s="343">
        <v>0</v>
      </c>
      <c r="AW91" s="343">
        <v>0</v>
      </c>
      <c r="AX91" s="343">
        <v>0</v>
      </c>
      <c r="AY91" s="343">
        <v>0</v>
      </c>
      <c r="AZ91" s="343">
        <v>0</v>
      </c>
      <c r="BA91" s="343">
        <v>0</v>
      </c>
      <c r="BB91" s="343">
        <v>0</v>
      </c>
      <c r="BC91" s="343">
        <v>0</v>
      </c>
      <c r="BD91" s="343">
        <v>0</v>
      </c>
      <c r="BE91" s="343">
        <v>0</v>
      </c>
      <c r="BF91" s="343">
        <v>0</v>
      </c>
      <c r="BG91" s="343">
        <v>0</v>
      </c>
    </row>
    <row r="92" spans="1:59" s="277" customFormat="1" ht="15" thickBot="1" x14ac:dyDescent="0.3">
      <c r="A92" s="344" t="s">
        <v>487</v>
      </c>
      <c r="B92" s="345">
        <v>0</v>
      </c>
      <c r="C92" s="345">
        <v>0</v>
      </c>
      <c r="D92" s="345">
        <v>0</v>
      </c>
      <c r="E92" s="345">
        <v>0</v>
      </c>
      <c r="F92" s="345">
        <v>0</v>
      </c>
      <c r="G92" s="345">
        <v>0</v>
      </c>
      <c r="H92" s="345">
        <v>0</v>
      </c>
      <c r="I92" s="345">
        <v>0</v>
      </c>
      <c r="J92" s="345">
        <v>0</v>
      </c>
      <c r="K92" s="345">
        <v>0</v>
      </c>
      <c r="L92" s="345">
        <v>0</v>
      </c>
      <c r="M92" s="345">
        <v>0</v>
      </c>
      <c r="N92" s="345">
        <v>0</v>
      </c>
      <c r="O92" s="345">
        <v>0</v>
      </c>
      <c r="P92" s="345">
        <v>0</v>
      </c>
      <c r="Q92" s="345">
        <v>0</v>
      </c>
      <c r="R92" s="345">
        <v>0</v>
      </c>
      <c r="S92" s="345">
        <v>0</v>
      </c>
      <c r="T92" s="345">
        <v>0</v>
      </c>
      <c r="U92" s="345">
        <v>0</v>
      </c>
      <c r="V92" s="345">
        <v>0</v>
      </c>
      <c r="W92" s="345">
        <v>0</v>
      </c>
      <c r="X92" s="345">
        <v>0</v>
      </c>
      <c r="Y92" s="345">
        <v>0</v>
      </c>
      <c r="Z92" s="345">
        <v>0</v>
      </c>
      <c r="AA92" s="345">
        <v>0</v>
      </c>
      <c r="AB92" s="345">
        <v>0</v>
      </c>
      <c r="AC92" s="345">
        <v>0</v>
      </c>
      <c r="AD92" s="345">
        <v>0</v>
      </c>
      <c r="AE92" s="345">
        <v>0</v>
      </c>
      <c r="AF92" s="345">
        <v>0</v>
      </c>
      <c r="AG92" s="345">
        <v>0</v>
      </c>
      <c r="AH92" s="345">
        <v>0</v>
      </c>
      <c r="AI92" s="345">
        <v>0</v>
      </c>
      <c r="AJ92" s="345">
        <v>0</v>
      </c>
      <c r="AK92" s="345">
        <v>0</v>
      </c>
      <c r="AL92" s="345">
        <v>0</v>
      </c>
      <c r="AM92" s="345">
        <v>0</v>
      </c>
      <c r="AN92" s="345">
        <v>0</v>
      </c>
      <c r="AO92" s="345">
        <v>0</v>
      </c>
      <c r="AP92" s="345">
        <v>0</v>
      </c>
      <c r="AQ92" s="345">
        <v>0</v>
      </c>
      <c r="AR92" s="345">
        <v>0</v>
      </c>
      <c r="AS92" s="345">
        <v>0</v>
      </c>
      <c r="AT92" s="345">
        <v>0</v>
      </c>
      <c r="AU92" s="345">
        <v>0</v>
      </c>
      <c r="AV92" s="345">
        <v>0</v>
      </c>
      <c r="AW92" s="345">
        <v>0</v>
      </c>
      <c r="AX92" s="345">
        <v>0</v>
      </c>
      <c r="AY92" s="345">
        <v>0</v>
      </c>
      <c r="AZ92" s="345">
        <v>0</v>
      </c>
      <c r="BA92" s="345">
        <v>0</v>
      </c>
      <c r="BB92" s="345">
        <v>0</v>
      </c>
      <c r="BC92" s="345">
        <v>0</v>
      </c>
      <c r="BD92" s="345">
        <v>0</v>
      </c>
      <c r="BE92" s="345">
        <v>0</v>
      </c>
      <c r="BF92" s="345">
        <v>0</v>
      </c>
      <c r="BG92" s="345">
        <v>0</v>
      </c>
    </row>
    <row r="93" spans="1:59" x14ac:dyDescent="0.25">
      <c r="C93" s="346"/>
      <c r="D93" s="346"/>
      <c r="E93" s="346"/>
      <c r="F93" s="346"/>
      <c r="G93" s="346"/>
      <c r="H93" s="346"/>
      <c r="I93" s="346"/>
      <c r="J93" s="346"/>
    </row>
    <row r="94" spans="1:59" x14ac:dyDescent="0.25">
      <c r="A94" s="414"/>
      <c r="B94" s="414"/>
      <c r="C94" s="414"/>
      <c r="D94" s="414"/>
      <c r="E94" s="414"/>
      <c r="F94" s="414"/>
      <c r="G94" s="414"/>
      <c r="H94" s="414"/>
      <c r="I94" s="414"/>
      <c r="J94" s="414"/>
      <c r="K94" s="414"/>
    </row>
    <row r="96" spans="1:59" x14ac:dyDescent="0.25">
      <c r="C96" s="346"/>
    </row>
    <row r="98" spans="2:59" x14ac:dyDescent="0.25">
      <c r="C98" s="274" t="s">
        <v>473</v>
      </c>
      <c r="AZ98" s="347"/>
      <c r="BA98" s="347"/>
      <c r="BB98" s="347"/>
      <c r="BC98" s="347"/>
      <c r="BD98" s="347"/>
      <c r="BE98" s="347"/>
      <c r="BF98" s="347"/>
      <c r="BG98" s="347"/>
    </row>
    <row r="99" spans="2:59" ht="27.75" x14ac:dyDescent="0.25">
      <c r="B99" s="276"/>
    </row>
    <row r="100" spans="2:59" ht="27.75" x14ac:dyDescent="0.25">
      <c r="B100" s="276"/>
    </row>
  </sheetData>
  <mergeCells count="14">
    <mergeCell ref="A94:K94"/>
    <mergeCell ref="A5:AR5"/>
    <mergeCell ref="A7:AR7"/>
    <mergeCell ref="A9:AR9"/>
    <mergeCell ref="A10:AR10"/>
    <mergeCell ref="A12:AR12"/>
    <mergeCell ref="A13:AR13"/>
    <mergeCell ref="A15:AR15"/>
    <mergeCell ref="A16:AR16"/>
    <mergeCell ref="A18:AR18"/>
    <mergeCell ref="D22:E22"/>
    <mergeCell ref="D23:E23"/>
    <mergeCell ref="D24:E24"/>
    <mergeCell ref="D25:E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85" zoomScaleSheetLayoutView="85" workbookViewId="0">
      <selection activeCell="H41" sqref="H41"/>
    </sheetView>
  </sheetViews>
  <sheetFormatPr defaultRowHeight="15.75" x14ac:dyDescent="0.25"/>
  <cols>
    <col min="1" max="1" width="9.140625" style="185"/>
    <col min="2" max="2" width="37.7109375" style="185" customWidth="1"/>
    <col min="3" max="3" width="19.5703125" style="185" customWidth="1"/>
    <col min="4" max="4" width="18.5703125" style="185" customWidth="1"/>
    <col min="5" max="6" width="0" style="185" hidden="1" customWidth="1"/>
    <col min="7" max="7" width="16.28515625" style="185" bestFit="1" customWidth="1"/>
    <col min="8" max="8" width="20" style="185" bestFit="1" customWidth="1"/>
    <col min="9" max="10" width="18.28515625" style="185" customWidth="1"/>
    <col min="11" max="11" width="64.85546875" style="185" customWidth="1"/>
    <col min="12" max="12" width="32.28515625" style="185" customWidth="1"/>
    <col min="13" max="252" width="9.140625" style="185"/>
    <col min="253" max="253" width="37.7109375" style="185" customWidth="1"/>
    <col min="254" max="254" width="9.140625" style="185"/>
    <col min="255" max="255" width="12.85546875" style="185" customWidth="1"/>
    <col min="256" max="257" width="0" style="185" hidden="1" customWidth="1"/>
    <col min="258" max="258" width="18.28515625" style="185" customWidth="1"/>
    <col min="259" max="259" width="64.85546875" style="185" customWidth="1"/>
    <col min="260" max="263" width="9.140625" style="185"/>
    <col min="264" max="264" width="14.85546875" style="185" customWidth="1"/>
    <col min="265" max="508" width="9.140625" style="185"/>
    <col min="509" max="509" width="37.7109375" style="185" customWidth="1"/>
    <col min="510" max="510" width="9.140625" style="185"/>
    <col min="511" max="511" width="12.85546875" style="185" customWidth="1"/>
    <col min="512" max="513" width="0" style="185" hidden="1" customWidth="1"/>
    <col min="514" max="514" width="18.28515625" style="185" customWidth="1"/>
    <col min="515" max="515" width="64.85546875" style="185" customWidth="1"/>
    <col min="516" max="519" width="9.140625" style="185"/>
    <col min="520" max="520" width="14.85546875" style="185" customWidth="1"/>
    <col min="521" max="764" width="9.140625" style="185"/>
    <col min="765" max="765" width="37.7109375" style="185" customWidth="1"/>
    <col min="766" max="766" width="9.140625" style="185"/>
    <col min="767" max="767" width="12.85546875" style="185" customWidth="1"/>
    <col min="768" max="769" width="0" style="185" hidden="1" customWidth="1"/>
    <col min="770" max="770" width="18.28515625" style="185" customWidth="1"/>
    <col min="771" max="771" width="64.85546875" style="185" customWidth="1"/>
    <col min="772" max="775" width="9.140625" style="185"/>
    <col min="776" max="776" width="14.85546875" style="185" customWidth="1"/>
    <col min="777" max="1020" width="9.140625" style="185"/>
    <col min="1021" max="1021" width="37.7109375" style="185" customWidth="1"/>
    <col min="1022" max="1022" width="9.140625" style="185"/>
    <col min="1023" max="1023" width="12.85546875" style="185" customWidth="1"/>
    <col min="1024" max="1025" width="0" style="185" hidden="1" customWidth="1"/>
    <col min="1026" max="1026" width="18.28515625" style="185" customWidth="1"/>
    <col min="1027" max="1027" width="64.85546875" style="185" customWidth="1"/>
    <col min="1028" max="1031" width="9.140625" style="185"/>
    <col min="1032" max="1032" width="14.85546875" style="185" customWidth="1"/>
    <col min="1033" max="1276" width="9.140625" style="185"/>
    <col min="1277" max="1277" width="37.7109375" style="185" customWidth="1"/>
    <col min="1278" max="1278" width="9.140625" style="185"/>
    <col min="1279" max="1279" width="12.85546875" style="185" customWidth="1"/>
    <col min="1280" max="1281" width="0" style="185" hidden="1" customWidth="1"/>
    <col min="1282" max="1282" width="18.28515625" style="185" customWidth="1"/>
    <col min="1283" max="1283" width="64.85546875" style="185" customWidth="1"/>
    <col min="1284" max="1287" width="9.140625" style="185"/>
    <col min="1288" max="1288" width="14.85546875" style="185" customWidth="1"/>
    <col min="1289" max="1532" width="9.140625" style="185"/>
    <col min="1533" max="1533" width="37.7109375" style="185" customWidth="1"/>
    <col min="1534" max="1534" width="9.140625" style="185"/>
    <col min="1535" max="1535" width="12.85546875" style="185" customWidth="1"/>
    <col min="1536" max="1537" width="0" style="185" hidden="1" customWidth="1"/>
    <col min="1538" max="1538" width="18.28515625" style="185" customWidth="1"/>
    <col min="1539" max="1539" width="64.85546875" style="185" customWidth="1"/>
    <col min="1540" max="1543" width="9.140625" style="185"/>
    <col min="1544" max="1544" width="14.85546875" style="185" customWidth="1"/>
    <col min="1545" max="1788" width="9.140625" style="185"/>
    <col min="1789" max="1789" width="37.7109375" style="185" customWidth="1"/>
    <col min="1790" max="1790" width="9.140625" style="185"/>
    <col min="1791" max="1791" width="12.85546875" style="185" customWidth="1"/>
    <col min="1792" max="1793" width="0" style="185" hidden="1" customWidth="1"/>
    <col min="1794" max="1794" width="18.28515625" style="185" customWidth="1"/>
    <col min="1795" max="1795" width="64.85546875" style="185" customWidth="1"/>
    <col min="1796" max="1799" width="9.140625" style="185"/>
    <col min="1800" max="1800" width="14.85546875" style="185" customWidth="1"/>
    <col min="1801" max="2044" width="9.140625" style="185"/>
    <col min="2045" max="2045" width="37.7109375" style="185" customWidth="1"/>
    <col min="2046" max="2046" width="9.140625" style="185"/>
    <col min="2047" max="2047" width="12.85546875" style="185" customWidth="1"/>
    <col min="2048" max="2049" width="0" style="185" hidden="1" customWidth="1"/>
    <col min="2050" max="2050" width="18.28515625" style="185" customWidth="1"/>
    <col min="2051" max="2051" width="64.85546875" style="185" customWidth="1"/>
    <col min="2052" max="2055" width="9.140625" style="185"/>
    <col min="2056" max="2056" width="14.85546875" style="185" customWidth="1"/>
    <col min="2057" max="2300" width="9.140625" style="185"/>
    <col min="2301" max="2301" width="37.7109375" style="185" customWidth="1"/>
    <col min="2302" max="2302" width="9.140625" style="185"/>
    <col min="2303" max="2303" width="12.85546875" style="185" customWidth="1"/>
    <col min="2304" max="2305" width="0" style="185" hidden="1" customWidth="1"/>
    <col min="2306" max="2306" width="18.28515625" style="185" customWidth="1"/>
    <col min="2307" max="2307" width="64.85546875" style="185" customWidth="1"/>
    <col min="2308" max="2311" width="9.140625" style="185"/>
    <col min="2312" max="2312" width="14.85546875" style="185" customWidth="1"/>
    <col min="2313" max="2556" width="9.140625" style="185"/>
    <col min="2557" max="2557" width="37.7109375" style="185" customWidth="1"/>
    <col min="2558" max="2558" width="9.140625" style="185"/>
    <col min="2559" max="2559" width="12.85546875" style="185" customWidth="1"/>
    <col min="2560" max="2561" width="0" style="185" hidden="1" customWidth="1"/>
    <col min="2562" max="2562" width="18.28515625" style="185" customWidth="1"/>
    <col min="2563" max="2563" width="64.85546875" style="185" customWidth="1"/>
    <col min="2564" max="2567" width="9.140625" style="185"/>
    <col min="2568" max="2568" width="14.85546875" style="185" customWidth="1"/>
    <col min="2569" max="2812" width="9.140625" style="185"/>
    <col min="2813" max="2813" width="37.7109375" style="185" customWidth="1"/>
    <col min="2814" max="2814" width="9.140625" style="185"/>
    <col min="2815" max="2815" width="12.85546875" style="185" customWidth="1"/>
    <col min="2816" max="2817" width="0" style="185" hidden="1" customWidth="1"/>
    <col min="2818" max="2818" width="18.28515625" style="185" customWidth="1"/>
    <col min="2819" max="2819" width="64.85546875" style="185" customWidth="1"/>
    <col min="2820" max="2823" width="9.140625" style="185"/>
    <col min="2824" max="2824" width="14.85546875" style="185" customWidth="1"/>
    <col min="2825" max="3068" width="9.140625" style="185"/>
    <col min="3069" max="3069" width="37.7109375" style="185" customWidth="1"/>
    <col min="3070" max="3070" width="9.140625" style="185"/>
    <col min="3071" max="3071" width="12.85546875" style="185" customWidth="1"/>
    <col min="3072" max="3073" width="0" style="185" hidden="1" customWidth="1"/>
    <col min="3074" max="3074" width="18.28515625" style="185" customWidth="1"/>
    <col min="3075" max="3075" width="64.85546875" style="185" customWidth="1"/>
    <col min="3076" max="3079" width="9.140625" style="185"/>
    <col min="3080" max="3080" width="14.85546875" style="185" customWidth="1"/>
    <col min="3081" max="3324" width="9.140625" style="185"/>
    <col min="3325" max="3325" width="37.7109375" style="185" customWidth="1"/>
    <col min="3326" max="3326" width="9.140625" style="185"/>
    <col min="3327" max="3327" width="12.85546875" style="185" customWidth="1"/>
    <col min="3328" max="3329" width="0" style="185" hidden="1" customWidth="1"/>
    <col min="3330" max="3330" width="18.28515625" style="185" customWidth="1"/>
    <col min="3331" max="3331" width="64.85546875" style="185" customWidth="1"/>
    <col min="3332" max="3335" width="9.140625" style="185"/>
    <col min="3336" max="3336" width="14.85546875" style="185" customWidth="1"/>
    <col min="3337" max="3580" width="9.140625" style="185"/>
    <col min="3581" max="3581" width="37.7109375" style="185" customWidth="1"/>
    <col min="3582" max="3582" width="9.140625" style="185"/>
    <col min="3583" max="3583" width="12.85546875" style="185" customWidth="1"/>
    <col min="3584" max="3585" width="0" style="185" hidden="1" customWidth="1"/>
    <col min="3586" max="3586" width="18.28515625" style="185" customWidth="1"/>
    <col min="3587" max="3587" width="64.85546875" style="185" customWidth="1"/>
    <col min="3588" max="3591" width="9.140625" style="185"/>
    <col min="3592" max="3592" width="14.85546875" style="185" customWidth="1"/>
    <col min="3593" max="3836" width="9.140625" style="185"/>
    <col min="3837" max="3837" width="37.7109375" style="185" customWidth="1"/>
    <col min="3838" max="3838" width="9.140625" style="185"/>
    <col min="3839" max="3839" width="12.85546875" style="185" customWidth="1"/>
    <col min="3840" max="3841" width="0" style="185" hidden="1" customWidth="1"/>
    <col min="3842" max="3842" width="18.28515625" style="185" customWidth="1"/>
    <col min="3843" max="3843" width="64.85546875" style="185" customWidth="1"/>
    <col min="3844" max="3847" width="9.140625" style="185"/>
    <col min="3848" max="3848" width="14.85546875" style="185" customWidth="1"/>
    <col min="3849" max="4092" width="9.140625" style="185"/>
    <col min="4093" max="4093" width="37.7109375" style="185" customWidth="1"/>
    <col min="4094" max="4094" width="9.140625" style="185"/>
    <col min="4095" max="4095" width="12.85546875" style="185" customWidth="1"/>
    <col min="4096" max="4097" width="0" style="185" hidden="1" customWidth="1"/>
    <col min="4098" max="4098" width="18.28515625" style="185" customWidth="1"/>
    <col min="4099" max="4099" width="64.85546875" style="185" customWidth="1"/>
    <col min="4100" max="4103" width="9.140625" style="185"/>
    <col min="4104" max="4104" width="14.85546875" style="185" customWidth="1"/>
    <col min="4105" max="4348" width="9.140625" style="185"/>
    <col min="4349" max="4349" width="37.7109375" style="185" customWidth="1"/>
    <col min="4350" max="4350" width="9.140625" style="185"/>
    <col min="4351" max="4351" width="12.85546875" style="185" customWidth="1"/>
    <col min="4352" max="4353" width="0" style="185" hidden="1" customWidth="1"/>
    <col min="4354" max="4354" width="18.28515625" style="185" customWidth="1"/>
    <col min="4355" max="4355" width="64.85546875" style="185" customWidth="1"/>
    <col min="4356" max="4359" width="9.140625" style="185"/>
    <col min="4360" max="4360" width="14.85546875" style="185" customWidth="1"/>
    <col min="4361" max="4604" width="9.140625" style="185"/>
    <col min="4605" max="4605" width="37.7109375" style="185" customWidth="1"/>
    <col min="4606" max="4606" width="9.140625" style="185"/>
    <col min="4607" max="4607" width="12.85546875" style="185" customWidth="1"/>
    <col min="4608" max="4609" width="0" style="185" hidden="1" customWidth="1"/>
    <col min="4610" max="4610" width="18.28515625" style="185" customWidth="1"/>
    <col min="4611" max="4611" width="64.85546875" style="185" customWidth="1"/>
    <col min="4612" max="4615" width="9.140625" style="185"/>
    <col min="4616" max="4616" width="14.85546875" style="185" customWidth="1"/>
    <col min="4617" max="4860" width="9.140625" style="185"/>
    <col min="4861" max="4861" width="37.7109375" style="185" customWidth="1"/>
    <col min="4862" max="4862" width="9.140625" style="185"/>
    <col min="4863" max="4863" width="12.85546875" style="185" customWidth="1"/>
    <col min="4864" max="4865" width="0" style="185" hidden="1" customWidth="1"/>
    <col min="4866" max="4866" width="18.28515625" style="185" customWidth="1"/>
    <col min="4867" max="4867" width="64.85546875" style="185" customWidth="1"/>
    <col min="4868" max="4871" width="9.140625" style="185"/>
    <col min="4872" max="4872" width="14.85546875" style="185" customWidth="1"/>
    <col min="4873" max="5116" width="9.140625" style="185"/>
    <col min="5117" max="5117" width="37.7109375" style="185" customWidth="1"/>
    <col min="5118" max="5118" width="9.140625" style="185"/>
    <col min="5119" max="5119" width="12.85546875" style="185" customWidth="1"/>
    <col min="5120" max="5121" width="0" style="185" hidden="1" customWidth="1"/>
    <col min="5122" max="5122" width="18.28515625" style="185" customWidth="1"/>
    <col min="5123" max="5123" width="64.85546875" style="185" customWidth="1"/>
    <col min="5124" max="5127" width="9.140625" style="185"/>
    <col min="5128" max="5128" width="14.85546875" style="185" customWidth="1"/>
    <col min="5129" max="5372" width="9.140625" style="185"/>
    <col min="5373" max="5373" width="37.7109375" style="185" customWidth="1"/>
    <col min="5374" max="5374" width="9.140625" style="185"/>
    <col min="5375" max="5375" width="12.85546875" style="185" customWidth="1"/>
    <col min="5376" max="5377" width="0" style="185" hidden="1" customWidth="1"/>
    <col min="5378" max="5378" width="18.28515625" style="185" customWidth="1"/>
    <col min="5379" max="5379" width="64.85546875" style="185" customWidth="1"/>
    <col min="5380" max="5383" width="9.140625" style="185"/>
    <col min="5384" max="5384" width="14.85546875" style="185" customWidth="1"/>
    <col min="5385" max="5628" width="9.140625" style="185"/>
    <col min="5629" max="5629" width="37.7109375" style="185" customWidth="1"/>
    <col min="5630" max="5630" width="9.140625" style="185"/>
    <col min="5631" max="5631" width="12.85546875" style="185" customWidth="1"/>
    <col min="5632" max="5633" width="0" style="185" hidden="1" customWidth="1"/>
    <col min="5634" max="5634" width="18.28515625" style="185" customWidth="1"/>
    <col min="5635" max="5635" width="64.85546875" style="185" customWidth="1"/>
    <col min="5636" max="5639" width="9.140625" style="185"/>
    <col min="5640" max="5640" width="14.85546875" style="185" customWidth="1"/>
    <col min="5641" max="5884" width="9.140625" style="185"/>
    <col min="5885" max="5885" width="37.7109375" style="185" customWidth="1"/>
    <col min="5886" max="5886" width="9.140625" style="185"/>
    <col min="5887" max="5887" width="12.85546875" style="185" customWidth="1"/>
    <col min="5888" max="5889" width="0" style="185" hidden="1" customWidth="1"/>
    <col min="5890" max="5890" width="18.28515625" style="185" customWidth="1"/>
    <col min="5891" max="5891" width="64.85546875" style="185" customWidth="1"/>
    <col min="5892" max="5895" width="9.140625" style="185"/>
    <col min="5896" max="5896" width="14.85546875" style="185" customWidth="1"/>
    <col min="5897" max="6140" width="9.140625" style="185"/>
    <col min="6141" max="6141" width="37.7109375" style="185" customWidth="1"/>
    <col min="6142" max="6142" width="9.140625" style="185"/>
    <col min="6143" max="6143" width="12.85546875" style="185" customWidth="1"/>
    <col min="6144" max="6145" width="0" style="185" hidden="1" customWidth="1"/>
    <col min="6146" max="6146" width="18.28515625" style="185" customWidth="1"/>
    <col min="6147" max="6147" width="64.85546875" style="185" customWidth="1"/>
    <col min="6148" max="6151" width="9.140625" style="185"/>
    <col min="6152" max="6152" width="14.85546875" style="185" customWidth="1"/>
    <col min="6153" max="6396" width="9.140625" style="185"/>
    <col min="6397" max="6397" width="37.7109375" style="185" customWidth="1"/>
    <col min="6398" max="6398" width="9.140625" style="185"/>
    <col min="6399" max="6399" width="12.85546875" style="185" customWidth="1"/>
    <col min="6400" max="6401" width="0" style="185" hidden="1" customWidth="1"/>
    <col min="6402" max="6402" width="18.28515625" style="185" customWidth="1"/>
    <col min="6403" max="6403" width="64.85546875" style="185" customWidth="1"/>
    <col min="6404" max="6407" width="9.140625" style="185"/>
    <col min="6408" max="6408" width="14.85546875" style="185" customWidth="1"/>
    <col min="6409" max="6652" width="9.140625" style="185"/>
    <col min="6653" max="6653" width="37.7109375" style="185" customWidth="1"/>
    <col min="6654" max="6654" width="9.140625" style="185"/>
    <col min="6655" max="6655" width="12.85546875" style="185" customWidth="1"/>
    <col min="6656" max="6657" width="0" style="185" hidden="1" customWidth="1"/>
    <col min="6658" max="6658" width="18.28515625" style="185" customWidth="1"/>
    <col min="6659" max="6659" width="64.85546875" style="185" customWidth="1"/>
    <col min="6660" max="6663" width="9.140625" style="185"/>
    <col min="6664" max="6664" width="14.85546875" style="185" customWidth="1"/>
    <col min="6665" max="6908" width="9.140625" style="185"/>
    <col min="6909" max="6909" width="37.7109375" style="185" customWidth="1"/>
    <col min="6910" max="6910" width="9.140625" style="185"/>
    <col min="6911" max="6911" width="12.85546875" style="185" customWidth="1"/>
    <col min="6912" max="6913" width="0" style="185" hidden="1" customWidth="1"/>
    <col min="6914" max="6914" width="18.28515625" style="185" customWidth="1"/>
    <col min="6915" max="6915" width="64.85546875" style="185" customWidth="1"/>
    <col min="6916" max="6919" width="9.140625" style="185"/>
    <col min="6920" max="6920" width="14.85546875" style="185" customWidth="1"/>
    <col min="6921" max="7164" width="9.140625" style="185"/>
    <col min="7165" max="7165" width="37.7109375" style="185" customWidth="1"/>
    <col min="7166" max="7166" width="9.140625" style="185"/>
    <col min="7167" max="7167" width="12.85546875" style="185" customWidth="1"/>
    <col min="7168" max="7169" width="0" style="185" hidden="1" customWidth="1"/>
    <col min="7170" max="7170" width="18.28515625" style="185" customWidth="1"/>
    <col min="7171" max="7171" width="64.85546875" style="185" customWidth="1"/>
    <col min="7172" max="7175" width="9.140625" style="185"/>
    <col min="7176" max="7176" width="14.85546875" style="185" customWidth="1"/>
    <col min="7177" max="7420" width="9.140625" style="185"/>
    <col min="7421" max="7421" width="37.7109375" style="185" customWidth="1"/>
    <col min="7422" max="7422" width="9.140625" style="185"/>
    <col min="7423" max="7423" width="12.85546875" style="185" customWidth="1"/>
    <col min="7424" max="7425" width="0" style="185" hidden="1" customWidth="1"/>
    <col min="7426" max="7426" width="18.28515625" style="185" customWidth="1"/>
    <col min="7427" max="7427" width="64.85546875" style="185" customWidth="1"/>
    <col min="7428" max="7431" width="9.140625" style="185"/>
    <col min="7432" max="7432" width="14.85546875" style="185" customWidth="1"/>
    <col min="7433" max="7676" width="9.140625" style="185"/>
    <col min="7677" max="7677" width="37.7109375" style="185" customWidth="1"/>
    <col min="7678" max="7678" width="9.140625" style="185"/>
    <col min="7679" max="7679" width="12.85546875" style="185" customWidth="1"/>
    <col min="7680" max="7681" width="0" style="185" hidden="1" customWidth="1"/>
    <col min="7682" max="7682" width="18.28515625" style="185" customWidth="1"/>
    <col min="7683" max="7683" width="64.85546875" style="185" customWidth="1"/>
    <col min="7684" max="7687" width="9.140625" style="185"/>
    <col min="7688" max="7688" width="14.85546875" style="185" customWidth="1"/>
    <col min="7689" max="7932" width="9.140625" style="185"/>
    <col min="7933" max="7933" width="37.7109375" style="185" customWidth="1"/>
    <col min="7934" max="7934" width="9.140625" style="185"/>
    <col min="7935" max="7935" width="12.85546875" style="185" customWidth="1"/>
    <col min="7936" max="7937" width="0" style="185" hidden="1" customWidth="1"/>
    <col min="7938" max="7938" width="18.28515625" style="185" customWidth="1"/>
    <col min="7939" max="7939" width="64.85546875" style="185" customWidth="1"/>
    <col min="7940" max="7943" width="9.140625" style="185"/>
    <col min="7944" max="7944" width="14.85546875" style="185" customWidth="1"/>
    <col min="7945" max="8188" width="9.140625" style="185"/>
    <col min="8189" max="8189" width="37.7109375" style="185" customWidth="1"/>
    <col min="8190" max="8190" width="9.140625" style="185"/>
    <col min="8191" max="8191" width="12.85546875" style="185" customWidth="1"/>
    <col min="8192" max="8193" width="0" style="185" hidden="1" customWidth="1"/>
    <col min="8194" max="8194" width="18.28515625" style="185" customWidth="1"/>
    <col min="8195" max="8195" width="64.85546875" style="185" customWidth="1"/>
    <col min="8196" max="8199" width="9.140625" style="185"/>
    <col min="8200" max="8200" width="14.85546875" style="185" customWidth="1"/>
    <col min="8201" max="8444" width="9.140625" style="185"/>
    <col min="8445" max="8445" width="37.7109375" style="185" customWidth="1"/>
    <col min="8446" max="8446" width="9.140625" style="185"/>
    <col min="8447" max="8447" width="12.85546875" style="185" customWidth="1"/>
    <col min="8448" max="8449" width="0" style="185" hidden="1" customWidth="1"/>
    <col min="8450" max="8450" width="18.28515625" style="185" customWidth="1"/>
    <col min="8451" max="8451" width="64.85546875" style="185" customWidth="1"/>
    <col min="8452" max="8455" width="9.140625" style="185"/>
    <col min="8456" max="8456" width="14.85546875" style="185" customWidth="1"/>
    <col min="8457" max="8700" width="9.140625" style="185"/>
    <col min="8701" max="8701" width="37.7109375" style="185" customWidth="1"/>
    <col min="8702" max="8702" width="9.140625" style="185"/>
    <col min="8703" max="8703" width="12.85546875" style="185" customWidth="1"/>
    <col min="8704" max="8705" width="0" style="185" hidden="1" customWidth="1"/>
    <col min="8706" max="8706" width="18.28515625" style="185" customWidth="1"/>
    <col min="8707" max="8707" width="64.85546875" style="185" customWidth="1"/>
    <col min="8708" max="8711" width="9.140625" style="185"/>
    <col min="8712" max="8712" width="14.85546875" style="185" customWidth="1"/>
    <col min="8713" max="8956" width="9.140625" style="185"/>
    <col min="8957" max="8957" width="37.7109375" style="185" customWidth="1"/>
    <col min="8958" max="8958" width="9.140625" style="185"/>
    <col min="8959" max="8959" width="12.85546875" style="185" customWidth="1"/>
    <col min="8960" max="8961" width="0" style="185" hidden="1" customWidth="1"/>
    <col min="8962" max="8962" width="18.28515625" style="185" customWidth="1"/>
    <col min="8963" max="8963" width="64.85546875" style="185" customWidth="1"/>
    <col min="8964" max="8967" width="9.140625" style="185"/>
    <col min="8968" max="8968" width="14.85546875" style="185" customWidth="1"/>
    <col min="8969" max="9212" width="9.140625" style="185"/>
    <col min="9213" max="9213" width="37.7109375" style="185" customWidth="1"/>
    <col min="9214" max="9214" width="9.140625" style="185"/>
    <col min="9215" max="9215" width="12.85546875" style="185" customWidth="1"/>
    <col min="9216" max="9217" width="0" style="185" hidden="1" customWidth="1"/>
    <col min="9218" max="9218" width="18.28515625" style="185" customWidth="1"/>
    <col min="9219" max="9219" width="64.85546875" style="185" customWidth="1"/>
    <col min="9220" max="9223" width="9.140625" style="185"/>
    <col min="9224" max="9224" width="14.85546875" style="185" customWidth="1"/>
    <col min="9225" max="9468" width="9.140625" style="185"/>
    <col min="9469" max="9469" width="37.7109375" style="185" customWidth="1"/>
    <col min="9470" max="9470" width="9.140625" style="185"/>
    <col min="9471" max="9471" width="12.85546875" style="185" customWidth="1"/>
    <col min="9472" max="9473" width="0" style="185" hidden="1" customWidth="1"/>
    <col min="9474" max="9474" width="18.28515625" style="185" customWidth="1"/>
    <col min="9475" max="9475" width="64.85546875" style="185" customWidth="1"/>
    <col min="9476" max="9479" width="9.140625" style="185"/>
    <col min="9480" max="9480" width="14.85546875" style="185" customWidth="1"/>
    <col min="9481" max="9724" width="9.140625" style="185"/>
    <col min="9725" max="9725" width="37.7109375" style="185" customWidth="1"/>
    <col min="9726" max="9726" width="9.140625" style="185"/>
    <col min="9727" max="9727" width="12.85546875" style="185" customWidth="1"/>
    <col min="9728" max="9729" width="0" style="185" hidden="1" customWidth="1"/>
    <col min="9730" max="9730" width="18.28515625" style="185" customWidth="1"/>
    <col min="9731" max="9731" width="64.85546875" style="185" customWidth="1"/>
    <col min="9732" max="9735" width="9.140625" style="185"/>
    <col min="9736" max="9736" width="14.85546875" style="185" customWidth="1"/>
    <col min="9737" max="9980" width="9.140625" style="185"/>
    <col min="9981" max="9981" width="37.7109375" style="185" customWidth="1"/>
    <col min="9982" max="9982" width="9.140625" style="185"/>
    <col min="9983" max="9983" width="12.85546875" style="185" customWidth="1"/>
    <col min="9984" max="9985" width="0" style="185" hidden="1" customWidth="1"/>
    <col min="9986" max="9986" width="18.28515625" style="185" customWidth="1"/>
    <col min="9987" max="9987" width="64.85546875" style="185" customWidth="1"/>
    <col min="9988" max="9991" width="9.140625" style="185"/>
    <col min="9992" max="9992" width="14.85546875" style="185" customWidth="1"/>
    <col min="9993" max="10236" width="9.140625" style="185"/>
    <col min="10237" max="10237" width="37.7109375" style="185" customWidth="1"/>
    <col min="10238" max="10238" width="9.140625" style="185"/>
    <col min="10239" max="10239" width="12.85546875" style="185" customWidth="1"/>
    <col min="10240" max="10241" width="0" style="185" hidden="1" customWidth="1"/>
    <col min="10242" max="10242" width="18.28515625" style="185" customWidth="1"/>
    <col min="10243" max="10243" width="64.85546875" style="185" customWidth="1"/>
    <col min="10244" max="10247" width="9.140625" style="185"/>
    <col min="10248" max="10248" width="14.85546875" style="185" customWidth="1"/>
    <col min="10249" max="10492" width="9.140625" style="185"/>
    <col min="10493" max="10493" width="37.7109375" style="185" customWidth="1"/>
    <col min="10494" max="10494" width="9.140625" style="185"/>
    <col min="10495" max="10495" width="12.85546875" style="185" customWidth="1"/>
    <col min="10496" max="10497" width="0" style="185" hidden="1" customWidth="1"/>
    <col min="10498" max="10498" width="18.28515625" style="185" customWidth="1"/>
    <col min="10499" max="10499" width="64.85546875" style="185" customWidth="1"/>
    <col min="10500" max="10503" width="9.140625" style="185"/>
    <col min="10504" max="10504" width="14.85546875" style="185" customWidth="1"/>
    <col min="10505" max="10748" width="9.140625" style="185"/>
    <col min="10749" max="10749" width="37.7109375" style="185" customWidth="1"/>
    <col min="10750" max="10750" width="9.140625" style="185"/>
    <col min="10751" max="10751" width="12.85546875" style="185" customWidth="1"/>
    <col min="10752" max="10753" width="0" style="185" hidden="1" customWidth="1"/>
    <col min="10754" max="10754" width="18.28515625" style="185" customWidth="1"/>
    <col min="10755" max="10755" width="64.85546875" style="185" customWidth="1"/>
    <col min="10756" max="10759" width="9.140625" style="185"/>
    <col min="10760" max="10760" width="14.85546875" style="185" customWidth="1"/>
    <col min="10761" max="11004" width="9.140625" style="185"/>
    <col min="11005" max="11005" width="37.7109375" style="185" customWidth="1"/>
    <col min="11006" max="11006" width="9.140625" style="185"/>
    <col min="11007" max="11007" width="12.85546875" style="185" customWidth="1"/>
    <col min="11008" max="11009" width="0" style="185" hidden="1" customWidth="1"/>
    <col min="11010" max="11010" width="18.28515625" style="185" customWidth="1"/>
    <col min="11011" max="11011" width="64.85546875" style="185" customWidth="1"/>
    <col min="11012" max="11015" width="9.140625" style="185"/>
    <col min="11016" max="11016" width="14.85546875" style="185" customWidth="1"/>
    <col min="11017" max="11260" width="9.140625" style="185"/>
    <col min="11261" max="11261" width="37.7109375" style="185" customWidth="1"/>
    <col min="11262" max="11262" width="9.140625" style="185"/>
    <col min="11263" max="11263" width="12.85546875" style="185" customWidth="1"/>
    <col min="11264" max="11265" width="0" style="185" hidden="1" customWidth="1"/>
    <col min="11266" max="11266" width="18.28515625" style="185" customWidth="1"/>
    <col min="11267" max="11267" width="64.85546875" style="185" customWidth="1"/>
    <col min="11268" max="11271" width="9.140625" style="185"/>
    <col min="11272" max="11272" width="14.85546875" style="185" customWidth="1"/>
    <col min="11273" max="11516" width="9.140625" style="185"/>
    <col min="11517" max="11517" width="37.7109375" style="185" customWidth="1"/>
    <col min="11518" max="11518" width="9.140625" style="185"/>
    <col min="11519" max="11519" width="12.85546875" style="185" customWidth="1"/>
    <col min="11520" max="11521" width="0" style="185" hidden="1" customWidth="1"/>
    <col min="11522" max="11522" width="18.28515625" style="185" customWidth="1"/>
    <col min="11523" max="11523" width="64.85546875" style="185" customWidth="1"/>
    <col min="11524" max="11527" width="9.140625" style="185"/>
    <col min="11528" max="11528" width="14.85546875" style="185" customWidth="1"/>
    <col min="11529" max="11772" width="9.140625" style="185"/>
    <col min="11773" max="11773" width="37.7109375" style="185" customWidth="1"/>
    <col min="11774" max="11774" width="9.140625" style="185"/>
    <col min="11775" max="11775" width="12.85546875" style="185" customWidth="1"/>
    <col min="11776" max="11777" width="0" style="185" hidden="1" customWidth="1"/>
    <col min="11778" max="11778" width="18.28515625" style="185" customWidth="1"/>
    <col min="11779" max="11779" width="64.85546875" style="185" customWidth="1"/>
    <col min="11780" max="11783" width="9.140625" style="185"/>
    <col min="11784" max="11784" width="14.85546875" style="185" customWidth="1"/>
    <col min="11785" max="12028" width="9.140625" style="185"/>
    <col min="12029" max="12029" width="37.7109375" style="185" customWidth="1"/>
    <col min="12030" max="12030" width="9.140625" style="185"/>
    <col min="12031" max="12031" width="12.85546875" style="185" customWidth="1"/>
    <col min="12032" max="12033" width="0" style="185" hidden="1" customWidth="1"/>
    <col min="12034" max="12034" width="18.28515625" style="185" customWidth="1"/>
    <col min="12035" max="12035" width="64.85546875" style="185" customWidth="1"/>
    <col min="12036" max="12039" width="9.140625" style="185"/>
    <col min="12040" max="12040" width="14.85546875" style="185" customWidth="1"/>
    <col min="12041" max="12284" width="9.140625" style="185"/>
    <col min="12285" max="12285" width="37.7109375" style="185" customWidth="1"/>
    <col min="12286" max="12286" width="9.140625" style="185"/>
    <col min="12287" max="12287" width="12.85546875" style="185" customWidth="1"/>
    <col min="12288" max="12289" width="0" style="185" hidden="1" customWidth="1"/>
    <col min="12290" max="12290" width="18.28515625" style="185" customWidth="1"/>
    <col min="12291" max="12291" width="64.85546875" style="185" customWidth="1"/>
    <col min="12292" max="12295" width="9.140625" style="185"/>
    <col min="12296" max="12296" width="14.85546875" style="185" customWidth="1"/>
    <col min="12297" max="12540" width="9.140625" style="185"/>
    <col min="12541" max="12541" width="37.7109375" style="185" customWidth="1"/>
    <col min="12542" max="12542" width="9.140625" style="185"/>
    <col min="12543" max="12543" width="12.85546875" style="185" customWidth="1"/>
    <col min="12544" max="12545" width="0" style="185" hidden="1" customWidth="1"/>
    <col min="12546" max="12546" width="18.28515625" style="185" customWidth="1"/>
    <col min="12547" max="12547" width="64.85546875" style="185" customWidth="1"/>
    <col min="12548" max="12551" width="9.140625" style="185"/>
    <col min="12552" max="12552" width="14.85546875" style="185" customWidth="1"/>
    <col min="12553" max="12796" width="9.140625" style="185"/>
    <col min="12797" max="12797" width="37.7109375" style="185" customWidth="1"/>
    <col min="12798" max="12798" width="9.140625" style="185"/>
    <col min="12799" max="12799" width="12.85546875" style="185" customWidth="1"/>
    <col min="12800" max="12801" width="0" style="185" hidden="1" customWidth="1"/>
    <col min="12802" max="12802" width="18.28515625" style="185" customWidth="1"/>
    <col min="12803" max="12803" width="64.85546875" style="185" customWidth="1"/>
    <col min="12804" max="12807" width="9.140625" style="185"/>
    <col min="12808" max="12808" width="14.85546875" style="185" customWidth="1"/>
    <col min="12809" max="13052" width="9.140625" style="185"/>
    <col min="13053" max="13053" width="37.7109375" style="185" customWidth="1"/>
    <col min="13054" max="13054" width="9.140625" style="185"/>
    <col min="13055" max="13055" width="12.85546875" style="185" customWidth="1"/>
    <col min="13056" max="13057" width="0" style="185" hidden="1" customWidth="1"/>
    <col min="13058" max="13058" width="18.28515625" style="185" customWidth="1"/>
    <col min="13059" max="13059" width="64.85546875" style="185" customWidth="1"/>
    <col min="13060" max="13063" width="9.140625" style="185"/>
    <col min="13064" max="13064" width="14.85546875" style="185" customWidth="1"/>
    <col min="13065" max="13308" width="9.140625" style="185"/>
    <col min="13309" max="13309" width="37.7109375" style="185" customWidth="1"/>
    <col min="13310" max="13310" width="9.140625" style="185"/>
    <col min="13311" max="13311" width="12.85546875" style="185" customWidth="1"/>
    <col min="13312" max="13313" width="0" style="185" hidden="1" customWidth="1"/>
    <col min="13314" max="13314" width="18.28515625" style="185" customWidth="1"/>
    <col min="13315" max="13315" width="64.85546875" style="185" customWidth="1"/>
    <col min="13316" max="13319" width="9.140625" style="185"/>
    <col min="13320" max="13320" width="14.85546875" style="185" customWidth="1"/>
    <col min="13321" max="13564" width="9.140625" style="185"/>
    <col min="13565" max="13565" width="37.7109375" style="185" customWidth="1"/>
    <col min="13566" max="13566" width="9.140625" style="185"/>
    <col min="13567" max="13567" width="12.85546875" style="185" customWidth="1"/>
    <col min="13568" max="13569" width="0" style="185" hidden="1" customWidth="1"/>
    <col min="13570" max="13570" width="18.28515625" style="185" customWidth="1"/>
    <col min="13571" max="13571" width="64.85546875" style="185" customWidth="1"/>
    <col min="13572" max="13575" width="9.140625" style="185"/>
    <col min="13576" max="13576" width="14.85546875" style="185" customWidth="1"/>
    <col min="13577" max="13820" width="9.140625" style="185"/>
    <col min="13821" max="13821" width="37.7109375" style="185" customWidth="1"/>
    <col min="13822" max="13822" width="9.140625" style="185"/>
    <col min="13823" max="13823" width="12.85546875" style="185" customWidth="1"/>
    <col min="13824" max="13825" width="0" style="185" hidden="1" customWidth="1"/>
    <col min="13826" max="13826" width="18.28515625" style="185" customWidth="1"/>
    <col min="13827" max="13827" width="64.85546875" style="185" customWidth="1"/>
    <col min="13828" max="13831" width="9.140625" style="185"/>
    <col min="13832" max="13832" width="14.85546875" style="185" customWidth="1"/>
    <col min="13833" max="14076" width="9.140625" style="185"/>
    <col min="14077" max="14077" width="37.7109375" style="185" customWidth="1"/>
    <col min="14078" max="14078" width="9.140625" style="185"/>
    <col min="14079" max="14079" width="12.85546875" style="185" customWidth="1"/>
    <col min="14080" max="14081" width="0" style="185" hidden="1" customWidth="1"/>
    <col min="14082" max="14082" width="18.28515625" style="185" customWidth="1"/>
    <col min="14083" max="14083" width="64.85546875" style="185" customWidth="1"/>
    <col min="14084" max="14087" width="9.140625" style="185"/>
    <col min="14088" max="14088" width="14.85546875" style="185" customWidth="1"/>
    <col min="14089" max="14332" width="9.140625" style="185"/>
    <col min="14333" max="14333" width="37.7109375" style="185" customWidth="1"/>
    <col min="14334" max="14334" width="9.140625" style="185"/>
    <col min="14335" max="14335" width="12.85546875" style="185" customWidth="1"/>
    <col min="14336" max="14337" width="0" style="185" hidden="1" customWidth="1"/>
    <col min="14338" max="14338" width="18.28515625" style="185" customWidth="1"/>
    <col min="14339" max="14339" width="64.85546875" style="185" customWidth="1"/>
    <col min="14340" max="14343" width="9.140625" style="185"/>
    <col min="14344" max="14344" width="14.85546875" style="185" customWidth="1"/>
    <col min="14345" max="14588" width="9.140625" style="185"/>
    <col min="14589" max="14589" width="37.7109375" style="185" customWidth="1"/>
    <col min="14590" max="14590" width="9.140625" style="185"/>
    <col min="14591" max="14591" width="12.85546875" style="185" customWidth="1"/>
    <col min="14592" max="14593" width="0" style="185" hidden="1" customWidth="1"/>
    <col min="14594" max="14594" width="18.28515625" style="185" customWidth="1"/>
    <col min="14595" max="14595" width="64.85546875" style="185" customWidth="1"/>
    <col min="14596" max="14599" width="9.140625" style="185"/>
    <col min="14600" max="14600" width="14.85546875" style="185" customWidth="1"/>
    <col min="14601" max="14844" width="9.140625" style="185"/>
    <col min="14845" max="14845" width="37.7109375" style="185" customWidth="1"/>
    <col min="14846" max="14846" width="9.140625" style="185"/>
    <col min="14847" max="14847" width="12.85546875" style="185" customWidth="1"/>
    <col min="14848" max="14849" width="0" style="185" hidden="1" customWidth="1"/>
    <col min="14850" max="14850" width="18.28515625" style="185" customWidth="1"/>
    <col min="14851" max="14851" width="64.85546875" style="185" customWidth="1"/>
    <col min="14852" max="14855" width="9.140625" style="185"/>
    <col min="14856" max="14856" width="14.85546875" style="185" customWidth="1"/>
    <col min="14857" max="15100" width="9.140625" style="185"/>
    <col min="15101" max="15101" width="37.7109375" style="185" customWidth="1"/>
    <col min="15102" max="15102" width="9.140625" style="185"/>
    <col min="15103" max="15103" width="12.85546875" style="185" customWidth="1"/>
    <col min="15104" max="15105" width="0" style="185" hidden="1" customWidth="1"/>
    <col min="15106" max="15106" width="18.28515625" style="185" customWidth="1"/>
    <col min="15107" max="15107" width="64.85546875" style="185" customWidth="1"/>
    <col min="15108" max="15111" width="9.140625" style="185"/>
    <col min="15112" max="15112" width="14.85546875" style="185" customWidth="1"/>
    <col min="15113" max="15356" width="9.140625" style="185"/>
    <col min="15357" max="15357" width="37.7109375" style="185" customWidth="1"/>
    <col min="15358" max="15358" width="9.140625" style="185"/>
    <col min="15359" max="15359" width="12.85546875" style="185" customWidth="1"/>
    <col min="15360" max="15361" width="0" style="185" hidden="1" customWidth="1"/>
    <col min="15362" max="15362" width="18.28515625" style="185" customWidth="1"/>
    <col min="15363" max="15363" width="64.85546875" style="185" customWidth="1"/>
    <col min="15364" max="15367" width="9.140625" style="185"/>
    <col min="15368" max="15368" width="14.85546875" style="185" customWidth="1"/>
    <col min="15369" max="15612" width="9.140625" style="185"/>
    <col min="15613" max="15613" width="37.7109375" style="185" customWidth="1"/>
    <col min="15614" max="15614" width="9.140625" style="185"/>
    <col min="15615" max="15615" width="12.85546875" style="185" customWidth="1"/>
    <col min="15616" max="15617" width="0" style="185" hidden="1" customWidth="1"/>
    <col min="15618" max="15618" width="18.28515625" style="185" customWidth="1"/>
    <col min="15619" max="15619" width="64.85546875" style="185" customWidth="1"/>
    <col min="15620" max="15623" width="9.140625" style="185"/>
    <col min="15624" max="15624" width="14.85546875" style="185" customWidth="1"/>
    <col min="15625" max="15868" width="9.140625" style="185"/>
    <col min="15869" max="15869" width="37.7109375" style="185" customWidth="1"/>
    <col min="15870" max="15870" width="9.140625" style="185"/>
    <col min="15871" max="15871" width="12.85546875" style="185" customWidth="1"/>
    <col min="15872" max="15873" width="0" style="185" hidden="1" customWidth="1"/>
    <col min="15874" max="15874" width="18.28515625" style="185" customWidth="1"/>
    <col min="15875" max="15875" width="64.85546875" style="185" customWidth="1"/>
    <col min="15876" max="15879" width="9.140625" style="185"/>
    <col min="15880" max="15880" width="14.85546875" style="185" customWidth="1"/>
    <col min="15881" max="16124" width="9.140625" style="185"/>
    <col min="16125" max="16125" width="37.7109375" style="185" customWidth="1"/>
    <col min="16126" max="16126" width="9.140625" style="185"/>
    <col min="16127" max="16127" width="12.85546875" style="185" customWidth="1"/>
    <col min="16128" max="16129" width="0" style="185" hidden="1" customWidth="1"/>
    <col min="16130" max="16130" width="18.28515625" style="185" customWidth="1"/>
    <col min="16131" max="16131" width="64.85546875" style="185" customWidth="1"/>
    <col min="16132" max="16135" width="9.140625" style="185"/>
    <col min="16136" max="16136" width="14.85546875" style="185" customWidth="1"/>
    <col min="16137" max="16384" width="9.140625" style="185"/>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61" t="str">
        <f>'1. паспорт местоположение'!A5:C5</f>
        <v>Год раскрытия информации: 2024 год</v>
      </c>
      <c r="B5" s="361"/>
      <c r="C5" s="361"/>
      <c r="D5" s="361"/>
      <c r="E5" s="361"/>
      <c r="F5" s="361"/>
      <c r="G5" s="361"/>
      <c r="H5" s="361"/>
      <c r="I5" s="361"/>
      <c r="J5" s="361"/>
      <c r="K5" s="361"/>
      <c r="L5" s="361"/>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28"/>
    </row>
    <row r="7" spans="1:44" ht="18.75" x14ac:dyDescent="0.25">
      <c r="A7" s="365" t="s">
        <v>8</v>
      </c>
      <c r="B7" s="365"/>
      <c r="C7" s="365"/>
      <c r="D7" s="365"/>
      <c r="E7" s="365"/>
      <c r="F7" s="365"/>
      <c r="G7" s="365"/>
      <c r="H7" s="365"/>
      <c r="I7" s="365"/>
      <c r="J7" s="365"/>
      <c r="K7" s="365"/>
      <c r="L7" s="365"/>
    </row>
    <row r="8" spans="1:44" ht="18.75" x14ac:dyDescent="0.25">
      <c r="A8" s="365"/>
      <c r="B8" s="365"/>
      <c r="C8" s="365"/>
      <c r="D8" s="365"/>
      <c r="E8" s="365"/>
      <c r="F8" s="365"/>
      <c r="G8" s="365"/>
      <c r="H8" s="365"/>
      <c r="I8" s="365"/>
      <c r="J8" s="365"/>
      <c r="K8" s="365"/>
      <c r="L8" s="365"/>
    </row>
    <row r="9" spans="1:44" x14ac:dyDescent="0.25">
      <c r="A9" s="366" t="str">
        <f>'1. паспорт местоположение'!A9:C9</f>
        <v>АО "Россети Тюмень"</v>
      </c>
      <c r="B9" s="366"/>
      <c r="C9" s="366"/>
      <c r="D9" s="366"/>
      <c r="E9" s="366"/>
      <c r="F9" s="366"/>
      <c r="G9" s="366"/>
      <c r="H9" s="366"/>
      <c r="I9" s="366"/>
      <c r="J9" s="366"/>
      <c r="K9" s="366"/>
      <c r="L9" s="366"/>
    </row>
    <row r="10" spans="1:44" x14ac:dyDescent="0.25">
      <c r="A10" s="367" t="s">
        <v>7</v>
      </c>
      <c r="B10" s="367"/>
      <c r="C10" s="367"/>
      <c r="D10" s="367"/>
      <c r="E10" s="367"/>
      <c r="F10" s="367"/>
      <c r="G10" s="367"/>
      <c r="H10" s="367"/>
      <c r="I10" s="367"/>
      <c r="J10" s="367"/>
      <c r="K10" s="367"/>
      <c r="L10" s="367"/>
    </row>
    <row r="11" spans="1:44" ht="18.75" x14ac:dyDescent="0.25">
      <c r="A11" s="365"/>
      <c r="B11" s="365"/>
      <c r="C11" s="365"/>
      <c r="D11" s="365"/>
      <c r="E11" s="365"/>
      <c r="F11" s="365"/>
      <c r="G11" s="365"/>
      <c r="H11" s="365"/>
      <c r="I11" s="365"/>
      <c r="J11" s="365"/>
      <c r="K11" s="365"/>
      <c r="L11" s="365"/>
    </row>
    <row r="12" spans="1:44" x14ac:dyDescent="0.25">
      <c r="A12" s="366" t="str">
        <f>'1. паспорт местоположение'!A12:C12</f>
        <v>O_NS3300.KL.0065</v>
      </c>
      <c r="B12" s="366"/>
      <c r="C12" s="366"/>
      <c r="D12" s="366"/>
      <c r="E12" s="366"/>
      <c r="F12" s="366"/>
      <c r="G12" s="366"/>
      <c r="H12" s="366"/>
      <c r="I12" s="366"/>
      <c r="J12" s="366"/>
      <c r="K12" s="366"/>
      <c r="L12" s="366"/>
    </row>
    <row r="13" spans="1:44" x14ac:dyDescent="0.25">
      <c r="A13" s="367" t="s">
        <v>6</v>
      </c>
      <c r="B13" s="367"/>
      <c r="C13" s="367"/>
      <c r="D13" s="367"/>
      <c r="E13" s="367"/>
      <c r="F13" s="367"/>
      <c r="G13" s="367"/>
      <c r="H13" s="367"/>
      <c r="I13" s="367"/>
      <c r="J13" s="367"/>
      <c r="K13" s="367"/>
      <c r="L13" s="367"/>
    </row>
    <row r="14" spans="1:44" ht="18.75" x14ac:dyDescent="0.25">
      <c r="A14" s="370"/>
      <c r="B14" s="370"/>
      <c r="C14" s="370"/>
      <c r="D14" s="370"/>
      <c r="E14" s="370"/>
      <c r="F14" s="370"/>
      <c r="G14" s="370"/>
      <c r="H14" s="370"/>
      <c r="I14" s="370"/>
      <c r="J14" s="370"/>
      <c r="K14" s="370"/>
      <c r="L14" s="370"/>
    </row>
    <row r="15" spans="1:44" ht="44.25" customHeight="1" x14ac:dyDescent="0.25">
      <c r="A15" s="421" t="str">
        <f>'1. паспорт местоположение'!A15:C15</f>
        <v>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v>
      </c>
      <c r="B15" s="421"/>
      <c r="C15" s="421"/>
      <c r="D15" s="421"/>
      <c r="E15" s="421"/>
      <c r="F15" s="421"/>
      <c r="G15" s="421"/>
      <c r="H15" s="421"/>
      <c r="I15" s="421"/>
      <c r="J15" s="421"/>
      <c r="K15" s="421"/>
      <c r="L15" s="421"/>
    </row>
    <row r="16" spans="1:44" x14ac:dyDescent="0.25">
      <c r="A16" s="367" t="s">
        <v>5</v>
      </c>
      <c r="B16" s="367"/>
      <c r="C16" s="367"/>
      <c r="D16" s="367"/>
      <c r="E16" s="367"/>
      <c r="F16" s="367"/>
      <c r="G16" s="367"/>
      <c r="H16" s="367"/>
      <c r="I16" s="367"/>
      <c r="J16" s="367"/>
      <c r="K16" s="367"/>
      <c r="L16" s="367"/>
    </row>
    <row r="17" spans="1:12" ht="15.75" customHeight="1" x14ac:dyDescent="0.25">
      <c r="L17" s="186"/>
    </row>
    <row r="18" spans="1:12" x14ac:dyDescent="0.25">
      <c r="K18" s="187"/>
    </row>
    <row r="19" spans="1:12" ht="15.75" customHeight="1" x14ac:dyDescent="0.25">
      <c r="A19" s="420" t="s">
        <v>401</v>
      </c>
      <c r="B19" s="420"/>
      <c r="C19" s="420"/>
      <c r="D19" s="420"/>
      <c r="E19" s="420"/>
      <c r="F19" s="420"/>
      <c r="G19" s="420"/>
      <c r="H19" s="420"/>
      <c r="I19" s="420"/>
      <c r="J19" s="420"/>
      <c r="K19" s="420"/>
      <c r="L19" s="420"/>
    </row>
    <row r="20" spans="1:12" x14ac:dyDescent="0.25">
      <c r="A20" s="188"/>
      <c r="B20" s="188"/>
      <c r="C20" s="189"/>
      <c r="D20" s="189"/>
      <c r="E20" s="189"/>
      <c r="F20" s="189"/>
      <c r="G20" s="189"/>
      <c r="H20" s="189"/>
      <c r="I20" s="189"/>
      <c r="J20" s="189"/>
      <c r="K20" s="189"/>
      <c r="L20" s="189"/>
    </row>
    <row r="21" spans="1:12" ht="28.5" customHeight="1" x14ac:dyDescent="0.25">
      <c r="A21" s="422" t="s">
        <v>217</v>
      </c>
      <c r="B21" s="422" t="s">
        <v>216</v>
      </c>
      <c r="C21" s="428" t="s">
        <v>335</v>
      </c>
      <c r="D21" s="428"/>
      <c r="E21" s="428"/>
      <c r="F21" s="428"/>
      <c r="G21" s="428"/>
      <c r="H21" s="428"/>
      <c r="I21" s="423" t="s">
        <v>215</v>
      </c>
      <c r="J21" s="425" t="s">
        <v>337</v>
      </c>
      <c r="K21" s="422" t="s">
        <v>214</v>
      </c>
      <c r="L21" s="424" t="s">
        <v>336</v>
      </c>
    </row>
    <row r="22" spans="1:12" ht="58.5" customHeight="1" x14ac:dyDescent="0.25">
      <c r="A22" s="422"/>
      <c r="B22" s="422"/>
      <c r="C22" s="429" t="s">
        <v>1</v>
      </c>
      <c r="D22" s="429"/>
      <c r="E22" s="190"/>
      <c r="F22" s="191"/>
      <c r="G22" s="430" t="s">
        <v>0</v>
      </c>
      <c r="H22" s="431"/>
      <c r="I22" s="423"/>
      <c r="J22" s="426"/>
      <c r="K22" s="422"/>
      <c r="L22" s="424"/>
    </row>
    <row r="23" spans="1:12" ht="47.25" x14ac:dyDescent="0.25">
      <c r="A23" s="422"/>
      <c r="B23" s="422"/>
      <c r="C23" s="192" t="s">
        <v>213</v>
      </c>
      <c r="D23" s="192" t="s">
        <v>212</v>
      </c>
      <c r="E23" s="192" t="s">
        <v>213</v>
      </c>
      <c r="F23" s="192" t="s">
        <v>212</v>
      </c>
      <c r="G23" s="192" t="s">
        <v>213</v>
      </c>
      <c r="H23" s="192" t="s">
        <v>212</v>
      </c>
      <c r="I23" s="423"/>
      <c r="J23" s="427"/>
      <c r="K23" s="422"/>
      <c r="L23" s="424"/>
    </row>
    <row r="24" spans="1:12" x14ac:dyDescent="0.25">
      <c r="A24" s="193">
        <v>1</v>
      </c>
      <c r="B24" s="193">
        <v>2</v>
      </c>
      <c r="C24" s="192">
        <v>3</v>
      </c>
      <c r="D24" s="225">
        <v>4</v>
      </c>
      <c r="E24" s="225">
        <v>5</v>
      </c>
      <c r="F24" s="225">
        <v>6</v>
      </c>
      <c r="G24" s="225">
        <v>7</v>
      </c>
      <c r="H24" s="225">
        <v>8</v>
      </c>
      <c r="I24" s="225">
        <v>9</v>
      </c>
      <c r="J24" s="192">
        <v>10</v>
      </c>
      <c r="K24" s="192">
        <v>11</v>
      </c>
      <c r="L24" s="192">
        <v>12</v>
      </c>
    </row>
    <row r="25" spans="1:12" x14ac:dyDescent="0.25">
      <c r="A25" s="261">
        <v>1</v>
      </c>
      <c r="B25" s="194" t="s">
        <v>211</v>
      </c>
      <c r="C25" s="194"/>
      <c r="D25" s="226"/>
      <c r="E25" s="226"/>
      <c r="F25" s="226"/>
      <c r="G25" s="226"/>
      <c r="H25" s="226"/>
      <c r="I25" s="226"/>
      <c r="J25" s="195"/>
      <c r="K25" s="111"/>
      <c r="L25" s="178"/>
    </row>
    <row r="26" spans="1:12" ht="21.75" customHeight="1" x14ac:dyDescent="0.25">
      <c r="A26" s="261" t="s">
        <v>210</v>
      </c>
      <c r="B26" s="196" t="s">
        <v>342</v>
      </c>
      <c r="C26" s="249">
        <f>D26-45</f>
        <v>45103</v>
      </c>
      <c r="D26" s="249">
        <v>45148</v>
      </c>
      <c r="E26" s="237"/>
      <c r="F26" s="237"/>
      <c r="G26" s="249">
        <f>H26-45</f>
        <v>45103</v>
      </c>
      <c r="H26" s="249">
        <v>45148</v>
      </c>
      <c r="I26" s="250">
        <v>1</v>
      </c>
      <c r="J26" s="251">
        <v>1</v>
      </c>
      <c r="K26" s="111"/>
      <c r="L26" s="111"/>
    </row>
    <row r="27" spans="1:12" s="197" customFormat="1" ht="39" customHeight="1" x14ac:dyDescent="0.25">
      <c r="A27" s="261" t="s">
        <v>209</v>
      </c>
      <c r="B27" s="196" t="s">
        <v>344</v>
      </c>
      <c r="C27" s="249" t="s">
        <v>435</v>
      </c>
      <c r="D27" s="249" t="s">
        <v>435</v>
      </c>
      <c r="E27" s="249" t="s">
        <v>435</v>
      </c>
      <c r="F27" s="249" t="s">
        <v>435</v>
      </c>
      <c r="G27" s="249" t="s">
        <v>435</v>
      </c>
      <c r="H27" s="249" t="s">
        <v>435</v>
      </c>
      <c r="I27" s="238"/>
      <c r="J27" s="239"/>
      <c r="K27" s="111"/>
      <c r="L27" s="111"/>
    </row>
    <row r="28" spans="1:12" s="197" customFormat="1" ht="70.5" customHeight="1" x14ac:dyDescent="0.25">
      <c r="A28" s="261" t="s">
        <v>343</v>
      </c>
      <c r="B28" s="196" t="s">
        <v>348</v>
      </c>
      <c r="C28" s="249" t="s">
        <v>435</v>
      </c>
      <c r="D28" s="249" t="s">
        <v>435</v>
      </c>
      <c r="E28" s="237"/>
      <c r="F28" s="237"/>
      <c r="G28" s="249" t="s">
        <v>435</v>
      </c>
      <c r="H28" s="249" t="s">
        <v>435</v>
      </c>
      <c r="I28" s="238"/>
      <c r="J28" s="239"/>
      <c r="K28" s="111"/>
      <c r="L28" s="111"/>
    </row>
    <row r="29" spans="1:12" s="197" customFormat="1" ht="54" customHeight="1" x14ac:dyDescent="0.25">
      <c r="A29" s="261" t="s">
        <v>208</v>
      </c>
      <c r="B29" s="196" t="s">
        <v>347</v>
      </c>
      <c r="C29" s="249" t="s">
        <v>435</v>
      </c>
      <c r="D29" s="249" t="s">
        <v>435</v>
      </c>
      <c r="E29" s="236"/>
      <c r="F29" s="237"/>
      <c r="G29" s="249" t="s">
        <v>435</v>
      </c>
      <c r="H29" s="249" t="s">
        <v>435</v>
      </c>
      <c r="I29" s="238"/>
      <c r="J29" s="239"/>
      <c r="K29" s="111"/>
      <c r="L29" s="111"/>
    </row>
    <row r="30" spans="1:12" s="197" customFormat="1" ht="57" customHeight="1" x14ac:dyDescent="0.25">
      <c r="A30" s="261" t="s">
        <v>207</v>
      </c>
      <c r="B30" s="196" t="s">
        <v>349</v>
      </c>
      <c r="C30" s="83">
        <f>D26+30</f>
        <v>45178</v>
      </c>
      <c r="D30" s="249">
        <f>C30+256</f>
        <v>45434</v>
      </c>
      <c r="E30" s="237"/>
      <c r="F30" s="237"/>
      <c r="G30" s="83">
        <v>45413</v>
      </c>
      <c r="H30" s="249">
        <v>45432</v>
      </c>
      <c r="I30" s="238"/>
      <c r="J30" s="239"/>
      <c r="K30" s="111"/>
      <c r="L30" s="111"/>
    </row>
    <row r="31" spans="1:12" s="197" customFormat="1" ht="37.5" customHeight="1" x14ac:dyDescent="0.25">
      <c r="A31" s="261" t="s">
        <v>206</v>
      </c>
      <c r="B31" s="198" t="s">
        <v>345</v>
      </c>
      <c r="C31" s="253">
        <v>45306</v>
      </c>
      <c r="D31" s="253">
        <f>C31+20</f>
        <v>45326</v>
      </c>
      <c r="E31" s="237"/>
      <c r="F31" s="237"/>
      <c r="G31" s="253">
        <v>45397</v>
      </c>
      <c r="H31" s="253">
        <v>45412</v>
      </c>
      <c r="I31" s="240"/>
      <c r="J31" s="239"/>
      <c r="K31" s="111"/>
      <c r="L31" s="111"/>
    </row>
    <row r="32" spans="1:12" s="197" customFormat="1" ht="31.5" x14ac:dyDescent="0.25">
      <c r="A32" s="261" t="s">
        <v>204</v>
      </c>
      <c r="B32" s="198" t="s">
        <v>350</v>
      </c>
      <c r="C32" s="253">
        <f>D31</f>
        <v>45326</v>
      </c>
      <c r="D32" s="253">
        <f>C32+20</f>
        <v>45346</v>
      </c>
      <c r="E32" s="237"/>
      <c r="F32" s="237"/>
      <c r="G32" s="253">
        <v>45412</v>
      </c>
      <c r="H32" s="253">
        <v>45427</v>
      </c>
      <c r="I32" s="238"/>
      <c r="J32" s="239"/>
      <c r="K32" s="111"/>
      <c r="L32" s="111"/>
    </row>
    <row r="33" spans="1:12" s="197" customFormat="1" ht="37.5" customHeight="1" x14ac:dyDescent="0.25">
      <c r="A33" s="261" t="s">
        <v>361</v>
      </c>
      <c r="B33" s="198" t="s">
        <v>280</v>
      </c>
      <c r="C33" s="249" t="s">
        <v>435</v>
      </c>
      <c r="D33" s="249" t="s">
        <v>435</v>
      </c>
      <c r="E33" s="237"/>
      <c r="F33" s="237"/>
      <c r="G33" s="249" t="s">
        <v>435</v>
      </c>
      <c r="H33" s="249" t="s">
        <v>435</v>
      </c>
      <c r="I33" s="240"/>
      <c r="J33" s="239"/>
      <c r="K33" s="111"/>
      <c r="L33" s="111"/>
    </row>
    <row r="34" spans="1:12" s="197" customFormat="1" ht="47.25" customHeight="1" x14ac:dyDescent="0.25">
      <c r="A34" s="261" t="s">
        <v>362</v>
      </c>
      <c r="B34" s="198" t="s">
        <v>354</v>
      </c>
      <c r="C34" s="249" t="s">
        <v>435</v>
      </c>
      <c r="D34" s="249" t="s">
        <v>435</v>
      </c>
      <c r="E34" s="241"/>
      <c r="F34" s="241"/>
      <c r="G34" s="249" t="s">
        <v>435</v>
      </c>
      <c r="H34" s="249" t="s">
        <v>435</v>
      </c>
      <c r="I34" s="238"/>
      <c r="J34" s="239"/>
      <c r="K34" s="199"/>
      <c r="L34" s="111"/>
    </row>
    <row r="35" spans="1:12" s="197" customFormat="1" ht="49.5" customHeight="1" x14ac:dyDescent="0.25">
      <c r="A35" s="261" t="s">
        <v>363</v>
      </c>
      <c r="B35" s="198" t="s">
        <v>205</v>
      </c>
      <c r="C35" s="253">
        <f>D32</f>
        <v>45346</v>
      </c>
      <c r="D35" s="83">
        <f>C35+20</f>
        <v>45366</v>
      </c>
      <c r="E35" s="238"/>
      <c r="F35" s="238"/>
      <c r="G35" s="253">
        <v>45427</v>
      </c>
      <c r="H35" s="83">
        <v>45437</v>
      </c>
      <c r="I35" s="240"/>
      <c r="J35" s="239"/>
      <c r="K35" s="199"/>
      <c r="L35" s="111"/>
    </row>
    <row r="36" spans="1:12" ht="37.5" customHeight="1" x14ac:dyDescent="0.25">
      <c r="A36" s="261" t="s">
        <v>364</v>
      </c>
      <c r="B36" s="198" t="s">
        <v>346</v>
      </c>
      <c r="C36" s="249" t="s">
        <v>435</v>
      </c>
      <c r="D36" s="249" t="s">
        <v>435</v>
      </c>
      <c r="E36" s="242"/>
      <c r="F36" s="243"/>
      <c r="G36" s="249" t="s">
        <v>435</v>
      </c>
      <c r="H36" s="249" t="s">
        <v>435</v>
      </c>
      <c r="I36" s="244"/>
      <c r="J36" s="245"/>
      <c r="K36" s="111"/>
      <c r="L36" s="111"/>
    </row>
    <row r="37" spans="1:12" ht="41.25" customHeight="1" x14ac:dyDescent="0.25">
      <c r="A37" s="261" t="s">
        <v>365</v>
      </c>
      <c r="B37" s="198" t="s">
        <v>203</v>
      </c>
      <c r="C37" s="253">
        <f>D35</f>
        <v>45366</v>
      </c>
      <c r="D37" s="253">
        <f>C37+20</f>
        <v>45386</v>
      </c>
      <c r="E37" s="242"/>
      <c r="F37" s="243"/>
      <c r="G37" s="253">
        <v>45437</v>
      </c>
      <c r="H37" s="253">
        <v>45452</v>
      </c>
      <c r="I37" s="240"/>
      <c r="J37" s="245"/>
      <c r="K37" s="111"/>
      <c r="L37" s="111"/>
    </row>
    <row r="38" spans="1:12" x14ac:dyDescent="0.25">
      <c r="A38" s="261" t="s">
        <v>489</v>
      </c>
      <c r="B38" s="194" t="s">
        <v>202</v>
      </c>
      <c r="C38" s="254"/>
      <c r="D38" s="255"/>
      <c r="E38" s="246"/>
      <c r="F38" s="246"/>
      <c r="G38" s="254"/>
      <c r="H38" s="255"/>
      <c r="I38" s="247"/>
      <c r="J38" s="248"/>
      <c r="K38" s="111"/>
      <c r="L38" s="111"/>
    </row>
    <row r="39" spans="1:12" ht="71.25" customHeight="1" x14ac:dyDescent="0.25">
      <c r="A39" s="261">
        <v>2</v>
      </c>
      <c r="B39" s="198" t="s">
        <v>351</v>
      </c>
      <c r="C39" s="253">
        <f>D37</f>
        <v>45386</v>
      </c>
      <c r="D39" s="253">
        <f>C39+20</f>
        <v>45406</v>
      </c>
      <c r="E39" s="246"/>
      <c r="F39" s="246"/>
      <c r="G39" s="253">
        <v>45452</v>
      </c>
      <c r="H39" s="253">
        <v>45467</v>
      </c>
      <c r="I39" s="247"/>
      <c r="J39" s="248"/>
      <c r="K39" s="111"/>
      <c r="L39" s="111"/>
    </row>
    <row r="40" spans="1:12" ht="33.75" customHeight="1" x14ac:dyDescent="0.25">
      <c r="A40" s="261" t="s">
        <v>201</v>
      </c>
      <c r="B40" s="198" t="s">
        <v>353</v>
      </c>
      <c r="C40" s="253">
        <f>D39</f>
        <v>45406</v>
      </c>
      <c r="D40" s="83">
        <f>C40+20</f>
        <v>45426</v>
      </c>
      <c r="E40" s="246"/>
      <c r="F40" s="246"/>
      <c r="G40" s="253">
        <v>45467</v>
      </c>
      <c r="H40" s="83">
        <v>45482</v>
      </c>
      <c r="I40" s="247"/>
      <c r="J40" s="248"/>
      <c r="K40" s="111"/>
      <c r="L40" s="111"/>
    </row>
    <row r="41" spans="1:12" ht="63" customHeight="1" x14ac:dyDescent="0.25">
      <c r="A41" s="261" t="s">
        <v>200</v>
      </c>
      <c r="B41" s="194" t="s">
        <v>432</v>
      </c>
      <c r="C41" s="254"/>
      <c r="D41" s="255"/>
      <c r="E41" s="246"/>
      <c r="F41" s="246"/>
      <c r="G41" s="254"/>
      <c r="H41" s="255"/>
      <c r="I41" s="247"/>
      <c r="J41" s="248"/>
      <c r="K41" s="111"/>
      <c r="L41" s="111"/>
    </row>
    <row r="42" spans="1:12" ht="58.5" customHeight="1" x14ac:dyDescent="0.25">
      <c r="A42" s="261">
        <v>3</v>
      </c>
      <c r="B42" s="198" t="s">
        <v>352</v>
      </c>
      <c r="C42" s="252">
        <f>D40</f>
        <v>45426</v>
      </c>
      <c r="D42" s="83">
        <f>C42+10</f>
        <v>45436</v>
      </c>
      <c r="E42" s="246"/>
      <c r="F42" s="246"/>
      <c r="G42" s="252">
        <v>45482</v>
      </c>
      <c r="H42" s="83">
        <v>45497</v>
      </c>
      <c r="I42" s="247"/>
      <c r="J42" s="248"/>
      <c r="K42" s="111"/>
      <c r="L42" s="111"/>
    </row>
    <row r="43" spans="1:12" ht="34.5" customHeight="1" x14ac:dyDescent="0.25">
      <c r="A43" s="261" t="s">
        <v>199</v>
      </c>
      <c r="B43" s="198" t="s">
        <v>197</v>
      </c>
      <c r="C43" s="83">
        <f>D42</f>
        <v>45436</v>
      </c>
      <c r="D43" s="83">
        <f>C43+15</f>
        <v>45451</v>
      </c>
      <c r="E43" s="246"/>
      <c r="F43" s="246"/>
      <c r="G43" s="83">
        <v>45497</v>
      </c>
      <c r="H43" s="83">
        <v>45534</v>
      </c>
      <c r="I43" s="247"/>
      <c r="J43" s="248"/>
      <c r="K43" s="111"/>
      <c r="L43" s="111"/>
    </row>
    <row r="44" spans="1:12" ht="24.75" customHeight="1" x14ac:dyDescent="0.25">
      <c r="A44" s="261" t="s">
        <v>198</v>
      </c>
      <c r="B44" s="198" t="s">
        <v>195</v>
      </c>
      <c r="C44" s="83">
        <f>D43</f>
        <v>45451</v>
      </c>
      <c r="D44" s="83">
        <f>C44+20</f>
        <v>45471</v>
      </c>
      <c r="E44" s="246"/>
      <c r="F44" s="246"/>
      <c r="G44" s="83">
        <v>45536</v>
      </c>
      <c r="H44" s="83">
        <v>45595</v>
      </c>
      <c r="I44" s="247"/>
      <c r="J44" s="248"/>
      <c r="K44" s="111"/>
      <c r="L44" s="111"/>
    </row>
    <row r="45" spans="1:12" ht="90.75" customHeight="1" x14ac:dyDescent="0.25">
      <c r="A45" s="261" t="s">
        <v>196</v>
      </c>
      <c r="B45" s="198" t="s">
        <v>357</v>
      </c>
      <c r="C45" s="249" t="s">
        <v>435</v>
      </c>
      <c r="D45" s="249" t="s">
        <v>435</v>
      </c>
      <c r="E45" s="246"/>
      <c r="F45" s="246"/>
      <c r="G45" s="249" t="s">
        <v>435</v>
      </c>
      <c r="H45" s="249" t="s">
        <v>435</v>
      </c>
      <c r="I45" s="247"/>
      <c r="J45" s="248"/>
      <c r="K45" s="111"/>
      <c r="L45" s="111"/>
    </row>
    <row r="46" spans="1:12" ht="167.25" customHeight="1" x14ac:dyDescent="0.25">
      <c r="A46" s="261" t="s">
        <v>194</v>
      </c>
      <c r="B46" s="198" t="s">
        <v>355</v>
      </c>
      <c r="C46" s="249" t="s">
        <v>435</v>
      </c>
      <c r="D46" s="249" t="s">
        <v>435</v>
      </c>
      <c r="E46" s="246"/>
      <c r="F46" s="246"/>
      <c r="G46" s="249" t="s">
        <v>435</v>
      </c>
      <c r="H46" s="249" t="s">
        <v>435</v>
      </c>
      <c r="I46" s="247"/>
      <c r="J46" s="248"/>
      <c r="K46" s="111"/>
      <c r="L46" s="111"/>
    </row>
    <row r="47" spans="1:12" ht="30.75" customHeight="1" x14ac:dyDescent="0.25">
      <c r="A47" s="261" t="s">
        <v>192</v>
      </c>
      <c r="B47" s="198" t="s">
        <v>193</v>
      </c>
      <c r="C47" s="83">
        <f>D44</f>
        <v>45471</v>
      </c>
      <c r="D47" s="83">
        <f>C47+10</f>
        <v>45481</v>
      </c>
      <c r="E47" s="246"/>
      <c r="F47" s="246"/>
      <c r="G47" s="83">
        <v>45597</v>
      </c>
      <c r="H47" s="83">
        <v>45616</v>
      </c>
      <c r="I47" s="247"/>
      <c r="J47" s="248"/>
      <c r="K47" s="111"/>
      <c r="L47" s="111"/>
    </row>
    <row r="48" spans="1:12" ht="37.5" customHeight="1" x14ac:dyDescent="0.25">
      <c r="A48" s="261" t="s">
        <v>366</v>
      </c>
      <c r="B48" s="194" t="s">
        <v>191</v>
      </c>
      <c r="C48" s="254"/>
      <c r="D48" s="255"/>
      <c r="E48" s="246"/>
      <c r="F48" s="246"/>
      <c r="G48" s="254"/>
      <c r="H48" s="255"/>
      <c r="I48" s="247"/>
      <c r="J48" s="248"/>
      <c r="K48" s="111"/>
      <c r="L48" s="111"/>
    </row>
    <row r="49" spans="1:12" ht="35.25" customHeight="1" x14ac:dyDescent="0.25">
      <c r="A49" s="261">
        <v>4</v>
      </c>
      <c r="B49" s="198" t="s">
        <v>189</v>
      </c>
      <c r="C49" s="83">
        <f>D47</f>
        <v>45481</v>
      </c>
      <c r="D49" s="83">
        <f>C49+10</f>
        <v>45491</v>
      </c>
      <c r="E49" s="246"/>
      <c r="F49" s="246"/>
      <c r="G49" s="83">
        <v>45616</v>
      </c>
      <c r="H49" s="83">
        <v>45626</v>
      </c>
      <c r="I49" s="247"/>
      <c r="J49" s="248"/>
      <c r="K49" s="111"/>
      <c r="L49" s="111"/>
    </row>
    <row r="50" spans="1:12" ht="86.25" customHeight="1" x14ac:dyDescent="0.25">
      <c r="A50" s="261" t="s">
        <v>190</v>
      </c>
      <c r="B50" s="198" t="s">
        <v>356</v>
      </c>
      <c r="C50" s="83">
        <f>D49</f>
        <v>45491</v>
      </c>
      <c r="D50" s="256">
        <f>C50+10</f>
        <v>45501</v>
      </c>
      <c r="E50" s="246"/>
      <c r="F50" s="246"/>
      <c r="G50" s="83">
        <v>45627</v>
      </c>
      <c r="H50" s="256">
        <v>45651</v>
      </c>
      <c r="I50" s="247"/>
      <c r="J50" s="248"/>
      <c r="K50" s="111"/>
      <c r="L50" s="111"/>
    </row>
    <row r="51" spans="1:12" ht="77.25" customHeight="1" x14ac:dyDescent="0.25">
      <c r="A51" s="261" t="s">
        <v>188</v>
      </c>
      <c r="B51" s="198" t="s">
        <v>358</v>
      </c>
      <c r="C51" s="249" t="s">
        <v>435</v>
      </c>
      <c r="D51" s="249" t="s">
        <v>435</v>
      </c>
      <c r="E51" s="246"/>
      <c r="F51" s="246"/>
      <c r="G51" s="249" t="s">
        <v>435</v>
      </c>
      <c r="H51" s="249" t="s">
        <v>435</v>
      </c>
      <c r="I51" s="247"/>
      <c r="J51" s="248"/>
      <c r="K51" s="111"/>
      <c r="L51" s="111"/>
    </row>
    <row r="52" spans="1:12" ht="71.25" customHeight="1" x14ac:dyDescent="0.25">
      <c r="A52" s="261" t="s">
        <v>186</v>
      </c>
      <c r="B52" s="198" t="s">
        <v>187</v>
      </c>
      <c r="C52" s="83">
        <f>D50</f>
        <v>45501</v>
      </c>
      <c r="D52" s="256">
        <f>C52+5</f>
        <v>45506</v>
      </c>
      <c r="E52" s="246"/>
      <c r="F52" s="246"/>
      <c r="G52" s="83">
        <v>45627</v>
      </c>
      <c r="H52" s="256">
        <v>45651</v>
      </c>
      <c r="I52" s="247"/>
      <c r="J52" s="248"/>
      <c r="K52" s="111"/>
      <c r="L52" s="111"/>
    </row>
    <row r="53" spans="1:12" ht="48" customHeight="1" x14ac:dyDescent="0.25">
      <c r="A53" s="261" t="s">
        <v>184</v>
      </c>
      <c r="B53" s="200" t="s">
        <v>359</v>
      </c>
      <c r="C53" s="83">
        <f>D52</f>
        <v>45506</v>
      </c>
      <c r="D53" s="256">
        <f>C53+7</f>
        <v>45513</v>
      </c>
      <c r="E53" s="246"/>
      <c r="F53" s="246"/>
      <c r="G53" s="83">
        <v>45651</v>
      </c>
      <c r="H53" s="256">
        <v>45657</v>
      </c>
      <c r="I53" s="247"/>
      <c r="J53" s="248"/>
      <c r="K53" s="111"/>
      <c r="L53" s="111"/>
    </row>
    <row r="54" spans="1:12" ht="46.5" customHeight="1" x14ac:dyDescent="0.25">
      <c r="A54" s="261" t="s">
        <v>360</v>
      </c>
      <c r="B54" s="198" t="s">
        <v>185</v>
      </c>
      <c r="C54" s="249" t="s">
        <v>435</v>
      </c>
      <c r="D54" s="249" t="s">
        <v>435</v>
      </c>
      <c r="E54" s="246"/>
      <c r="F54" s="246"/>
      <c r="G54" s="249" t="s">
        <v>435</v>
      </c>
      <c r="H54" s="249" t="s">
        <v>435</v>
      </c>
      <c r="I54" s="247"/>
      <c r="J54" s="248"/>
      <c r="K54" s="111"/>
      <c r="L54" s="11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zoomScale="70" zoomScaleNormal="70" zoomScaleSheetLayoutView="70" workbookViewId="0">
      <selection activeCell="E26" sqref="E2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5.85546875" style="33" customWidth="1"/>
    <col min="18" max="18" width="7.42578125" style="33" customWidth="1"/>
    <col min="19" max="19" width="6.85546875" style="33" bestFit="1" customWidth="1"/>
    <col min="20" max="20" width="9" style="228"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07" t="str">
        <f>'1. паспорт местоположение'!A5:C5</f>
        <v>Год раскрытия информации: 2024 год</v>
      </c>
      <c r="B4" s="407"/>
      <c r="C4" s="407"/>
      <c r="D4" s="407"/>
      <c r="E4" s="407"/>
      <c r="F4" s="407"/>
      <c r="G4" s="407"/>
      <c r="H4" s="407"/>
      <c r="I4" s="407"/>
      <c r="J4" s="407"/>
      <c r="K4" s="407"/>
      <c r="L4" s="407"/>
      <c r="M4" s="407"/>
      <c r="N4" s="407"/>
      <c r="O4" s="407"/>
      <c r="P4" s="407"/>
      <c r="Q4" s="407"/>
      <c r="R4" s="407"/>
      <c r="S4" s="407"/>
      <c r="T4" s="407"/>
      <c r="U4" s="407"/>
      <c r="V4" s="407"/>
      <c r="W4" s="407"/>
      <c r="X4" s="407"/>
      <c r="Y4" s="407"/>
      <c r="Z4" s="407"/>
      <c r="AA4" s="407"/>
      <c r="AB4" s="407"/>
      <c r="AC4" s="407"/>
    </row>
    <row r="5" spans="1:29" ht="18.75" x14ac:dyDescent="0.3">
      <c r="A5" s="34"/>
      <c r="B5" s="34"/>
      <c r="C5" s="34"/>
      <c r="D5" s="34"/>
      <c r="E5" s="34"/>
      <c r="F5" s="34"/>
      <c r="L5" s="34"/>
      <c r="M5" s="34"/>
      <c r="U5" s="13"/>
    </row>
    <row r="6" spans="1:29" ht="18.75" x14ac:dyDescent="0.25">
      <c r="A6" s="412" t="s">
        <v>8</v>
      </c>
      <c r="B6" s="412"/>
      <c r="C6" s="412"/>
      <c r="D6" s="412"/>
      <c r="E6" s="412"/>
      <c r="F6" s="412"/>
      <c r="G6" s="412"/>
      <c r="H6" s="412"/>
      <c r="I6" s="412"/>
      <c r="J6" s="412"/>
      <c r="K6" s="412"/>
      <c r="L6" s="412"/>
      <c r="M6" s="412"/>
      <c r="N6" s="412"/>
      <c r="O6" s="412"/>
      <c r="P6" s="412"/>
      <c r="Q6" s="412"/>
      <c r="R6" s="412"/>
      <c r="S6" s="412"/>
      <c r="T6" s="412"/>
      <c r="U6" s="412"/>
      <c r="V6" s="412"/>
      <c r="W6" s="412"/>
      <c r="X6" s="412"/>
      <c r="Y6" s="412"/>
      <c r="Z6" s="412"/>
      <c r="AA6" s="412"/>
      <c r="AB6" s="412"/>
      <c r="AC6" s="412"/>
    </row>
    <row r="7" spans="1:29" ht="18.75" x14ac:dyDescent="0.25">
      <c r="A7" s="70"/>
      <c r="B7" s="70"/>
      <c r="C7" s="70"/>
      <c r="D7" s="70"/>
      <c r="E7" s="70"/>
      <c r="F7" s="70"/>
      <c r="G7" s="70"/>
      <c r="H7" s="70"/>
      <c r="I7" s="70"/>
      <c r="J7" s="36"/>
      <c r="K7" s="36"/>
      <c r="L7" s="36"/>
      <c r="M7" s="36"/>
      <c r="N7" s="36"/>
      <c r="O7" s="36"/>
      <c r="P7" s="36"/>
      <c r="Q7" s="36"/>
      <c r="R7" s="36"/>
      <c r="S7" s="36"/>
      <c r="T7" s="229"/>
      <c r="U7" s="36"/>
    </row>
    <row r="8" spans="1:29" x14ac:dyDescent="0.25">
      <c r="A8" s="415" t="str">
        <f>'1. паспорт местоположение'!A9:C9</f>
        <v>АО "Россети Тюмень"</v>
      </c>
      <c r="B8" s="415"/>
      <c r="C8" s="415"/>
      <c r="D8" s="415"/>
      <c r="E8" s="415"/>
      <c r="F8" s="415"/>
      <c r="G8" s="415"/>
      <c r="H8" s="415"/>
      <c r="I8" s="415"/>
      <c r="J8" s="415"/>
      <c r="K8" s="415"/>
      <c r="L8" s="415"/>
      <c r="M8" s="415"/>
      <c r="N8" s="415"/>
      <c r="O8" s="415"/>
      <c r="P8" s="415"/>
      <c r="Q8" s="415"/>
      <c r="R8" s="415"/>
      <c r="S8" s="415"/>
      <c r="T8" s="415"/>
      <c r="U8" s="415"/>
      <c r="V8" s="415"/>
      <c r="W8" s="415"/>
      <c r="X8" s="415"/>
      <c r="Y8" s="415"/>
      <c r="Z8" s="415"/>
      <c r="AA8" s="415"/>
      <c r="AB8" s="415"/>
      <c r="AC8" s="415"/>
    </row>
    <row r="9" spans="1:29" ht="18.75" customHeight="1" x14ac:dyDescent="0.25">
      <c r="A9" s="404" t="s">
        <v>7</v>
      </c>
      <c r="B9" s="404"/>
      <c r="C9" s="404"/>
      <c r="D9" s="404"/>
      <c r="E9" s="404"/>
      <c r="F9" s="404"/>
      <c r="G9" s="404"/>
      <c r="H9" s="404"/>
      <c r="I9" s="404"/>
      <c r="J9" s="404"/>
      <c r="K9" s="404"/>
      <c r="L9" s="404"/>
      <c r="M9" s="404"/>
      <c r="N9" s="404"/>
      <c r="O9" s="404"/>
      <c r="P9" s="404"/>
      <c r="Q9" s="404"/>
      <c r="R9" s="404"/>
      <c r="S9" s="404"/>
      <c r="T9" s="404"/>
      <c r="U9" s="404"/>
      <c r="V9" s="404"/>
      <c r="W9" s="404"/>
      <c r="X9" s="404"/>
      <c r="Y9" s="404"/>
      <c r="Z9" s="404"/>
      <c r="AA9" s="404"/>
      <c r="AB9" s="404"/>
      <c r="AC9" s="404"/>
    </row>
    <row r="10" spans="1:29" ht="18.75" x14ac:dyDescent="0.25">
      <c r="A10" s="70"/>
      <c r="B10" s="70"/>
      <c r="C10" s="70"/>
      <c r="D10" s="70"/>
      <c r="E10" s="70"/>
      <c r="F10" s="70"/>
      <c r="G10" s="70"/>
      <c r="H10" s="70"/>
      <c r="I10" s="70"/>
      <c r="J10" s="36"/>
      <c r="K10" s="36"/>
      <c r="L10" s="36"/>
      <c r="M10" s="36"/>
      <c r="N10" s="36"/>
      <c r="O10" s="36"/>
      <c r="P10" s="36"/>
      <c r="Q10" s="36"/>
      <c r="R10" s="36"/>
      <c r="S10" s="36"/>
      <c r="T10" s="229"/>
      <c r="U10" s="36"/>
    </row>
    <row r="11" spans="1:29" x14ac:dyDescent="0.25">
      <c r="A11" s="366" t="str">
        <f>'1. паспорт местоположение'!A12:C12</f>
        <v>O_NS3300.KL.0065</v>
      </c>
      <c r="B11" s="366"/>
      <c r="C11" s="366"/>
      <c r="D11" s="366"/>
      <c r="E11" s="366"/>
      <c r="F11" s="366"/>
      <c r="G11" s="366"/>
      <c r="H11" s="366"/>
      <c r="I11" s="366"/>
      <c r="J11" s="366"/>
      <c r="K11" s="366"/>
      <c r="L11" s="366"/>
      <c r="M11" s="366"/>
      <c r="N11" s="366"/>
      <c r="O11" s="366"/>
      <c r="P11" s="366"/>
      <c r="Q11" s="366"/>
      <c r="R11" s="366"/>
      <c r="S11" s="366"/>
      <c r="T11" s="366"/>
      <c r="U11" s="366"/>
      <c r="V11" s="366"/>
      <c r="W11" s="366"/>
      <c r="X11" s="366"/>
      <c r="Y11" s="366"/>
      <c r="Z11" s="366"/>
      <c r="AA11" s="366"/>
      <c r="AB11" s="366"/>
      <c r="AC11" s="366"/>
    </row>
    <row r="12" spans="1:29" x14ac:dyDescent="0.25">
      <c r="A12" s="404" t="s">
        <v>6</v>
      </c>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404"/>
      <c r="AB12" s="404"/>
      <c r="AC12" s="404"/>
    </row>
    <row r="13" spans="1:29" ht="16.5" customHeight="1" x14ac:dyDescent="0.3">
      <c r="A13" s="10"/>
      <c r="B13" s="10"/>
      <c r="C13" s="10"/>
      <c r="D13" s="10"/>
      <c r="E13" s="10"/>
      <c r="F13" s="10"/>
      <c r="G13" s="10"/>
      <c r="H13" s="10"/>
      <c r="I13" s="10"/>
      <c r="J13" s="35"/>
      <c r="K13" s="35"/>
      <c r="L13" s="35"/>
      <c r="M13" s="35"/>
      <c r="N13" s="35"/>
      <c r="O13" s="35"/>
      <c r="P13" s="35"/>
      <c r="Q13" s="35"/>
      <c r="R13" s="35"/>
      <c r="S13" s="35"/>
      <c r="T13" s="230"/>
      <c r="U13" s="35"/>
    </row>
    <row r="14" spans="1:29" ht="69" customHeight="1" x14ac:dyDescent="0.25">
      <c r="A14" s="432" t="str">
        <f>'1. паспорт местоположение'!A15:C15</f>
        <v>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v>
      </c>
      <c r="B14" s="432"/>
      <c r="C14" s="432"/>
      <c r="D14" s="432"/>
      <c r="E14" s="432"/>
      <c r="F14" s="432"/>
      <c r="G14" s="432"/>
      <c r="H14" s="432"/>
      <c r="I14" s="432"/>
      <c r="J14" s="432"/>
      <c r="K14" s="432"/>
      <c r="L14" s="432"/>
      <c r="M14" s="432"/>
      <c r="N14" s="432"/>
      <c r="O14" s="432"/>
      <c r="P14" s="432"/>
      <c r="Q14" s="432"/>
      <c r="R14" s="432"/>
      <c r="S14" s="432"/>
      <c r="T14" s="432"/>
      <c r="U14" s="432"/>
      <c r="V14" s="432"/>
      <c r="W14" s="432"/>
      <c r="X14" s="432"/>
      <c r="Y14" s="432"/>
      <c r="Z14" s="432"/>
      <c r="AA14" s="432"/>
      <c r="AB14" s="432"/>
      <c r="AC14" s="432"/>
    </row>
    <row r="15" spans="1:29" ht="15.75" customHeight="1" x14ac:dyDescent="0.25">
      <c r="A15" s="404" t="s">
        <v>5</v>
      </c>
      <c r="B15" s="404"/>
      <c r="C15" s="404"/>
      <c r="D15" s="404"/>
      <c r="E15" s="404"/>
      <c r="F15" s="404"/>
      <c r="G15" s="404"/>
      <c r="H15" s="404"/>
      <c r="I15" s="404"/>
      <c r="J15" s="404"/>
      <c r="K15" s="404"/>
      <c r="L15" s="404"/>
      <c r="M15" s="404"/>
      <c r="N15" s="404"/>
      <c r="O15" s="404"/>
      <c r="P15" s="404"/>
      <c r="Q15" s="404"/>
      <c r="R15" s="404"/>
      <c r="S15" s="404"/>
      <c r="T15" s="404"/>
      <c r="U15" s="404"/>
      <c r="V15" s="404"/>
      <c r="W15" s="404"/>
      <c r="X15" s="404"/>
      <c r="Y15" s="404"/>
      <c r="Z15" s="404"/>
      <c r="AA15" s="404"/>
      <c r="AB15" s="404"/>
      <c r="AC15" s="404"/>
    </row>
    <row r="16" spans="1:29" x14ac:dyDescent="0.25">
      <c r="A16" s="444"/>
      <c r="B16" s="444"/>
      <c r="C16" s="444"/>
      <c r="D16" s="444"/>
      <c r="E16" s="444"/>
      <c r="F16" s="444"/>
      <c r="G16" s="444"/>
      <c r="H16" s="444"/>
      <c r="I16" s="444"/>
      <c r="J16" s="444"/>
      <c r="K16" s="444"/>
      <c r="L16" s="444"/>
      <c r="M16" s="444"/>
      <c r="N16" s="444"/>
      <c r="O16" s="444"/>
      <c r="P16" s="444"/>
      <c r="Q16" s="444"/>
      <c r="R16" s="444"/>
      <c r="S16" s="444"/>
      <c r="T16" s="444"/>
      <c r="U16" s="444"/>
    </row>
    <row r="17" spans="1:29" x14ac:dyDescent="0.25">
      <c r="A17" s="34"/>
      <c r="L17" s="34"/>
      <c r="M17" s="34"/>
      <c r="N17" s="34"/>
      <c r="O17" s="34"/>
      <c r="P17" s="34"/>
      <c r="Q17" s="34"/>
      <c r="R17" s="34"/>
      <c r="S17" s="34"/>
      <c r="T17" s="231"/>
    </row>
    <row r="18" spans="1:29" x14ac:dyDescent="0.25">
      <c r="A18" s="445" t="s">
        <v>402</v>
      </c>
      <c r="B18" s="445"/>
      <c r="C18" s="445"/>
      <c r="D18" s="445"/>
      <c r="E18" s="445"/>
      <c r="F18" s="445"/>
      <c r="G18" s="445"/>
      <c r="H18" s="445"/>
      <c r="I18" s="445"/>
      <c r="J18" s="445"/>
      <c r="K18" s="445"/>
      <c r="L18" s="445"/>
      <c r="M18" s="445"/>
      <c r="N18" s="445"/>
      <c r="O18" s="445"/>
      <c r="P18" s="445"/>
      <c r="Q18" s="445"/>
      <c r="R18" s="445"/>
      <c r="S18" s="445"/>
      <c r="T18" s="445"/>
      <c r="U18" s="445"/>
    </row>
    <row r="19" spans="1:29" x14ac:dyDescent="0.25">
      <c r="A19" s="357"/>
      <c r="B19" s="357"/>
      <c r="C19" s="357"/>
      <c r="D19" s="357"/>
      <c r="E19" s="357"/>
      <c r="F19" s="357"/>
      <c r="G19" s="357"/>
      <c r="H19" s="357"/>
      <c r="I19" s="357"/>
      <c r="J19" s="357"/>
      <c r="K19" s="357"/>
      <c r="L19" s="357"/>
      <c r="M19" s="357"/>
      <c r="N19" s="357"/>
      <c r="O19" s="357"/>
      <c r="P19" s="357"/>
      <c r="Q19" s="357"/>
      <c r="R19" s="357"/>
      <c r="S19" s="357"/>
      <c r="T19" s="357"/>
      <c r="U19" s="357"/>
    </row>
    <row r="20" spans="1:29" ht="15.75" customHeight="1" x14ac:dyDescent="0.25">
      <c r="A20" s="434" t="s">
        <v>183</v>
      </c>
      <c r="B20" s="434" t="s">
        <v>182</v>
      </c>
      <c r="C20" s="437" t="s">
        <v>181</v>
      </c>
      <c r="D20" s="437"/>
      <c r="E20" s="438" t="s">
        <v>180</v>
      </c>
      <c r="F20" s="438"/>
      <c r="G20" s="439" t="s">
        <v>547</v>
      </c>
      <c r="H20" s="442" t="s">
        <v>464</v>
      </c>
      <c r="I20" s="443"/>
      <c r="J20" s="443"/>
      <c r="K20" s="443"/>
      <c r="L20" s="442" t="s">
        <v>465</v>
      </c>
      <c r="M20" s="443"/>
      <c r="N20" s="443"/>
      <c r="O20" s="443"/>
      <c r="P20" s="442" t="s">
        <v>466</v>
      </c>
      <c r="Q20" s="443"/>
      <c r="R20" s="443"/>
      <c r="S20" s="443"/>
      <c r="T20" s="442" t="s">
        <v>467</v>
      </c>
      <c r="U20" s="443"/>
      <c r="V20" s="443"/>
      <c r="W20" s="443"/>
      <c r="X20" s="442" t="s">
        <v>548</v>
      </c>
      <c r="Y20" s="443"/>
      <c r="Z20" s="443"/>
      <c r="AA20" s="443"/>
      <c r="AB20" s="446" t="s">
        <v>179</v>
      </c>
      <c r="AC20" s="446"/>
    </row>
    <row r="21" spans="1:29" s="125" customFormat="1" ht="15.75" customHeight="1" x14ac:dyDescent="0.25">
      <c r="A21" s="435"/>
      <c r="B21" s="435"/>
      <c r="C21" s="437"/>
      <c r="D21" s="437"/>
      <c r="E21" s="438"/>
      <c r="F21" s="438"/>
      <c r="G21" s="440"/>
      <c r="H21" s="433" t="s">
        <v>1</v>
      </c>
      <c r="I21" s="433"/>
      <c r="J21" s="433" t="s">
        <v>177</v>
      </c>
      <c r="K21" s="433"/>
      <c r="L21" s="433" t="s">
        <v>1</v>
      </c>
      <c r="M21" s="433"/>
      <c r="N21" s="433" t="s">
        <v>177</v>
      </c>
      <c r="O21" s="433"/>
      <c r="P21" s="433" t="s">
        <v>1</v>
      </c>
      <c r="Q21" s="433"/>
      <c r="R21" s="433" t="s">
        <v>177</v>
      </c>
      <c r="S21" s="433"/>
      <c r="T21" s="433" t="s">
        <v>1</v>
      </c>
      <c r="U21" s="433"/>
      <c r="V21" s="433" t="s">
        <v>177</v>
      </c>
      <c r="W21" s="433"/>
      <c r="X21" s="433" t="s">
        <v>1</v>
      </c>
      <c r="Y21" s="433"/>
      <c r="Z21" s="433" t="s">
        <v>177</v>
      </c>
      <c r="AA21" s="433"/>
      <c r="AB21" s="446"/>
      <c r="AC21" s="446"/>
    </row>
    <row r="22" spans="1:29" s="125" customFormat="1" ht="78.75" x14ac:dyDescent="0.25">
      <c r="A22" s="436"/>
      <c r="B22" s="436"/>
      <c r="C22" s="351" t="s">
        <v>1</v>
      </c>
      <c r="D22" s="351" t="s">
        <v>177</v>
      </c>
      <c r="E22" s="352" t="s">
        <v>549</v>
      </c>
      <c r="F22" s="352" t="s">
        <v>545</v>
      </c>
      <c r="G22" s="441"/>
      <c r="H22" s="353" t="s">
        <v>384</v>
      </c>
      <c r="I22" s="353" t="s">
        <v>385</v>
      </c>
      <c r="J22" s="353" t="s">
        <v>384</v>
      </c>
      <c r="K22" s="353" t="s">
        <v>385</v>
      </c>
      <c r="L22" s="353" t="s">
        <v>384</v>
      </c>
      <c r="M22" s="353" t="s">
        <v>385</v>
      </c>
      <c r="N22" s="353" t="s">
        <v>384</v>
      </c>
      <c r="O22" s="353" t="s">
        <v>385</v>
      </c>
      <c r="P22" s="353" t="s">
        <v>384</v>
      </c>
      <c r="Q22" s="353" t="s">
        <v>385</v>
      </c>
      <c r="R22" s="353" t="s">
        <v>384</v>
      </c>
      <c r="S22" s="353" t="s">
        <v>385</v>
      </c>
      <c r="T22" s="353" t="s">
        <v>384</v>
      </c>
      <c r="U22" s="353" t="s">
        <v>385</v>
      </c>
      <c r="V22" s="353" t="s">
        <v>384</v>
      </c>
      <c r="W22" s="353" t="s">
        <v>385</v>
      </c>
      <c r="X22" s="353" t="s">
        <v>384</v>
      </c>
      <c r="Y22" s="353" t="s">
        <v>385</v>
      </c>
      <c r="Z22" s="353" t="s">
        <v>384</v>
      </c>
      <c r="AA22" s="353" t="s">
        <v>385</v>
      </c>
      <c r="AB22" s="351" t="s">
        <v>178</v>
      </c>
      <c r="AC22" s="351" t="s">
        <v>177</v>
      </c>
    </row>
    <row r="23" spans="1:29" s="125" customFormat="1" x14ac:dyDescent="0.25">
      <c r="A23" s="354">
        <v>1</v>
      </c>
      <c r="B23" s="354">
        <v>2</v>
      </c>
      <c r="C23" s="354">
        <v>3</v>
      </c>
      <c r="D23" s="354">
        <v>4</v>
      </c>
      <c r="E23" s="354">
        <v>5</v>
      </c>
      <c r="F23" s="354">
        <v>6</v>
      </c>
      <c r="G23" s="354">
        <v>7</v>
      </c>
      <c r="H23" s="354">
        <v>8</v>
      </c>
      <c r="I23" s="354">
        <v>9</v>
      </c>
      <c r="J23" s="354">
        <v>10</v>
      </c>
      <c r="K23" s="354">
        <v>11</v>
      </c>
      <c r="L23" s="354">
        <v>12</v>
      </c>
      <c r="M23" s="354">
        <v>13</v>
      </c>
      <c r="N23" s="354">
        <v>14</v>
      </c>
      <c r="O23" s="354">
        <v>15</v>
      </c>
      <c r="P23" s="354">
        <v>16</v>
      </c>
      <c r="Q23" s="354">
        <v>17</v>
      </c>
      <c r="R23" s="354">
        <v>18</v>
      </c>
      <c r="S23" s="354">
        <v>19</v>
      </c>
      <c r="T23" s="354">
        <v>20</v>
      </c>
      <c r="U23" s="354">
        <v>21</v>
      </c>
      <c r="V23" s="354">
        <v>22</v>
      </c>
      <c r="W23" s="354">
        <v>23</v>
      </c>
      <c r="X23" s="354">
        <v>24</v>
      </c>
      <c r="Y23" s="354">
        <v>25</v>
      </c>
      <c r="Z23" s="354">
        <v>26</v>
      </c>
      <c r="AA23" s="354">
        <v>27</v>
      </c>
      <c r="AB23" s="354">
        <v>28</v>
      </c>
      <c r="AC23" s="354">
        <v>29</v>
      </c>
    </row>
    <row r="24" spans="1:29" ht="47.25" x14ac:dyDescent="0.25">
      <c r="A24" s="268">
        <v>1</v>
      </c>
      <c r="B24" s="269" t="s">
        <v>176</v>
      </c>
      <c r="C24" s="483" t="s">
        <v>444</v>
      </c>
      <c r="D24" s="483">
        <v>9.9543865467755772</v>
      </c>
      <c r="E24" s="483">
        <v>9.9543865467755772</v>
      </c>
      <c r="F24" s="483">
        <v>9.9543865467755772</v>
      </c>
      <c r="G24" s="483">
        <v>0</v>
      </c>
      <c r="H24" s="483" t="s">
        <v>444</v>
      </c>
      <c r="I24" s="483"/>
      <c r="J24" s="483">
        <v>9.9543865467755772</v>
      </c>
      <c r="K24" s="483"/>
      <c r="L24" s="483" t="s">
        <v>444</v>
      </c>
      <c r="M24" s="483"/>
      <c r="N24" s="483">
        <v>0</v>
      </c>
      <c r="O24" s="483"/>
      <c r="P24" s="483" t="s">
        <v>444</v>
      </c>
      <c r="Q24" s="483"/>
      <c r="R24" s="483">
        <v>0</v>
      </c>
      <c r="S24" s="483"/>
      <c r="T24" s="483" t="s">
        <v>444</v>
      </c>
      <c r="U24" s="483"/>
      <c r="V24" s="483">
        <v>0</v>
      </c>
      <c r="W24" s="483"/>
      <c r="X24" s="483">
        <v>0</v>
      </c>
      <c r="Y24" s="483"/>
      <c r="Z24" s="483" t="s">
        <v>444</v>
      </c>
      <c r="AA24" s="483"/>
      <c r="AB24" s="483">
        <v>0</v>
      </c>
      <c r="AC24" s="483">
        <v>9.9543865467755772</v>
      </c>
    </row>
    <row r="25" spans="1:29" x14ac:dyDescent="0.25">
      <c r="A25" s="270" t="s">
        <v>175</v>
      </c>
      <c r="B25" s="272" t="s">
        <v>174</v>
      </c>
      <c r="C25" s="483"/>
      <c r="D25" s="483"/>
      <c r="E25" s="483"/>
      <c r="F25" s="483"/>
      <c r="G25" s="483">
        <v>0</v>
      </c>
      <c r="H25" s="483" t="s">
        <v>444</v>
      </c>
      <c r="I25" s="483"/>
      <c r="J25" s="483">
        <v>0</v>
      </c>
      <c r="K25" s="483"/>
      <c r="L25" s="483" t="s">
        <v>444</v>
      </c>
      <c r="M25" s="483"/>
      <c r="N25" s="483">
        <v>0</v>
      </c>
      <c r="O25" s="483"/>
      <c r="P25" s="483" t="s">
        <v>444</v>
      </c>
      <c r="Q25" s="483"/>
      <c r="R25" s="483">
        <v>0</v>
      </c>
      <c r="S25" s="483"/>
      <c r="T25" s="483" t="s">
        <v>444</v>
      </c>
      <c r="U25" s="483"/>
      <c r="V25" s="483">
        <v>0</v>
      </c>
      <c r="W25" s="483"/>
      <c r="X25" s="483">
        <v>0</v>
      </c>
      <c r="Y25" s="483"/>
      <c r="Z25" s="483" t="s">
        <v>444</v>
      </c>
      <c r="AA25" s="483"/>
      <c r="AB25" s="483">
        <v>0</v>
      </c>
      <c r="AC25" s="483">
        <v>0</v>
      </c>
    </row>
    <row r="26" spans="1:29" x14ac:dyDescent="0.25">
      <c r="A26" s="270" t="s">
        <v>173</v>
      </c>
      <c r="B26" s="272" t="s">
        <v>172</v>
      </c>
      <c r="C26" s="483"/>
      <c r="D26" s="483"/>
      <c r="E26" s="483"/>
      <c r="F26" s="483"/>
      <c r="G26" s="483">
        <v>0</v>
      </c>
      <c r="H26" s="483" t="s">
        <v>444</v>
      </c>
      <c r="I26" s="483"/>
      <c r="J26" s="483">
        <v>0</v>
      </c>
      <c r="K26" s="483"/>
      <c r="L26" s="483" t="s">
        <v>444</v>
      </c>
      <c r="M26" s="483"/>
      <c r="N26" s="483">
        <v>0</v>
      </c>
      <c r="O26" s="483"/>
      <c r="P26" s="483" t="s">
        <v>444</v>
      </c>
      <c r="Q26" s="483"/>
      <c r="R26" s="483">
        <v>0</v>
      </c>
      <c r="S26" s="483"/>
      <c r="T26" s="483" t="s">
        <v>444</v>
      </c>
      <c r="U26" s="483"/>
      <c r="V26" s="483">
        <v>0</v>
      </c>
      <c r="W26" s="483"/>
      <c r="X26" s="483">
        <v>0</v>
      </c>
      <c r="Y26" s="483"/>
      <c r="Z26" s="483" t="s">
        <v>444</v>
      </c>
      <c r="AA26" s="483"/>
      <c r="AB26" s="483">
        <v>0</v>
      </c>
      <c r="AC26" s="483">
        <v>0</v>
      </c>
    </row>
    <row r="27" spans="1:29" ht="31.5" x14ac:dyDescent="0.25">
      <c r="A27" s="270" t="s">
        <v>171</v>
      </c>
      <c r="B27" s="272" t="s">
        <v>341</v>
      </c>
      <c r="C27" s="483"/>
      <c r="D27" s="483"/>
      <c r="E27" s="483"/>
      <c r="F27" s="483"/>
      <c r="G27" s="483">
        <v>0</v>
      </c>
      <c r="H27" s="483" t="s">
        <v>444</v>
      </c>
      <c r="I27" s="483"/>
      <c r="J27" s="483">
        <v>0</v>
      </c>
      <c r="K27" s="483"/>
      <c r="L27" s="483" t="s">
        <v>444</v>
      </c>
      <c r="M27" s="483"/>
      <c r="N27" s="483">
        <v>0</v>
      </c>
      <c r="O27" s="483"/>
      <c r="P27" s="483" t="s">
        <v>444</v>
      </c>
      <c r="Q27" s="483"/>
      <c r="R27" s="483">
        <v>0</v>
      </c>
      <c r="S27" s="483"/>
      <c r="T27" s="483" t="s">
        <v>444</v>
      </c>
      <c r="U27" s="483"/>
      <c r="V27" s="483">
        <v>0</v>
      </c>
      <c r="W27" s="483"/>
      <c r="X27" s="483">
        <v>0</v>
      </c>
      <c r="Y27" s="483"/>
      <c r="Z27" s="483" t="s">
        <v>444</v>
      </c>
      <c r="AA27" s="483"/>
      <c r="AB27" s="483">
        <v>0</v>
      </c>
      <c r="AC27" s="483">
        <v>0</v>
      </c>
    </row>
    <row r="28" spans="1:29" x14ac:dyDescent="0.25">
      <c r="A28" s="270" t="s">
        <v>170</v>
      </c>
      <c r="B28" s="272" t="s">
        <v>169</v>
      </c>
      <c r="C28" s="483"/>
      <c r="D28" s="483"/>
      <c r="E28" s="483"/>
      <c r="F28" s="483"/>
      <c r="G28" s="483">
        <v>0</v>
      </c>
      <c r="H28" s="483" t="s">
        <v>444</v>
      </c>
      <c r="I28" s="483"/>
      <c r="J28" s="483">
        <v>6.5457755999999998</v>
      </c>
      <c r="K28" s="483"/>
      <c r="L28" s="483" t="s">
        <v>444</v>
      </c>
      <c r="M28" s="483"/>
      <c r="N28" s="483">
        <v>0</v>
      </c>
      <c r="O28" s="483"/>
      <c r="P28" s="483" t="s">
        <v>444</v>
      </c>
      <c r="Q28" s="483"/>
      <c r="R28" s="483">
        <v>0</v>
      </c>
      <c r="S28" s="483"/>
      <c r="T28" s="483" t="s">
        <v>444</v>
      </c>
      <c r="U28" s="483"/>
      <c r="V28" s="483">
        <v>0</v>
      </c>
      <c r="W28" s="483"/>
      <c r="X28" s="483">
        <v>0</v>
      </c>
      <c r="Y28" s="483"/>
      <c r="Z28" s="483">
        <v>0</v>
      </c>
      <c r="AA28" s="483"/>
      <c r="AB28" s="483" t="s">
        <v>444</v>
      </c>
      <c r="AC28" s="483">
        <v>6.5457755999999998</v>
      </c>
    </row>
    <row r="29" spans="1:29" x14ac:dyDescent="0.25">
      <c r="A29" s="270" t="s">
        <v>168</v>
      </c>
      <c r="B29" s="355" t="s">
        <v>167</v>
      </c>
      <c r="C29" s="483"/>
      <c r="D29" s="483"/>
      <c r="E29" s="483"/>
      <c r="F29" s="483"/>
      <c r="G29" s="483">
        <v>0</v>
      </c>
      <c r="H29" s="483" t="s">
        <v>444</v>
      </c>
      <c r="I29" s="483"/>
      <c r="J29" s="483">
        <v>3.4086109467755774</v>
      </c>
      <c r="K29" s="483"/>
      <c r="L29" s="483" t="s">
        <v>444</v>
      </c>
      <c r="M29" s="483"/>
      <c r="N29" s="483">
        <v>0</v>
      </c>
      <c r="O29" s="483"/>
      <c r="P29" s="483" t="s">
        <v>444</v>
      </c>
      <c r="Q29" s="483"/>
      <c r="R29" s="483">
        <v>0</v>
      </c>
      <c r="S29" s="483"/>
      <c r="T29" s="483" t="s">
        <v>444</v>
      </c>
      <c r="U29" s="483"/>
      <c r="V29" s="483">
        <v>0</v>
      </c>
      <c r="W29" s="483"/>
      <c r="X29" s="483">
        <v>0</v>
      </c>
      <c r="Y29" s="483"/>
      <c r="Z29" s="483" t="s">
        <v>444</v>
      </c>
      <c r="AA29" s="483"/>
      <c r="AB29" s="483">
        <v>0</v>
      </c>
      <c r="AC29" s="483">
        <v>3.4086109467755774</v>
      </c>
    </row>
    <row r="30" spans="1:29" ht="47.25" x14ac:dyDescent="0.25">
      <c r="A30" s="268" t="s">
        <v>62</v>
      </c>
      <c r="B30" s="269" t="s">
        <v>166</v>
      </c>
      <c r="C30" s="483" t="s">
        <v>444</v>
      </c>
      <c r="D30" s="483">
        <v>8.3489072547329375</v>
      </c>
      <c r="E30" s="483">
        <v>8.3489072547329375</v>
      </c>
      <c r="F30" s="483">
        <v>8.3489072547329375</v>
      </c>
      <c r="G30" s="483">
        <v>0</v>
      </c>
      <c r="H30" s="483" t="s">
        <v>444</v>
      </c>
      <c r="I30" s="483"/>
      <c r="J30" s="483">
        <v>8.3489072547329375</v>
      </c>
      <c r="K30" s="483"/>
      <c r="L30" s="483" t="s">
        <v>444</v>
      </c>
      <c r="M30" s="483"/>
      <c r="N30" s="483">
        <v>0</v>
      </c>
      <c r="O30" s="483"/>
      <c r="P30" s="483" t="s">
        <v>444</v>
      </c>
      <c r="Q30" s="483"/>
      <c r="R30" s="483">
        <v>0</v>
      </c>
      <c r="S30" s="483"/>
      <c r="T30" s="483" t="s">
        <v>444</v>
      </c>
      <c r="U30" s="483"/>
      <c r="V30" s="483">
        <v>0</v>
      </c>
      <c r="W30" s="483"/>
      <c r="X30" s="483">
        <v>0</v>
      </c>
      <c r="Y30" s="483"/>
      <c r="Z30" s="483" t="s">
        <v>444</v>
      </c>
      <c r="AA30" s="483"/>
      <c r="AB30" s="483">
        <v>0</v>
      </c>
      <c r="AC30" s="483">
        <v>8.3489072547329375</v>
      </c>
    </row>
    <row r="31" spans="1:29" x14ac:dyDescent="0.25">
      <c r="A31" s="268" t="s">
        <v>165</v>
      </c>
      <c r="B31" s="272" t="s">
        <v>164</v>
      </c>
      <c r="C31" s="483" t="s">
        <v>444</v>
      </c>
      <c r="D31" s="483">
        <v>0.29099499282845476</v>
      </c>
      <c r="E31" s="483"/>
      <c r="F31" s="483"/>
      <c r="G31" s="483"/>
      <c r="H31" s="483"/>
      <c r="I31" s="483"/>
      <c r="J31" s="483"/>
      <c r="K31" s="483"/>
      <c r="L31" s="483"/>
      <c r="M31" s="483"/>
      <c r="N31" s="483"/>
      <c r="O31" s="483"/>
      <c r="P31" s="483"/>
      <c r="Q31" s="483"/>
      <c r="R31" s="483"/>
      <c r="S31" s="483"/>
      <c r="T31" s="483"/>
      <c r="U31" s="483"/>
      <c r="V31" s="483"/>
      <c r="W31" s="483"/>
      <c r="X31" s="483"/>
      <c r="Y31" s="483"/>
      <c r="Z31" s="483"/>
      <c r="AA31" s="483"/>
      <c r="AB31" s="483">
        <v>0</v>
      </c>
      <c r="AC31" s="483">
        <v>0</v>
      </c>
    </row>
    <row r="32" spans="1:29" ht="31.5" x14ac:dyDescent="0.25">
      <c r="A32" s="268" t="s">
        <v>163</v>
      </c>
      <c r="B32" s="272" t="s">
        <v>162</v>
      </c>
      <c r="C32" s="483" t="s">
        <v>444</v>
      </c>
      <c r="D32" s="483">
        <v>1.137236951430983</v>
      </c>
      <c r="E32" s="483"/>
      <c r="F32" s="483"/>
      <c r="G32" s="483"/>
      <c r="H32" s="483"/>
      <c r="I32" s="483"/>
      <c r="J32" s="483"/>
      <c r="K32" s="483"/>
      <c r="L32" s="483"/>
      <c r="M32" s="483"/>
      <c r="N32" s="483"/>
      <c r="O32" s="483"/>
      <c r="P32" s="483"/>
      <c r="Q32" s="483"/>
      <c r="R32" s="483"/>
      <c r="S32" s="483"/>
      <c r="T32" s="483"/>
      <c r="U32" s="483"/>
      <c r="V32" s="483"/>
      <c r="W32" s="483"/>
      <c r="X32" s="483"/>
      <c r="Y32" s="483"/>
      <c r="Z32" s="483"/>
      <c r="AA32" s="483"/>
      <c r="AB32" s="483">
        <v>0</v>
      </c>
      <c r="AC32" s="483">
        <v>0</v>
      </c>
    </row>
    <row r="33" spans="1:29" x14ac:dyDescent="0.25">
      <c r="A33" s="268" t="s">
        <v>161</v>
      </c>
      <c r="B33" s="272" t="s">
        <v>160</v>
      </c>
      <c r="C33" s="483" t="s">
        <v>444</v>
      </c>
      <c r="D33" s="483">
        <v>6.1638399809638988</v>
      </c>
      <c r="E33" s="483"/>
      <c r="F33" s="483"/>
      <c r="G33" s="483"/>
      <c r="H33" s="483"/>
      <c r="I33" s="483"/>
      <c r="J33" s="483"/>
      <c r="K33" s="483"/>
      <c r="L33" s="483"/>
      <c r="M33" s="483"/>
      <c r="N33" s="483"/>
      <c r="O33" s="483"/>
      <c r="P33" s="483"/>
      <c r="Q33" s="483"/>
      <c r="R33" s="483"/>
      <c r="S33" s="483"/>
      <c r="T33" s="483"/>
      <c r="U33" s="483"/>
      <c r="V33" s="483"/>
      <c r="W33" s="483"/>
      <c r="X33" s="483"/>
      <c r="Y33" s="483"/>
      <c r="Z33" s="483"/>
      <c r="AA33" s="483"/>
      <c r="AB33" s="483">
        <v>0</v>
      </c>
      <c r="AC33" s="483">
        <v>0</v>
      </c>
    </row>
    <row r="34" spans="1:29" x14ac:dyDescent="0.25">
      <c r="A34" s="268" t="s">
        <v>159</v>
      </c>
      <c r="B34" s="272" t="s">
        <v>158</v>
      </c>
      <c r="C34" s="483" t="s">
        <v>444</v>
      </c>
      <c r="D34" s="483">
        <v>0.75683532950960164</v>
      </c>
      <c r="E34" s="483"/>
      <c r="F34" s="483"/>
      <c r="G34" s="483"/>
      <c r="H34" s="483"/>
      <c r="I34" s="483"/>
      <c r="J34" s="483"/>
      <c r="K34" s="483"/>
      <c r="L34" s="483"/>
      <c r="M34" s="483"/>
      <c r="N34" s="483"/>
      <c r="O34" s="483"/>
      <c r="P34" s="483"/>
      <c r="Q34" s="483"/>
      <c r="R34" s="483"/>
      <c r="S34" s="483"/>
      <c r="T34" s="483"/>
      <c r="U34" s="483"/>
      <c r="V34" s="483"/>
      <c r="W34" s="483"/>
      <c r="X34" s="483"/>
      <c r="Y34" s="483"/>
      <c r="Z34" s="483"/>
      <c r="AA34" s="483"/>
      <c r="AB34" s="483">
        <v>0</v>
      </c>
      <c r="AC34" s="483">
        <v>0</v>
      </c>
    </row>
    <row r="35" spans="1:29" ht="31.5" x14ac:dyDescent="0.25">
      <c r="A35" s="268" t="s">
        <v>61</v>
      </c>
      <c r="B35" s="269" t="s">
        <v>157</v>
      </c>
      <c r="C35" s="483"/>
      <c r="D35" s="483"/>
      <c r="E35" s="483"/>
      <c r="F35" s="483"/>
      <c r="G35" s="483"/>
      <c r="H35" s="483"/>
      <c r="I35" s="483"/>
      <c r="J35" s="483"/>
      <c r="K35" s="483"/>
      <c r="L35" s="483"/>
      <c r="M35" s="483"/>
      <c r="N35" s="483"/>
      <c r="O35" s="483"/>
      <c r="P35" s="483"/>
      <c r="Q35" s="483"/>
      <c r="R35" s="483"/>
      <c r="S35" s="483"/>
      <c r="T35" s="483"/>
      <c r="U35" s="483"/>
      <c r="V35" s="483"/>
      <c r="W35" s="483"/>
      <c r="X35" s="483"/>
      <c r="Y35" s="483"/>
      <c r="Z35" s="483"/>
      <c r="AA35" s="483"/>
      <c r="AB35" s="483"/>
      <c r="AC35" s="483"/>
    </row>
    <row r="36" spans="1:29" x14ac:dyDescent="0.25">
      <c r="A36" s="270" t="s">
        <v>156</v>
      </c>
      <c r="B36" s="272" t="s">
        <v>496</v>
      </c>
      <c r="C36" s="483"/>
      <c r="D36" s="483"/>
      <c r="E36" s="483"/>
      <c r="F36" s="483"/>
      <c r="G36" s="483">
        <v>0</v>
      </c>
      <c r="H36" s="483" t="s">
        <v>444</v>
      </c>
      <c r="I36" s="484" t="s">
        <v>444</v>
      </c>
      <c r="J36" s="483">
        <v>0</v>
      </c>
      <c r="K36" s="484" t="s">
        <v>473</v>
      </c>
      <c r="L36" s="483" t="s">
        <v>444</v>
      </c>
      <c r="M36" s="484" t="s">
        <v>444</v>
      </c>
      <c r="N36" s="483">
        <v>0</v>
      </c>
      <c r="O36" s="484" t="s">
        <v>473</v>
      </c>
      <c r="P36" s="483" t="s">
        <v>444</v>
      </c>
      <c r="Q36" s="484" t="s">
        <v>444</v>
      </c>
      <c r="R36" s="483">
        <v>0</v>
      </c>
      <c r="S36" s="484" t="s">
        <v>473</v>
      </c>
      <c r="T36" s="483" t="s">
        <v>444</v>
      </c>
      <c r="U36" s="484" t="s">
        <v>444</v>
      </c>
      <c r="V36" s="483">
        <v>0</v>
      </c>
      <c r="W36" s="484" t="s">
        <v>473</v>
      </c>
      <c r="X36" s="483">
        <v>0</v>
      </c>
      <c r="Y36" s="484" t="s">
        <v>473</v>
      </c>
      <c r="Z36" s="483" t="s">
        <v>444</v>
      </c>
      <c r="AA36" s="484" t="s">
        <v>444</v>
      </c>
      <c r="AB36" s="483">
        <v>0</v>
      </c>
      <c r="AC36" s="483">
        <v>0</v>
      </c>
    </row>
    <row r="37" spans="1:29" ht="31.5" x14ac:dyDescent="0.25">
      <c r="A37" s="270" t="s">
        <v>155</v>
      </c>
      <c r="B37" s="271" t="s">
        <v>494</v>
      </c>
      <c r="C37" s="483"/>
      <c r="D37" s="483"/>
      <c r="E37" s="483"/>
      <c r="F37" s="483"/>
      <c r="G37" s="483">
        <v>0</v>
      </c>
      <c r="H37" s="483" t="s">
        <v>444</v>
      </c>
      <c r="I37" s="484" t="s">
        <v>444</v>
      </c>
      <c r="J37" s="483">
        <v>1.26</v>
      </c>
      <c r="K37" s="484">
        <v>3</v>
      </c>
      <c r="L37" s="483" t="s">
        <v>444</v>
      </c>
      <c r="M37" s="484" t="s">
        <v>444</v>
      </c>
      <c r="N37" s="483">
        <v>0</v>
      </c>
      <c r="O37" s="484" t="s">
        <v>473</v>
      </c>
      <c r="P37" s="483" t="s">
        <v>444</v>
      </c>
      <c r="Q37" s="484" t="s">
        <v>444</v>
      </c>
      <c r="R37" s="483">
        <v>0</v>
      </c>
      <c r="S37" s="484" t="s">
        <v>473</v>
      </c>
      <c r="T37" s="483" t="s">
        <v>444</v>
      </c>
      <c r="U37" s="484" t="s">
        <v>444</v>
      </c>
      <c r="V37" s="483">
        <v>0</v>
      </c>
      <c r="W37" s="484" t="s">
        <v>473</v>
      </c>
      <c r="X37" s="483">
        <v>0</v>
      </c>
      <c r="Y37" s="484" t="s">
        <v>473</v>
      </c>
      <c r="Z37" s="483" t="s">
        <v>444</v>
      </c>
      <c r="AA37" s="484" t="s">
        <v>444</v>
      </c>
      <c r="AB37" s="483">
        <v>0</v>
      </c>
      <c r="AC37" s="483">
        <v>1.26</v>
      </c>
    </row>
    <row r="38" spans="1:29" x14ac:dyDescent="0.25">
      <c r="A38" s="270" t="s">
        <v>154</v>
      </c>
      <c r="B38" s="271" t="s">
        <v>145</v>
      </c>
      <c r="C38" s="483"/>
      <c r="D38" s="483"/>
      <c r="E38" s="483"/>
      <c r="F38" s="483"/>
      <c r="G38" s="483">
        <v>0</v>
      </c>
      <c r="H38" s="483" t="s">
        <v>444</v>
      </c>
      <c r="I38" s="484" t="s">
        <v>444</v>
      </c>
      <c r="J38" s="483">
        <v>0</v>
      </c>
      <c r="K38" s="484" t="s">
        <v>473</v>
      </c>
      <c r="L38" s="483" t="s">
        <v>444</v>
      </c>
      <c r="M38" s="484" t="s">
        <v>444</v>
      </c>
      <c r="N38" s="483">
        <v>0</v>
      </c>
      <c r="O38" s="484" t="s">
        <v>473</v>
      </c>
      <c r="P38" s="483" t="s">
        <v>444</v>
      </c>
      <c r="Q38" s="484" t="s">
        <v>444</v>
      </c>
      <c r="R38" s="483">
        <v>0</v>
      </c>
      <c r="S38" s="484" t="s">
        <v>473</v>
      </c>
      <c r="T38" s="483" t="s">
        <v>444</v>
      </c>
      <c r="U38" s="484" t="s">
        <v>444</v>
      </c>
      <c r="V38" s="483">
        <v>0</v>
      </c>
      <c r="W38" s="484" t="s">
        <v>473</v>
      </c>
      <c r="X38" s="483">
        <v>0</v>
      </c>
      <c r="Y38" s="484" t="s">
        <v>473</v>
      </c>
      <c r="Z38" s="483" t="s">
        <v>444</v>
      </c>
      <c r="AA38" s="484" t="s">
        <v>444</v>
      </c>
      <c r="AB38" s="483">
        <v>0</v>
      </c>
      <c r="AC38" s="483">
        <v>0</v>
      </c>
    </row>
    <row r="39" spans="1:29" x14ac:dyDescent="0.25">
      <c r="A39" s="270" t="s">
        <v>153</v>
      </c>
      <c r="B39" s="272" t="s">
        <v>495</v>
      </c>
      <c r="C39" s="483"/>
      <c r="D39" s="483"/>
      <c r="E39" s="483"/>
      <c r="F39" s="483"/>
      <c r="G39" s="483">
        <v>0</v>
      </c>
      <c r="H39" s="483" t="s">
        <v>444</v>
      </c>
      <c r="I39" s="484" t="s">
        <v>444</v>
      </c>
      <c r="J39" s="483">
        <v>0.25</v>
      </c>
      <c r="K39" s="484">
        <v>3</v>
      </c>
      <c r="L39" s="483" t="s">
        <v>444</v>
      </c>
      <c r="M39" s="484" t="s">
        <v>444</v>
      </c>
      <c r="N39" s="483">
        <v>0</v>
      </c>
      <c r="O39" s="484" t="s">
        <v>473</v>
      </c>
      <c r="P39" s="483" t="s">
        <v>444</v>
      </c>
      <c r="Q39" s="484" t="s">
        <v>444</v>
      </c>
      <c r="R39" s="483">
        <v>0</v>
      </c>
      <c r="S39" s="484" t="s">
        <v>473</v>
      </c>
      <c r="T39" s="483" t="s">
        <v>444</v>
      </c>
      <c r="U39" s="484" t="s">
        <v>444</v>
      </c>
      <c r="V39" s="483">
        <v>0</v>
      </c>
      <c r="W39" s="484" t="s">
        <v>473</v>
      </c>
      <c r="X39" s="483">
        <v>0</v>
      </c>
      <c r="Y39" s="484" t="s">
        <v>473</v>
      </c>
      <c r="Z39" s="483" t="s">
        <v>444</v>
      </c>
      <c r="AA39" s="484" t="s">
        <v>444</v>
      </c>
      <c r="AB39" s="483">
        <v>0</v>
      </c>
      <c r="AC39" s="483">
        <v>0.25</v>
      </c>
    </row>
    <row r="40" spans="1:29" x14ac:dyDescent="0.25">
      <c r="A40" s="270" t="s">
        <v>152</v>
      </c>
      <c r="B40" s="272" t="s">
        <v>497</v>
      </c>
      <c r="C40" s="483"/>
      <c r="D40" s="483"/>
      <c r="E40" s="483"/>
      <c r="F40" s="483"/>
      <c r="G40" s="483">
        <v>0</v>
      </c>
      <c r="H40" s="483" t="s">
        <v>444</v>
      </c>
      <c r="I40" s="484" t="s">
        <v>444</v>
      </c>
      <c r="J40" s="483">
        <v>0</v>
      </c>
      <c r="K40" s="484" t="s">
        <v>473</v>
      </c>
      <c r="L40" s="483" t="s">
        <v>444</v>
      </c>
      <c r="M40" s="484" t="s">
        <v>444</v>
      </c>
      <c r="N40" s="483">
        <v>0</v>
      </c>
      <c r="O40" s="484" t="s">
        <v>473</v>
      </c>
      <c r="P40" s="483" t="s">
        <v>444</v>
      </c>
      <c r="Q40" s="484" t="s">
        <v>444</v>
      </c>
      <c r="R40" s="483">
        <v>0</v>
      </c>
      <c r="S40" s="484" t="s">
        <v>473</v>
      </c>
      <c r="T40" s="483" t="s">
        <v>444</v>
      </c>
      <c r="U40" s="484" t="s">
        <v>444</v>
      </c>
      <c r="V40" s="483">
        <v>0</v>
      </c>
      <c r="W40" s="484" t="s">
        <v>473</v>
      </c>
      <c r="X40" s="483">
        <v>0</v>
      </c>
      <c r="Y40" s="484" t="s">
        <v>473</v>
      </c>
      <c r="Z40" s="483" t="s">
        <v>444</v>
      </c>
      <c r="AA40" s="484" t="s">
        <v>444</v>
      </c>
      <c r="AB40" s="483">
        <v>0</v>
      </c>
      <c r="AC40" s="483">
        <v>0</v>
      </c>
    </row>
    <row r="41" spans="1:29" x14ac:dyDescent="0.25">
      <c r="A41" s="270" t="s">
        <v>151</v>
      </c>
      <c r="B41" s="272" t="s">
        <v>498</v>
      </c>
      <c r="C41" s="483"/>
      <c r="D41" s="483"/>
      <c r="E41" s="483"/>
      <c r="F41" s="483"/>
      <c r="G41" s="483">
        <v>0</v>
      </c>
      <c r="H41" s="483" t="s">
        <v>444</v>
      </c>
      <c r="I41" s="484" t="s">
        <v>444</v>
      </c>
      <c r="J41" s="483">
        <v>0</v>
      </c>
      <c r="K41" s="484" t="s">
        <v>473</v>
      </c>
      <c r="L41" s="483" t="s">
        <v>444</v>
      </c>
      <c r="M41" s="484" t="s">
        <v>444</v>
      </c>
      <c r="N41" s="483">
        <v>0</v>
      </c>
      <c r="O41" s="484" t="s">
        <v>473</v>
      </c>
      <c r="P41" s="483" t="s">
        <v>444</v>
      </c>
      <c r="Q41" s="484" t="s">
        <v>444</v>
      </c>
      <c r="R41" s="483">
        <v>0</v>
      </c>
      <c r="S41" s="484" t="s">
        <v>473</v>
      </c>
      <c r="T41" s="483" t="s">
        <v>444</v>
      </c>
      <c r="U41" s="484" t="s">
        <v>444</v>
      </c>
      <c r="V41" s="483">
        <v>0</v>
      </c>
      <c r="W41" s="484" t="s">
        <v>473</v>
      </c>
      <c r="X41" s="483">
        <v>0</v>
      </c>
      <c r="Y41" s="484" t="s">
        <v>473</v>
      </c>
      <c r="Z41" s="483" t="s">
        <v>444</v>
      </c>
      <c r="AA41" s="484" t="s">
        <v>444</v>
      </c>
      <c r="AB41" s="483">
        <v>0</v>
      </c>
      <c r="AC41" s="483">
        <v>0</v>
      </c>
    </row>
    <row r="42" spans="1:29" x14ac:dyDescent="0.25">
      <c r="A42" s="270" t="s">
        <v>150</v>
      </c>
      <c r="B42" s="272" t="s">
        <v>499</v>
      </c>
      <c r="C42" s="483"/>
      <c r="D42" s="483"/>
      <c r="E42" s="483"/>
      <c r="F42" s="483"/>
      <c r="G42" s="483">
        <v>0</v>
      </c>
      <c r="H42" s="483" t="s">
        <v>444</v>
      </c>
      <c r="I42" s="484" t="s">
        <v>444</v>
      </c>
      <c r="J42" s="483">
        <v>0</v>
      </c>
      <c r="K42" s="484" t="s">
        <v>473</v>
      </c>
      <c r="L42" s="483" t="s">
        <v>444</v>
      </c>
      <c r="M42" s="484" t="s">
        <v>444</v>
      </c>
      <c r="N42" s="483">
        <v>0</v>
      </c>
      <c r="O42" s="484" t="s">
        <v>473</v>
      </c>
      <c r="P42" s="483" t="s">
        <v>444</v>
      </c>
      <c r="Q42" s="484" t="s">
        <v>444</v>
      </c>
      <c r="R42" s="483">
        <v>0</v>
      </c>
      <c r="S42" s="484" t="s">
        <v>473</v>
      </c>
      <c r="T42" s="483" t="s">
        <v>444</v>
      </c>
      <c r="U42" s="484" t="s">
        <v>444</v>
      </c>
      <c r="V42" s="483">
        <v>0</v>
      </c>
      <c r="W42" s="484" t="s">
        <v>473</v>
      </c>
      <c r="X42" s="483">
        <v>0</v>
      </c>
      <c r="Y42" s="484" t="s">
        <v>473</v>
      </c>
      <c r="Z42" s="483" t="s">
        <v>444</v>
      </c>
      <c r="AA42" s="484" t="s">
        <v>444</v>
      </c>
      <c r="AB42" s="483">
        <v>0</v>
      </c>
      <c r="AC42" s="483">
        <v>0</v>
      </c>
    </row>
    <row r="43" spans="1:29" x14ac:dyDescent="0.25">
      <c r="A43" s="270" t="s">
        <v>500</v>
      </c>
      <c r="B43" s="272" t="s">
        <v>501</v>
      </c>
      <c r="C43" s="483"/>
      <c r="D43" s="483"/>
      <c r="E43" s="483"/>
      <c r="F43" s="483"/>
      <c r="G43" s="483">
        <v>0</v>
      </c>
      <c r="H43" s="483" t="s">
        <v>444</v>
      </c>
      <c r="I43" s="484" t="s">
        <v>444</v>
      </c>
      <c r="J43" s="483">
        <v>0</v>
      </c>
      <c r="K43" s="484" t="s">
        <v>473</v>
      </c>
      <c r="L43" s="483" t="s">
        <v>444</v>
      </c>
      <c r="M43" s="484" t="s">
        <v>444</v>
      </c>
      <c r="N43" s="483">
        <v>0</v>
      </c>
      <c r="O43" s="484" t="s">
        <v>473</v>
      </c>
      <c r="P43" s="483" t="s">
        <v>444</v>
      </c>
      <c r="Q43" s="484" t="s">
        <v>444</v>
      </c>
      <c r="R43" s="483">
        <v>0</v>
      </c>
      <c r="S43" s="484" t="s">
        <v>473</v>
      </c>
      <c r="T43" s="483" t="s">
        <v>444</v>
      </c>
      <c r="U43" s="484" t="s">
        <v>444</v>
      </c>
      <c r="V43" s="483">
        <v>0</v>
      </c>
      <c r="W43" s="484" t="s">
        <v>473</v>
      </c>
      <c r="X43" s="483">
        <v>0</v>
      </c>
      <c r="Y43" s="484" t="s">
        <v>473</v>
      </c>
      <c r="Z43" s="483" t="s">
        <v>444</v>
      </c>
      <c r="AA43" s="484" t="s">
        <v>444</v>
      </c>
      <c r="AB43" s="483">
        <v>0</v>
      </c>
      <c r="AC43" s="483">
        <v>0</v>
      </c>
    </row>
    <row r="44" spans="1:29" x14ac:dyDescent="0.25">
      <c r="A44" s="270" t="s">
        <v>502</v>
      </c>
      <c r="B44" s="272" t="s">
        <v>503</v>
      </c>
      <c r="C44" s="483"/>
      <c r="D44" s="483"/>
      <c r="E44" s="483"/>
      <c r="F44" s="483"/>
      <c r="G44" s="483">
        <v>0</v>
      </c>
      <c r="H44" s="483" t="s">
        <v>444</v>
      </c>
      <c r="I44" s="484" t="s">
        <v>444</v>
      </c>
      <c r="J44" s="483">
        <v>0</v>
      </c>
      <c r="K44" s="484" t="s">
        <v>473</v>
      </c>
      <c r="L44" s="483" t="s">
        <v>444</v>
      </c>
      <c r="M44" s="484" t="s">
        <v>444</v>
      </c>
      <c r="N44" s="483">
        <v>0</v>
      </c>
      <c r="O44" s="484" t="s">
        <v>473</v>
      </c>
      <c r="P44" s="483" t="s">
        <v>444</v>
      </c>
      <c r="Q44" s="484" t="s">
        <v>444</v>
      </c>
      <c r="R44" s="483">
        <v>0</v>
      </c>
      <c r="S44" s="484" t="s">
        <v>473</v>
      </c>
      <c r="T44" s="483" t="s">
        <v>444</v>
      </c>
      <c r="U44" s="484" t="s">
        <v>444</v>
      </c>
      <c r="V44" s="483">
        <v>0</v>
      </c>
      <c r="W44" s="484" t="s">
        <v>473</v>
      </c>
      <c r="X44" s="483">
        <v>0</v>
      </c>
      <c r="Y44" s="484" t="s">
        <v>473</v>
      </c>
      <c r="Z44" s="483" t="s">
        <v>444</v>
      </c>
      <c r="AA44" s="484" t="s">
        <v>444</v>
      </c>
      <c r="AB44" s="483">
        <v>0</v>
      </c>
      <c r="AC44" s="483">
        <v>0</v>
      </c>
    </row>
    <row r="45" spans="1:29" x14ac:dyDescent="0.25">
      <c r="A45" s="270" t="s">
        <v>504</v>
      </c>
      <c r="B45" s="272" t="s">
        <v>505</v>
      </c>
      <c r="C45" s="483"/>
      <c r="D45" s="483"/>
      <c r="E45" s="483"/>
      <c r="F45" s="483"/>
      <c r="G45" s="483">
        <v>0</v>
      </c>
      <c r="H45" s="483" t="s">
        <v>444</v>
      </c>
      <c r="I45" s="484" t="s">
        <v>444</v>
      </c>
      <c r="J45" s="483">
        <v>0</v>
      </c>
      <c r="K45" s="484" t="s">
        <v>473</v>
      </c>
      <c r="L45" s="483" t="s">
        <v>444</v>
      </c>
      <c r="M45" s="484" t="s">
        <v>444</v>
      </c>
      <c r="N45" s="483">
        <v>0</v>
      </c>
      <c r="O45" s="484" t="s">
        <v>473</v>
      </c>
      <c r="P45" s="483" t="s">
        <v>444</v>
      </c>
      <c r="Q45" s="484" t="s">
        <v>444</v>
      </c>
      <c r="R45" s="483">
        <v>0</v>
      </c>
      <c r="S45" s="484" t="s">
        <v>473</v>
      </c>
      <c r="T45" s="483" t="s">
        <v>444</v>
      </c>
      <c r="U45" s="484" t="s">
        <v>444</v>
      </c>
      <c r="V45" s="483">
        <v>0</v>
      </c>
      <c r="W45" s="484" t="s">
        <v>473</v>
      </c>
      <c r="X45" s="483">
        <v>0</v>
      </c>
      <c r="Y45" s="484" t="s">
        <v>473</v>
      </c>
      <c r="Z45" s="483" t="s">
        <v>444</v>
      </c>
      <c r="AA45" s="484" t="s">
        <v>444</v>
      </c>
      <c r="AB45" s="483">
        <v>0</v>
      </c>
      <c r="AC45" s="483">
        <v>0</v>
      </c>
    </row>
    <row r="46" spans="1:29" x14ac:dyDescent="0.25">
      <c r="A46" s="270" t="s">
        <v>506</v>
      </c>
      <c r="B46" s="272" t="s">
        <v>507</v>
      </c>
      <c r="C46" s="483"/>
      <c r="D46" s="483"/>
      <c r="E46" s="483"/>
      <c r="F46" s="483"/>
      <c r="G46" s="483">
        <v>0</v>
      </c>
      <c r="H46" s="483" t="s">
        <v>444</v>
      </c>
      <c r="I46" s="484" t="s">
        <v>444</v>
      </c>
      <c r="J46" s="483">
        <v>0</v>
      </c>
      <c r="K46" s="484" t="s">
        <v>473</v>
      </c>
      <c r="L46" s="483" t="s">
        <v>444</v>
      </c>
      <c r="M46" s="484" t="s">
        <v>444</v>
      </c>
      <c r="N46" s="483">
        <v>0</v>
      </c>
      <c r="O46" s="484" t="s">
        <v>473</v>
      </c>
      <c r="P46" s="483" t="s">
        <v>444</v>
      </c>
      <c r="Q46" s="484" t="s">
        <v>444</v>
      </c>
      <c r="R46" s="483">
        <v>0</v>
      </c>
      <c r="S46" s="484" t="s">
        <v>473</v>
      </c>
      <c r="T46" s="483" t="s">
        <v>444</v>
      </c>
      <c r="U46" s="484" t="s">
        <v>444</v>
      </c>
      <c r="V46" s="483">
        <v>0</v>
      </c>
      <c r="W46" s="484" t="s">
        <v>473</v>
      </c>
      <c r="X46" s="483">
        <v>0</v>
      </c>
      <c r="Y46" s="484" t="s">
        <v>473</v>
      </c>
      <c r="Z46" s="483" t="s">
        <v>444</v>
      </c>
      <c r="AA46" s="484" t="s">
        <v>444</v>
      </c>
      <c r="AB46" s="483">
        <v>0</v>
      </c>
      <c r="AC46" s="483">
        <v>0</v>
      </c>
    </row>
    <row r="47" spans="1:29" x14ac:dyDescent="0.25">
      <c r="A47" s="268" t="s">
        <v>60</v>
      </c>
      <c r="B47" s="269" t="s">
        <v>149</v>
      </c>
      <c r="C47" s="483"/>
      <c r="D47" s="483"/>
      <c r="E47" s="483"/>
      <c r="F47" s="483"/>
      <c r="G47" s="483"/>
      <c r="H47" s="483"/>
      <c r="I47" s="483"/>
      <c r="J47" s="483"/>
      <c r="K47" s="483"/>
      <c r="L47" s="483"/>
      <c r="M47" s="483"/>
      <c r="N47" s="483"/>
      <c r="O47" s="483"/>
      <c r="P47" s="483"/>
      <c r="Q47" s="483"/>
      <c r="R47" s="483"/>
      <c r="S47" s="484"/>
      <c r="T47" s="483"/>
      <c r="U47" s="483"/>
      <c r="V47" s="483"/>
      <c r="W47" s="483"/>
      <c r="X47" s="483"/>
      <c r="Y47" s="483"/>
      <c r="Z47" s="483"/>
      <c r="AA47" s="483"/>
      <c r="AB47" s="483"/>
      <c r="AC47" s="483"/>
    </row>
    <row r="48" spans="1:29" x14ac:dyDescent="0.25">
      <c r="A48" s="270" t="s">
        <v>148</v>
      </c>
      <c r="B48" s="272" t="s">
        <v>496</v>
      </c>
      <c r="C48" s="483" t="s">
        <v>444</v>
      </c>
      <c r="D48" s="483">
        <v>0</v>
      </c>
      <c r="E48" s="483"/>
      <c r="F48" s="483"/>
      <c r="G48" s="483">
        <v>0</v>
      </c>
      <c r="H48" s="483" t="s">
        <v>444</v>
      </c>
      <c r="I48" s="483"/>
      <c r="J48" s="483">
        <v>0</v>
      </c>
      <c r="K48" s="483"/>
      <c r="L48" s="483" t="s">
        <v>444</v>
      </c>
      <c r="M48" s="483"/>
      <c r="N48" s="483">
        <v>0</v>
      </c>
      <c r="O48" s="483"/>
      <c r="P48" s="483" t="s">
        <v>444</v>
      </c>
      <c r="Q48" s="483"/>
      <c r="R48" s="483">
        <v>0</v>
      </c>
      <c r="S48" s="483"/>
      <c r="T48" s="483" t="s">
        <v>444</v>
      </c>
      <c r="U48" s="483"/>
      <c r="V48" s="483">
        <v>0</v>
      </c>
      <c r="W48" s="483"/>
      <c r="X48" s="483">
        <v>0</v>
      </c>
      <c r="Y48" s="483"/>
      <c r="Z48" s="483" t="s">
        <v>444</v>
      </c>
      <c r="AA48" s="483"/>
      <c r="AB48" s="483">
        <v>0</v>
      </c>
      <c r="AC48" s="483">
        <v>0</v>
      </c>
    </row>
    <row r="49" spans="1:29" ht="31.5" x14ac:dyDescent="0.25">
      <c r="A49" s="270" t="s">
        <v>147</v>
      </c>
      <c r="B49" s="271" t="s">
        <v>494</v>
      </c>
      <c r="C49" s="483" t="s">
        <v>444</v>
      </c>
      <c r="D49" s="483">
        <v>1.26</v>
      </c>
      <c r="E49" s="483"/>
      <c r="F49" s="483"/>
      <c r="G49" s="483">
        <v>0</v>
      </c>
      <c r="H49" s="483" t="s">
        <v>444</v>
      </c>
      <c r="I49" s="483"/>
      <c r="J49" s="483">
        <v>1.26</v>
      </c>
      <c r="K49" s="483"/>
      <c r="L49" s="483" t="s">
        <v>444</v>
      </c>
      <c r="M49" s="483"/>
      <c r="N49" s="483">
        <v>0</v>
      </c>
      <c r="O49" s="483"/>
      <c r="P49" s="483" t="s">
        <v>444</v>
      </c>
      <c r="Q49" s="483"/>
      <c r="R49" s="483">
        <v>0</v>
      </c>
      <c r="S49" s="483"/>
      <c r="T49" s="483" t="s">
        <v>444</v>
      </c>
      <c r="U49" s="483"/>
      <c r="V49" s="483">
        <v>0</v>
      </c>
      <c r="W49" s="483"/>
      <c r="X49" s="483">
        <v>0</v>
      </c>
      <c r="Y49" s="483"/>
      <c r="Z49" s="483" t="s">
        <v>444</v>
      </c>
      <c r="AA49" s="483"/>
      <c r="AB49" s="483">
        <v>0</v>
      </c>
      <c r="AC49" s="483">
        <v>1.26</v>
      </c>
    </row>
    <row r="50" spans="1:29" x14ac:dyDescent="0.25">
      <c r="A50" s="270" t="s">
        <v>146</v>
      </c>
      <c r="B50" s="271" t="s">
        <v>145</v>
      </c>
      <c r="C50" s="483" t="s">
        <v>444</v>
      </c>
      <c r="D50" s="483">
        <v>0</v>
      </c>
      <c r="E50" s="483"/>
      <c r="F50" s="483"/>
      <c r="G50" s="483">
        <v>0</v>
      </c>
      <c r="H50" s="483" t="s">
        <v>444</v>
      </c>
      <c r="I50" s="483"/>
      <c r="J50" s="483">
        <v>0</v>
      </c>
      <c r="K50" s="483"/>
      <c r="L50" s="483" t="s">
        <v>444</v>
      </c>
      <c r="M50" s="483"/>
      <c r="N50" s="483">
        <v>0</v>
      </c>
      <c r="O50" s="483"/>
      <c r="P50" s="483" t="s">
        <v>444</v>
      </c>
      <c r="Q50" s="483"/>
      <c r="R50" s="483">
        <v>0</v>
      </c>
      <c r="S50" s="483"/>
      <c r="T50" s="483" t="s">
        <v>444</v>
      </c>
      <c r="U50" s="483"/>
      <c r="V50" s="483">
        <v>0</v>
      </c>
      <c r="W50" s="483"/>
      <c r="X50" s="483">
        <v>0</v>
      </c>
      <c r="Y50" s="483"/>
      <c r="Z50" s="483" t="s">
        <v>444</v>
      </c>
      <c r="AA50" s="483"/>
      <c r="AB50" s="483">
        <v>0</v>
      </c>
      <c r="AC50" s="483">
        <v>0</v>
      </c>
    </row>
    <row r="51" spans="1:29" ht="31.5" x14ac:dyDescent="0.25">
      <c r="A51" s="270" t="s">
        <v>144</v>
      </c>
      <c r="B51" s="272" t="s">
        <v>143</v>
      </c>
      <c r="C51" s="483" t="s">
        <v>444</v>
      </c>
      <c r="D51" s="483">
        <v>5.5E-2</v>
      </c>
      <c r="E51" s="483"/>
      <c r="F51" s="483"/>
      <c r="G51" s="483">
        <v>0</v>
      </c>
      <c r="H51" s="483" t="s">
        <v>444</v>
      </c>
      <c r="I51" s="483"/>
      <c r="J51" s="483">
        <v>5.5E-2</v>
      </c>
      <c r="K51" s="483"/>
      <c r="L51" s="483" t="s">
        <v>444</v>
      </c>
      <c r="M51" s="483"/>
      <c r="N51" s="483">
        <v>0</v>
      </c>
      <c r="O51" s="483"/>
      <c r="P51" s="483" t="s">
        <v>444</v>
      </c>
      <c r="Q51" s="483"/>
      <c r="R51" s="483">
        <v>0</v>
      </c>
      <c r="S51" s="483"/>
      <c r="T51" s="483" t="s">
        <v>444</v>
      </c>
      <c r="U51" s="483"/>
      <c r="V51" s="483">
        <v>0</v>
      </c>
      <c r="W51" s="483"/>
      <c r="X51" s="483">
        <v>0</v>
      </c>
      <c r="Y51" s="483"/>
      <c r="Z51" s="483" t="s">
        <v>444</v>
      </c>
      <c r="AA51" s="483"/>
      <c r="AB51" s="483">
        <v>0</v>
      </c>
      <c r="AC51" s="483">
        <v>5.5E-2</v>
      </c>
    </row>
    <row r="52" spans="1:29" ht="31.5" x14ac:dyDescent="0.25">
      <c r="A52" s="270" t="s">
        <v>142</v>
      </c>
      <c r="B52" s="272" t="s">
        <v>141</v>
      </c>
      <c r="C52" s="483" t="s">
        <v>444</v>
      </c>
      <c r="D52" s="483">
        <v>0</v>
      </c>
      <c r="E52" s="483"/>
      <c r="F52" s="483"/>
      <c r="G52" s="483">
        <v>0</v>
      </c>
      <c r="H52" s="483" t="s">
        <v>444</v>
      </c>
      <c r="I52" s="483"/>
      <c r="J52" s="483">
        <v>0</v>
      </c>
      <c r="K52" s="483"/>
      <c r="L52" s="483" t="s">
        <v>444</v>
      </c>
      <c r="M52" s="483"/>
      <c r="N52" s="483">
        <v>0</v>
      </c>
      <c r="O52" s="483"/>
      <c r="P52" s="483" t="s">
        <v>444</v>
      </c>
      <c r="Q52" s="483"/>
      <c r="R52" s="483">
        <v>0</v>
      </c>
      <c r="S52" s="483"/>
      <c r="T52" s="483" t="s">
        <v>444</v>
      </c>
      <c r="U52" s="483"/>
      <c r="V52" s="483">
        <v>0</v>
      </c>
      <c r="W52" s="483"/>
      <c r="X52" s="483">
        <v>0</v>
      </c>
      <c r="Y52" s="483"/>
      <c r="Z52" s="483" t="s">
        <v>444</v>
      </c>
      <c r="AA52" s="483"/>
      <c r="AB52" s="483">
        <v>0</v>
      </c>
      <c r="AC52" s="483">
        <v>0</v>
      </c>
    </row>
    <row r="53" spans="1:29" x14ac:dyDescent="0.25">
      <c r="A53" s="270" t="s">
        <v>140</v>
      </c>
      <c r="B53" s="272" t="s">
        <v>139</v>
      </c>
      <c r="C53" s="483" t="s">
        <v>444</v>
      </c>
      <c r="D53" s="483">
        <v>0.19500000000000001</v>
      </c>
      <c r="E53" s="483"/>
      <c r="F53" s="483"/>
      <c r="G53" s="483">
        <v>0</v>
      </c>
      <c r="H53" s="483" t="s">
        <v>444</v>
      </c>
      <c r="I53" s="483"/>
      <c r="J53" s="483">
        <v>0.19500000000000001</v>
      </c>
      <c r="K53" s="483"/>
      <c r="L53" s="483" t="s">
        <v>444</v>
      </c>
      <c r="M53" s="483"/>
      <c r="N53" s="483">
        <v>0</v>
      </c>
      <c r="O53" s="483"/>
      <c r="P53" s="483" t="s">
        <v>444</v>
      </c>
      <c r="Q53" s="483"/>
      <c r="R53" s="483">
        <v>0</v>
      </c>
      <c r="S53" s="483"/>
      <c r="T53" s="483" t="s">
        <v>444</v>
      </c>
      <c r="U53" s="483"/>
      <c r="V53" s="483">
        <v>0</v>
      </c>
      <c r="W53" s="483"/>
      <c r="X53" s="483">
        <v>0</v>
      </c>
      <c r="Y53" s="483"/>
      <c r="Z53" s="483" t="s">
        <v>444</v>
      </c>
      <c r="AA53" s="483"/>
      <c r="AB53" s="483">
        <v>0</v>
      </c>
      <c r="AC53" s="483">
        <v>0.19500000000000001</v>
      </c>
    </row>
    <row r="54" spans="1:29" x14ac:dyDescent="0.25">
      <c r="A54" s="270" t="s">
        <v>138</v>
      </c>
      <c r="B54" s="272" t="s">
        <v>497</v>
      </c>
      <c r="C54" s="483" t="s">
        <v>444</v>
      </c>
      <c r="D54" s="483">
        <v>2</v>
      </c>
      <c r="E54" s="483"/>
      <c r="F54" s="483"/>
      <c r="G54" s="483">
        <v>0</v>
      </c>
      <c r="H54" s="483" t="s">
        <v>444</v>
      </c>
      <c r="I54" s="483"/>
      <c r="J54" s="483">
        <v>2</v>
      </c>
      <c r="K54" s="483"/>
      <c r="L54" s="483" t="s">
        <v>444</v>
      </c>
      <c r="M54" s="483"/>
      <c r="N54" s="483">
        <v>0</v>
      </c>
      <c r="O54" s="483"/>
      <c r="P54" s="483" t="s">
        <v>444</v>
      </c>
      <c r="Q54" s="483"/>
      <c r="R54" s="483">
        <v>0</v>
      </c>
      <c r="S54" s="483"/>
      <c r="T54" s="483" t="s">
        <v>444</v>
      </c>
      <c r="U54" s="483"/>
      <c r="V54" s="483">
        <v>0</v>
      </c>
      <c r="W54" s="483"/>
      <c r="X54" s="483">
        <v>0</v>
      </c>
      <c r="Y54" s="483"/>
      <c r="Z54" s="483" t="s">
        <v>444</v>
      </c>
      <c r="AA54" s="483"/>
      <c r="AB54" s="483">
        <v>0</v>
      </c>
      <c r="AC54" s="483">
        <v>2</v>
      </c>
    </row>
    <row r="55" spans="1:29" x14ac:dyDescent="0.25">
      <c r="A55" s="270" t="s">
        <v>508</v>
      </c>
      <c r="B55" s="272" t="s">
        <v>498</v>
      </c>
      <c r="C55" s="483" t="s">
        <v>444</v>
      </c>
      <c r="D55" s="483">
        <v>0</v>
      </c>
      <c r="E55" s="483"/>
      <c r="F55" s="483"/>
      <c r="G55" s="483">
        <v>0</v>
      </c>
      <c r="H55" s="483" t="s">
        <v>444</v>
      </c>
      <c r="I55" s="483"/>
      <c r="J55" s="483">
        <v>0</v>
      </c>
      <c r="K55" s="483"/>
      <c r="L55" s="483" t="s">
        <v>444</v>
      </c>
      <c r="M55" s="483"/>
      <c r="N55" s="483">
        <v>0</v>
      </c>
      <c r="O55" s="483"/>
      <c r="P55" s="483" t="s">
        <v>444</v>
      </c>
      <c r="Q55" s="483"/>
      <c r="R55" s="483">
        <v>0</v>
      </c>
      <c r="S55" s="483"/>
      <c r="T55" s="483" t="s">
        <v>444</v>
      </c>
      <c r="U55" s="483"/>
      <c r="V55" s="483">
        <v>0</v>
      </c>
      <c r="W55" s="483"/>
      <c r="X55" s="483">
        <v>0</v>
      </c>
      <c r="Y55" s="483"/>
      <c r="Z55" s="483" t="s">
        <v>444</v>
      </c>
      <c r="AA55" s="483"/>
      <c r="AB55" s="483">
        <v>0</v>
      </c>
      <c r="AC55" s="483">
        <v>0</v>
      </c>
    </row>
    <row r="56" spans="1:29" x14ac:dyDescent="0.25">
      <c r="A56" s="270" t="s">
        <v>509</v>
      </c>
      <c r="B56" s="272" t="s">
        <v>499</v>
      </c>
      <c r="C56" s="483" t="s">
        <v>444</v>
      </c>
      <c r="D56" s="483">
        <v>0</v>
      </c>
      <c r="E56" s="483"/>
      <c r="F56" s="483"/>
      <c r="G56" s="483">
        <v>0</v>
      </c>
      <c r="H56" s="483" t="s">
        <v>444</v>
      </c>
      <c r="I56" s="483"/>
      <c r="J56" s="483">
        <v>0</v>
      </c>
      <c r="K56" s="483"/>
      <c r="L56" s="483" t="s">
        <v>444</v>
      </c>
      <c r="M56" s="483"/>
      <c r="N56" s="483">
        <v>0</v>
      </c>
      <c r="O56" s="483"/>
      <c r="P56" s="483" t="s">
        <v>444</v>
      </c>
      <c r="Q56" s="483"/>
      <c r="R56" s="483">
        <v>0</v>
      </c>
      <c r="S56" s="483"/>
      <c r="T56" s="483" t="s">
        <v>444</v>
      </c>
      <c r="U56" s="483"/>
      <c r="V56" s="483">
        <v>0</v>
      </c>
      <c r="W56" s="483"/>
      <c r="X56" s="483">
        <v>0</v>
      </c>
      <c r="Y56" s="483"/>
      <c r="Z56" s="483" t="s">
        <v>444</v>
      </c>
      <c r="AA56" s="483"/>
      <c r="AB56" s="483">
        <v>0</v>
      </c>
      <c r="AC56" s="483">
        <v>0</v>
      </c>
    </row>
    <row r="57" spans="1:29" x14ac:dyDescent="0.25">
      <c r="A57" s="270" t="s">
        <v>510</v>
      </c>
      <c r="B57" s="272" t="s">
        <v>501</v>
      </c>
      <c r="C57" s="483" t="s">
        <v>444</v>
      </c>
      <c r="D57" s="483">
        <v>0</v>
      </c>
      <c r="E57" s="483"/>
      <c r="F57" s="483"/>
      <c r="G57" s="483">
        <v>0</v>
      </c>
      <c r="H57" s="483" t="s">
        <v>444</v>
      </c>
      <c r="I57" s="483"/>
      <c r="J57" s="483">
        <v>0</v>
      </c>
      <c r="K57" s="483"/>
      <c r="L57" s="483" t="s">
        <v>444</v>
      </c>
      <c r="M57" s="483"/>
      <c r="N57" s="483">
        <v>0</v>
      </c>
      <c r="O57" s="483"/>
      <c r="P57" s="483" t="s">
        <v>444</v>
      </c>
      <c r="Q57" s="483"/>
      <c r="R57" s="483">
        <v>0</v>
      </c>
      <c r="S57" s="483"/>
      <c r="T57" s="483" t="s">
        <v>444</v>
      </c>
      <c r="U57" s="483"/>
      <c r="V57" s="483">
        <v>0</v>
      </c>
      <c r="W57" s="483"/>
      <c r="X57" s="483">
        <v>0</v>
      </c>
      <c r="Y57" s="483"/>
      <c r="Z57" s="483" t="s">
        <v>444</v>
      </c>
      <c r="AA57" s="483"/>
      <c r="AB57" s="483">
        <v>0</v>
      </c>
      <c r="AC57" s="483">
        <v>0</v>
      </c>
    </row>
    <row r="58" spans="1:29" x14ac:dyDescent="0.25">
      <c r="A58" s="270" t="s">
        <v>511</v>
      </c>
      <c r="B58" s="272" t="s">
        <v>503</v>
      </c>
      <c r="C58" s="483" t="s">
        <v>444</v>
      </c>
      <c r="D58" s="483">
        <v>0</v>
      </c>
      <c r="E58" s="483"/>
      <c r="F58" s="483"/>
      <c r="G58" s="483">
        <v>0</v>
      </c>
      <c r="H58" s="483" t="s">
        <v>444</v>
      </c>
      <c r="I58" s="483"/>
      <c r="J58" s="483">
        <v>0</v>
      </c>
      <c r="K58" s="483"/>
      <c r="L58" s="483" t="s">
        <v>444</v>
      </c>
      <c r="M58" s="483"/>
      <c r="N58" s="483">
        <v>0</v>
      </c>
      <c r="O58" s="483"/>
      <c r="P58" s="483" t="s">
        <v>444</v>
      </c>
      <c r="Q58" s="483"/>
      <c r="R58" s="483">
        <v>0</v>
      </c>
      <c r="S58" s="483"/>
      <c r="T58" s="483" t="s">
        <v>444</v>
      </c>
      <c r="U58" s="483"/>
      <c r="V58" s="483">
        <v>0</v>
      </c>
      <c r="W58" s="483"/>
      <c r="X58" s="483">
        <v>0</v>
      </c>
      <c r="Y58" s="483"/>
      <c r="Z58" s="483" t="s">
        <v>444</v>
      </c>
      <c r="AA58" s="483"/>
      <c r="AB58" s="483">
        <v>0</v>
      </c>
      <c r="AC58" s="483">
        <v>0</v>
      </c>
    </row>
    <row r="59" spans="1:29" x14ac:dyDescent="0.25">
      <c r="A59" s="270" t="s">
        <v>512</v>
      </c>
      <c r="B59" s="272" t="s">
        <v>505</v>
      </c>
      <c r="C59" s="483" t="s">
        <v>444</v>
      </c>
      <c r="D59" s="483">
        <v>0</v>
      </c>
      <c r="E59" s="483"/>
      <c r="F59" s="483"/>
      <c r="G59" s="483">
        <v>0</v>
      </c>
      <c r="H59" s="483" t="s">
        <v>444</v>
      </c>
      <c r="I59" s="483"/>
      <c r="J59" s="483">
        <v>0</v>
      </c>
      <c r="K59" s="483"/>
      <c r="L59" s="483" t="s">
        <v>444</v>
      </c>
      <c r="M59" s="483"/>
      <c r="N59" s="483">
        <v>0</v>
      </c>
      <c r="O59" s="483"/>
      <c r="P59" s="483" t="s">
        <v>444</v>
      </c>
      <c r="Q59" s="483"/>
      <c r="R59" s="483">
        <v>0</v>
      </c>
      <c r="S59" s="483"/>
      <c r="T59" s="483" t="s">
        <v>444</v>
      </c>
      <c r="U59" s="483"/>
      <c r="V59" s="483">
        <v>0</v>
      </c>
      <c r="W59" s="483"/>
      <c r="X59" s="483">
        <v>0</v>
      </c>
      <c r="Y59" s="483"/>
      <c r="Z59" s="483" t="s">
        <v>444</v>
      </c>
      <c r="AA59" s="483"/>
      <c r="AB59" s="483">
        <v>0</v>
      </c>
      <c r="AC59" s="483">
        <v>0</v>
      </c>
    </row>
    <row r="60" spans="1:29" x14ac:dyDescent="0.25">
      <c r="A60" s="270" t="s">
        <v>513</v>
      </c>
      <c r="B60" s="272" t="s">
        <v>507</v>
      </c>
      <c r="C60" s="483" t="s">
        <v>444</v>
      </c>
      <c r="D60" s="483">
        <v>0</v>
      </c>
      <c r="E60" s="483"/>
      <c r="F60" s="483"/>
      <c r="G60" s="483">
        <v>0</v>
      </c>
      <c r="H60" s="483" t="s">
        <v>444</v>
      </c>
      <c r="I60" s="483"/>
      <c r="J60" s="483">
        <v>0</v>
      </c>
      <c r="K60" s="483"/>
      <c r="L60" s="483" t="s">
        <v>444</v>
      </c>
      <c r="M60" s="483"/>
      <c r="N60" s="483">
        <v>0</v>
      </c>
      <c r="O60" s="483"/>
      <c r="P60" s="483" t="s">
        <v>444</v>
      </c>
      <c r="Q60" s="483"/>
      <c r="R60" s="483">
        <v>0</v>
      </c>
      <c r="S60" s="483"/>
      <c r="T60" s="483" t="s">
        <v>444</v>
      </c>
      <c r="U60" s="483"/>
      <c r="V60" s="483">
        <v>0</v>
      </c>
      <c r="W60" s="483"/>
      <c r="X60" s="483">
        <v>0</v>
      </c>
      <c r="Y60" s="483"/>
      <c r="Z60" s="483" t="s">
        <v>444</v>
      </c>
      <c r="AA60" s="483"/>
      <c r="AB60" s="483">
        <v>0</v>
      </c>
      <c r="AC60" s="483">
        <v>0</v>
      </c>
    </row>
    <row r="61" spans="1:29" ht="31.5" x14ac:dyDescent="0.25">
      <c r="A61" s="268" t="s">
        <v>58</v>
      </c>
      <c r="B61" s="269" t="s">
        <v>137</v>
      </c>
      <c r="C61" s="483"/>
      <c r="D61" s="483"/>
      <c r="E61" s="483"/>
      <c r="F61" s="483"/>
      <c r="G61" s="483"/>
      <c r="H61" s="483"/>
      <c r="I61" s="483"/>
      <c r="J61" s="483"/>
      <c r="K61" s="483"/>
      <c r="L61" s="483"/>
      <c r="M61" s="483"/>
      <c r="N61" s="483"/>
      <c r="O61" s="483"/>
      <c r="P61" s="483"/>
      <c r="Q61" s="483"/>
      <c r="R61" s="483"/>
      <c r="S61" s="483"/>
      <c r="T61" s="483"/>
      <c r="U61" s="483"/>
      <c r="V61" s="483"/>
      <c r="W61" s="483"/>
      <c r="X61" s="483"/>
      <c r="Y61" s="483"/>
      <c r="Z61" s="483"/>
      <c r="AA61" s="483"/>
      <c r="AB61" s="483"/>
      <c r="AC61" s="483"/>
    </row>
    <row r="62" spans="1:29" x14ac:dyDescent="0.25">
      <c r="A62" s="270" t="s">
        <v>136</v>
      </c>
      <c r="B62" s="272" t="s">
        <v>135</v>
      </c>
      <c r="C62" s="483" t="s">
        <v>444</v>
      </c>
      <c r="D62" s="483">
        <v>8.3489072547329375</v>
      </c>
      <c r="E62" s="483"/>
      <c r="F62" s="483"/>
      <c r="G62" s="483">
        <v>0</v>
      </c>
      <c r="H62" s="483" t="s">
        <v>444</v>
      </c>
      <c r="I62" s="483"/>
      <c r="J62" s="483">
        <v>8.3489072547329375</v>
      </c>
      <c r="K62" s="483"/>
      <c r="L62" s="483" t="s">
        <v>444</v>
      </c>
      <c r="M62" s="483"/>
      <c r="N62" s="483">
        <v>0</v>
      </c>
      <c r="O62" s="483"/>
      <c r="P62" s="483" t="s">
        <v>444</v>
      </c>
      <c r="Q62" s="483"/>
      <c r="R62" s="483">
        <v>0</v>
      </c>
      <c r="S62" s="483"/>
      <c r="T62" s="483" t="s">
        <v>444</v>
      </c>
      <c r="U62" s="483"/>
      <c r="V62" s="483">
        <v>0</v>
      </c>
      <c r="W62" s="483"/>
      <c r="X62" s="483">
        <v>0</v>
      </c>
      <c r="Y62" s="483"/>
      <c r="Z62" s="483" t="s">
        <v>444</v>
      </c>
      <c r="AA62" s="483"/>
      <c r="AB62" s="483">
        <v>0</v>
      </c>
      <c r="AC62" s="483">
        <v>8.3489072547329375</v>
      </c>
    </row>
    <row r="63" spans="1:29" x14ac:dyDescent="0.25">
      <c r="A63" s="270" t="s">
        <v>134</v>
      </c>
      <c r="B63" s="271" t="s">
        <v>128</v>
      </c>
      <c r="C63" s="483"/>
      <c r="D63" s="483"/>
      <c r="E63" s="483"/>
      <c r="F63" s="483"/>
      <c r="G63" s="483">
        <v>0</v>
      </c>
      <c r="H63" s="483" t="s">
        <v>444</v>
      </c>
      <c r="I63" s="483"/>
      <c r="J63" s="483">
        <v>0</v>
      </c>
      <c r="K63" s="483"/>
      <c r="L63" s="483" t="s">
        <v>444</v>
      </c>
      <c r="M63" s="483"/>
      <c r="N63" s="483">
        <v>0</v>
      </c>
      <c r="O63" s="483"/>
      <c r="P63" s="483" t="s">
        <v>444</v>
      </c>
      <c r="Q63" s="483"/>
      <c r="R63" s="483">
        <v>0</v>
      </c>
      <c r="S63" s="483"/>
      <c r="T63" s="483" t="s">
        <v>444</v>
      </c>
      <c r="U63" s="483"/>
      <c r="V63" s="483">
        <v>0</v>
      </c>
      <c r="W63" s="483"/>
      <c r="X63" s="483">
        <v>0</v>
      </c>
      <c r="Y63" s="483"/>
      <c r="Z63" s="483" t="s">
        <v>444</v>
      </c>
      <c r="AA63" s="483"/>
      <c r="AB63" s="483">
        <v>0</v>
      </c>
      <c r="AC63" s="483">
        <v>0</v>
      </c>
    </row>
    <row r="64" spans="1:29" x14ac:dyDescent="0.25">
      <c r="A64" s="270" t="s">
        <v>133</v>
      </c>
      <c r="B64" s="272" t="s">
        <v>127</v>
      </c>
      <c r="C64" s="483"/>
      <c r="D64" s="483"/>
      <c r="E64" s="483"/>
      <c r="F64" s="483"/>
      <c r="G64" s="483">
        <v>0</v>
      </c>
      <c r="H64" s="483" t="s">
        <v>444</v>
      </c>
      <c r="I64" s="483"/>
      <c r="J64" s="483">
        <v>1.26</v>
      </c>
      <c r="K64" s="483"/>
      <c r="L64" s="483" t="s">
        <v>444</v>
      </c>
      <c r="M64" s="483"/>
      <c r="N64" s="483">
        <v>0</v>
      </c>
      <c r="O64" s="483"/>
      <c r="P64" s="483" t="s">
        <v>444</v>
      </c>
      <c r="Q64" s="483"/>
      <c r="R64" s="483">
        <v>0</v>
      </c>
      <c r="S64" s="483"/>
      <c r="T64" s="483" t="s">
        <v>444</v>
      </c>
      <c r="U64" s="483"/>
      <c r="V64" s="483">
        <v>0</v>
      </c>
      <c r="W64" s="483"/>
      <c r="X64" s="483">
        <v>0</v>
      </c>
      <c r="Y64" s="483"/>
      <c r="Z64" s="483" t="s">
        <v>444</v>
      </c>
      <c r="AA64" s="483"/>
      <c r="AB64" s="483">
        <v>0</v>
      </c>
      <c r="AC64" s="483">
        <v>1.26</v>
      </c>
    </row>
    <row r="65" spans="1:29" x14ac:dyDescent="0.25">
      <c r="A65" s="270" t="s">
        <v>132</v>
      </c>
      <c r="B65" s="271" t="s">
        <v>126</v>
      </c>
      <c r="C65" s="483"/>
      <c r="D65" s="483"/>
      <c r="E65" s="483"/>
      <c r="F65" s="483"/>
      <c r="G65" s="483">
        <v>0</v>
      </c>
      <c r="H65" s="483" t="s">
        <v>444</v>
      </c>
      <c r="I65" s="483"/>
      <c r="J65" s="483">
        <v>0</v>
      </c>
      <c r="K65" s="483"/>
      <c r="L65" s="483" t="s">
        <v>444</v>
      </c>
      <c r="M65" s="483"/>
      <c r="N65" s="483">
        <v>0</v>
      </c>
      <c r="O65" s="483"/>
      <c r="P65" s="483" t="s">
        <v>444</v>
      </c>
      <c r="Q65" s="483"/>
      <c r="R65" s="483">
        <v>0</v>
      </c>
      <c r="S65" s="483"/>
      <c r="T65" s="483" t="s">
        <v>444</v>
      </c>
      <c r="U65" s="483"/>
      <c r="V65" s="483">
        <v>0</v>
      </c>
      <c r="W65" s="483"/>
      <c r="X65" s="483">
        <v>0</v>
      </c>
      <c r="Y65" s="483"/>
      <c r="Z65" s="483" t="s">
        <v>444</v>
      </c>
      <c r="AA65" s="483"/>
      <c r="AB65" s="483">
        <v>0</v>
      </c>
      <c r="AC65" s="483">
        <v>0</v>
      </c>
    </row>
    <row r="66" spans="1:29" x14ac:dyDescent="0.25">
      <c r="A66" s="270" t="s">
        <v>131</v>
      </c>
      <c r="B66" s="271" t="s">
        <v>125</v>
      </c>
      <c r="C66" s="483"/>
      <c r="D66" s="483"/>
      <c r="E66" s="483"/>
      <c r="F66" s="483"/>
      <c r="G66" s="483">
        <v>0</v>
      </c>
      <c r="H66" s="483" t="s">
        <v>444</v>
      </c>
      <c r="I66" s="483"/>
      <c r="J66" s="483">
        <v>0.25</v>
      </c>
      <c r="K66" s="483"/>
      <c r="L66" s="483" t="s">
        <v>444</v>
      </c>
      <c r="M66" s="483"/>
      <c r="N66" s="483">
        <v>0</v>
      </c>
      <c r="O66" s="483"/>
      <c r="P66" s="483" t="s">
        <v>444</v>
      </c>
      <c r="Q66" s="483"/>
      <c r="R66" s="483">
        <v>0</v>
      </c>
      <c r="S66" s="483"/>
      <c r="T66" s="483" t="s">
        <v>444</v>
      </c>
      <c r="U66" s="483"/>
      <c r="V66" s="483">
        <v>0</v>
      </c>
      <c r="W66" s="483"/>
      <c r="X66" s="483">
        <v>0</v>
      </c>
      <c r="Y66" s="483"/>
      <c r="Z66" s="483" t="s">
        <v>444</v>
      </c>
      <c r="AA66" s="483"/>
      <c r="AB66" s="483">
        <v>0</v>
      </c>
      <c r="AC66" s="483">
        <v>0.25</v>
      </c>
    </row>
    <row r="67" spans="1:29" x14ac:dyDescent="0.25">
      <c r="A67" s="270" t="s">
        <v>130</v>
      </c>
      <c r="B67" s="272" t="s">
        <v>497</v>
      </c>
      <c r="C67" s="483"/>
      <c r="D67" s="483"/>
      <c r="E67" s="483"/>
      <c r="F67" s="483"/>
      <c r="G67" s="483">
        <v>0</v>
      </c>
      <c r="H67" s="483" t="s">
        <v>444</v>
      </c>
      <c r="I67" s="483"/>
      <c r="J67" s="483">
        <v>2</v>
      </c>
      <c r="K67" s="483"/>
      <c r="L67" s="483" t="s">
        <v>444</v>
      </c>
      <c r="M67" s="483"/>
      <c r="N67" s="483">
        <v>0</v>
      </c>
      <c r="O67" s="483"/>
      <c r="P67" s="483" t="s">
        <v>444</v>
      </c>
      <c r="Q67" s="483"/>
      <c r="R67" s="483">
        <v>0</v>
      </c>
      <c r="S67" s="483"/>
      <c r="T67" s="483" t="s">
        <v>444</v>
      </c>
      <c r="U67" s="483"/>
      <c r="V67" s="483">
        <v>0</v>
      </c>
      <c r="W67" s="483"/>
      <c r="X67" s="483">
        <v>0</v>
      </c>
      <c r="Y67" s="483"/>
      <c r="Z67" s="483" t="s">
        <v>444</v>
      </c>
      <c r="AA67" s="483"/>
      <c r="AB67" s="483">
        <v>0</v>
      </c>
      <c r="AC67" s="483">
        <v>2</v>
      </c>
    </row>
    <row r="68" spans="1:29" x14ac:dyDescent="0.25">
      <c r="A68" s="270" t="s">
        <v>514</v>
      </c>
      <c r="B68" s="272" t="s">
        <v>498</v>
      </c>
      <c r="C68" s="483"/>
      <c r="D68" s="483"/>
      <c r="E68" s="483"/>
      <c r="F68" s="483"/>
      <c r="G68" s="483">
        <v>0</v>
      </c>
      <c r="H68" s="483" t="s">
        <v>444</v>
      </c>
      <c r="I68" s="483"/>
      <c r="J68" s="483">
        <v>0</v>
      </c>
      <c r="K68" s="483"/>
      <c r="L68" s="483" t="s">
        <v>444</v>
      </c>
      <c r="M68" s="483"/>
      <c r="N68" s="483">
        <v>0</v>
      </c>
      <c r="O68" s="483"/>
      <c r="P68" s="483" t="s">
        <v>444</v>
      </c>
      <c r="Q68" s="483"/>
      <c r="R68" s="483">
        <v>0</v>
      </c>
      <c r="S68" s="483"/>
      <c r="T68" s="483" t="s">
        <v>444</v>
      </c>
      <c r="U68" s="483"/>
      <c r="V68" s="483">
        <v>0</v>
      </c>
      <c r="W68" s="483"/>
      <c r="X68" s="483">
        <v>0</v>
      </c>
      <c r="Y68" s="483"/>
      <c r="Z68" s="483" t="s">
        <v>444</v>
      </c>
      <c r="AA68" s="483"/>
      <c r="AB68" s="483">
        <v>0</v>
      </c>
      <c r="AC68" s="483">
        <v>0</v>
      </c>
    </row>
    <row r="69" spans="1:29" x14ac:dyDescent="0.25">
      <c r="A69" s="270" t="s">
        <v>515</v>
      </c>
      <c r="B69" s="272" t="s">
        <v>499</v>
      </c>
      <c r="C69" s="483"/>
      <c r="D69" s="483"/>
      <c r="E69" s="483"/>
      <c r="F69" s="483"/>
      <c r="G69" s="483">
        <v>0</v>
      </c>
      <c r="H69" s="483" t="s">
        <v>444</v>
      </c>
      <c r="I69" s="483"/>
      <c r="J69" s="483">
        <v>0</v>
      </c>
      <c r="K69" s="483"/>
      <c r="L69" s="483" t="s">
        <v>444</v>
      </c>
      <c r="M69" s="483"/>
      <c r="N69" s="483">
        <v>0</v>
      </c>
      <c r="O69" s="483"/>
      <c r="P69" s="483" t="s">
        <v>444</v>
      </c>
      <c r="Q69" s="483"/>
      <c r="R69" s="483">
        <v>0</v>
      </c>
      <c r="S69" s="483"/>
      <c r="T69" s="483" t="s">
        <v>444</v>
      </c>
      <c r="U69" s="483"/>
      <c r="V69" s="483">
        <v>0</v>
      </c>
      <c r="W69" s="483"/>
      <c r="X69" s="483">
        <v>0</v>
      </c>
      <c r="Y69" s="483"/>
      <c r="Z69" s="483" t="s">
        <v>444</v>
      </c>
      <c r="AA69" s="483"/>
      <c r="AB69" s="483">
        <v>0</v>
      </c>
      <c r="AC69" s="483">
        <v>0</v>
      </c>
    </row>
    <row r="70" spans="1:29" x14ac:dyDescent="0.25">
      <c r="A70" s="270" t="s">
        <v>516</v>
      </c>
      <c r="B70" s="272" t="s">
        <v>501</v>
      </c>
      <c r="C70" s="483"/>
      <c r="D70" s="483"/>
      <c r="E70" s="483"/>
      <c r="F70" s="483"/>
      <c r="G70" s="483">
        <v>0</v>
      </c>
      <c r="H70" s="483" t="s">
        <v>444</v>
      </c>
      <c r="I70" s="483"/>
      <c r="J70" s="483">
        <v>0</v>
      </c>
      <c r="K70" s="483"/>
      <c r="L70" s="483" t="s">
        <v>444</v>
      </c>
      <c r="M70" s="483"/>
      <c r="N70" s="483">
        <v>0</v>
      </c>
      <c r="O70" s="483"/>
      <c r="P70" s="483" t="s">
        <v>444</v>
      </c>
      <c r="Q70" s="483"/>
      <c r="R70" s="483">
        <v>0</v>
      </c>
      <c r="S70" s="483"/>
      <c r="T70" s="483" t="s">
        <v>444</v>
      </c>
      <c r="U70" s="483"/>
      <c r="V70" s="483">
        <v>0</v>
      </c>
      <c r="W70" s="483"/>
      <c r="X70" s="483">
        <v>0</v>
      </c>
      <c r="Y70" s="483"/>
      <c r="Z70" s="483" t="s">
        <v>444</v>
      </c>
      <c r="AA70" s="483"/>
      <c r="AB70" s="483">
        <v>0</v>
      </c>
      <c r="AC70" s="483">
        <v>0</v>
      </c>
    </row>
    <row r="71" spans="1:29" x14ac:dyDescent="0.25">
      <c r="A71" s="270" t="s">
        <v>517</v>
      </c>
      <c r="B71" s="272" t="s">
        <v>503</v>
      </c>
      <c r="C71" s="483"/>
      <c r="D71" s="483"/>
      <c r="E71" s="483"/>
      <c r="F71" s="483"/>
      <c r="G71" s="483">
        <v>0</v>
      </c>
      <c r="H71" s="483" t="s">
        <v>444</v>
      </c>
      <c r="I71" s="483"/>
      <c r="J71" s="483">
        <v>0</v>
      </c>
      <c r="K71" s="483"/>
      <c r="L71" s="483" t="s">
        <v>444</v>
      </c>
      <c r="M71" s="483"/>
      <c r="N71" s="483">
        <v>0</v>
      </c>
      <c r="O71" s="483"/>
      <c r="P71" s="483" t="s">
        <v>444</v>
      </c>
      <c r="Q71" s="483"/>
      <c r="R71" s="483">
        <v>0</v>
      </c>
      <c r="S71" s="483"/>
      <c r="T71" s="483" t="s">
        <v>444</v>
      </c>
      <c r="U71" s="483"/>
      <c r="V71" s="483">
        <v>0</v>
      </c>
      <c r="W71" s="483"/>
      <c r="X71" s="483">
        <v>0</v>
      </c>
      <c r="Y71" s="483"/>
      <c r="Z71" s="483" t="s">
        <v>444</v>
      </c>
      <c r="AA71" s="483"/>
      <c r="AB71" s="483">
        <v>0</v>
      </c>
      <c r="AC71" s="483">
        <v>0</v>
      </c>
    </row>
    <row r="72" spans="1:29" x14ac:dyDescent="0.25">
      <c r="A72" s="270" t="s">
        <v>518</v>
      </c>
      <c r="B72" s="272" t="s">
        <v>505</v>
      </c>
      <c r="C72" s="483"/>
      <c r="D72" s="483"/>
      <c r="E72" s="483"/>
      <c r="F72" s="483"/>
      <c r="G72" s="483">
        <v>0</v>
      </c>
      <c r="H72" s="483" t="s">
        <v>444</v>
      </c>
      <c r="I72" s="483"/>
      <c r="J72" s="483">
        <v>0</v>
      </c>
      <c r="K72" s="483"/>
      <c r="L72" s="483" t="s">
        <v>444</v>
      </c>
      <c r="M72" s="483"/>
      <c r="N72" s="483">
        <v>0</v>
      </c>
      <c r="O72" s="483"/>
      <c r="P72" s="483" t="s">
        <v>444</v>
      </c>
      <c r="Q72" s="483"/>
      <c r="R72" s="483">
        <v>0</v>
      </c>
      <c r="S72" s="483"/>
      <c r="T72" s="483" t="s">
        <v>444</v>
      </c>
      <c r="U72" s="483"/>
      <c r="V72" s="483">
        <v>0</v>
      </c>
      <c r="W72" s="483"/>
      <c r="X72" s="483">
        <v>0</v>
      </c>
      <c r="Y72" s="483"/>
      <c r="Z72" s="483" t="s">
        <v>444</v>
      </c>
      <c r="AA72" s="483"/>
      <c r="AB72" s="483">
        <v>0</v>
      </c>
      <c r="AC72" s="483">
        <v>0</v>
      </c>
    </row>
    <row r="73" spans="1:29" x14ac:dyDescent="0.25">
      <c r="A73" s="270" t="s">
        <v>519</v>
      </c>
      <c r="B73" s="272" t="s">
        <v>507</v>
      </c>
      <c r="C73" s="483"/>
      <c r="D73" s="483"/>
      <c r="E73" s="483"/>
      <c r="F73" s="483"/>
      <c r="G73" s="483">
        <v>0</v>
      </c>
      <c r="H73" s="483" t="s">
        <v>444</v>
      </c>
      <c r="I73" s="483"/>
      <c r="J73" s="483">
        <v>0</v>
      </c>
      <c r="K73" s="483"/>
      <c r="L73" s="483" t="s">
        <v>444</v>
      </c>
      <c r="M73" s="483"/>
      <c r="N73" s="483">
        <v>0</v>
      </c>
      <c r="O73" s="483"/>
      <c r="P73" s="483" t="s">
        <v>444</v>
      </c>
      <c r="Q73" s="483"/>
      <c r="R73" s="483">
        <v>0</v>
      </c>
      <c r="S73" s="483"/>
      <c r="T73" s="483" t="s">
        <v>444</v>
      </c>
      <c r="U73" s="483"/>
      <c r="V73" s="483">
        <v>0</v>
      </c>
      <c r="W73" s="483"/>
      <c r="X73" s="483">
        <v>0</v>
      </c>
      <c r="Y73" s="483"/>
      <c r="Z73" s="483" t="s">
        <v>444</v>
      </c>
      <c r="AA73" s="483"/>
      <c r="AB73" s="483">
        <v>0</v>
      </c>
      <c r="AC73" s="483">
        <v>0</v>
      </c>
    </row>
    <row r="74" spans="1:29" ht="31.5" x14ac:dyDescent="0.25">
      <c r="A74" s="268" t="s">
        <v>57</v>
      </c>
      <c r="B74" s="273" t="s">
        <v>224</v>
      </c>
      <c r="C74" s="483"/>
      <c r="D74" s="483"/>
      <c r="E74" s="483"/>
      <c r="F74" s="483"/>
      <c r="G74" s="483">
        <v>0</v>
      </c>
      <c r="H74" s="483" t="s">
        <v>444</v>
      </c>
      <c r="I74" s="483"/>
      <c r="J74" s="483">
        <v>0</v>
      </c>
      <c r="K74" s="483"/>
      <c r="L74" s="483" t="s">
        <v>444</v>
      </c>
      <c r="M74" s="483"/>
      <c r="N74" s="483">
        <v>0</v>
      </c>
      <c r="O74" s="483"/>
      <c r="P74" s="483" t="s">
        <v>444</v>
      </c>
      <c r="Q74" s="483"/>
      <c r="R74" s="483">
        <v>0</v>
      </c>
      <c r="S74" s="483"/>
      <c r="T74" s="483" t="s">
        <v>444</v>
      </c>
      <c r="U74" s="483"/>
      <c r="V74" s="483">
        <v>0</v>
      </c>
      <c r="W74" s="483"/>
      <c r="X74" s="483">
        <v>0</v>
      </c>
      <c r="Y74" s="483"/>
      <c r="Z74" s="483" t="s">
        <v>444</v>
      </c>
      <c r="AA74" s="483"/>
      <c r="AB74" s="483">
        <v>0</v>
      </c>
      <c r="AC74" s="483">
        <v>0</v>
      </c>
    </row>
    <row r="75" spans="1:29" x14ac:dyDescent="0.25">
      <c r="A75" s="268" t="s">
        <v>55</v>
      </c>
      <c r="B75" s="269" t="s">
        <v>129</v>
      </c>
      <c r="C75" s="483"/>
      <c r="D75" s="483"/>
      <c r="E75" s="483"/>
      <c r="F75" s="483"/>
      <c r="G75" s="483"/>
      <c r="H75" s="483"/>
      <c r="I75" s="483"/>
      <c r="J75" s="483"/>
      <c r="K75" s="483"/>
      <c r="L75" s="483"/>
      <c r="M75" s="483"/>
      <c r="N75" s="483"/>
      <c r="O75" s="483"/>
      <c r="P75" s="483"/>
      <c r="Q75" s="483"/>
      <c r="R75" s="483"/>
      <c r="S75" s="483"/>
      <c r="T75" s="483"/>
      <c r="U75" s="483"/>
      <c r="V75" s="483"/>
      <c r="W75" s="483"/>
      <c r="X75" s="483"/>
      <c r="Y75" s="483"/>
      <c r="Z75" s="483"/>
      <c r="AA75" s="483"/>
      <c r="AB75" s="483"/>
      <c r="AC75" s="483"/>
    </row>
    <row r="76" spans="1:29" x14ac:dyDescent="0.25">
      <c r="A76" s="270" t="s">
        <v>219</v>
      </c>
      <c r="B76" s="272" t="s">
        <v>496</v>
      </c>
      <c r="C76" s="485"/>
      <c r="D76" s="356"/>
      <c r="E76" s="356"/>
      <c r="F76" s="356"/>
      <c r="G76" s="483">
        <v>0</v>
      </c>
      <c r="H76" s="483" t="s">
        <v>444</v>
      </c>
      <c r="I76" s="356"/>
      <c r="J76" s="483">
        <v>0</v>
      </c>
      <c r="K76" s="356"/>
      <c r="L76" s="483" t="s">
        <v>444</v>
      </c>
      <c r="M76" s="356"/>
      <c r="N76" s="483">
        <v>0</v>
      </c>
      <c r="O76" s="356"/>
      <c r="P76" s="483" t="s">
        <v>444</v>
      </c>
      <c r="Q76" s="356"/>
      <c r="R76" s="483">
        <v>0</v>
      </c>
      <c r="S76" s="356"/>
      <c r="T76" s="483" t="s">
        <v>444</v>
      </c>
      <c r="U76" s="356"/>
      <c r="V76" s="483">
        <v>0</v>
      </c>
      <c r="W76" s="356"/>
      <c r="X76" s="483">
        <v>0</v>
      </c>
      <c r="Y76" s="356"/>
      <c r="Z76" s="483" t="s">
        <v>444</v>
      </c>
      <c r="AA76" s="356"/>
      <c r="AB76" s="483">
        <v>0</v>
      </c>
      <c r="AC76" s="483">
        <v>0</v>
      </c>
    </row>
    <row r="77" spans="1:29" ht="31.5" x14ac:dyDescent="0.25">
      <c r="A77" s="270" t="s">
        <v>220</v>
      </c>
      <c r="B77" s="271" t="s">
        <v>494</v>
      </c>
      <c r="C77" s="483"/>
      <c r="D77" s="483"/>
      <c r="E77" s="483"/>
      <c r="F77" s="483"/>
      <c r="G77" s="483">
        <v>0</v>
      </c>
      <c r="H77" s="483" t="s">
        <v>444</v>
      </c>
      <c r="I77" s="483"/>
      <c r="J77" s="483">
        <v>0</v>
      </c>
      <c r="K77" s="483"/>
      <c r="L77" s="483" t="s">
        <v>444</v>
      </c>
      <c r="M77" s="483"/>
      <c r="N77" s="483">
        <v>0</v>
      </c>
      <c r="O77" s="483"/>
      <c r="P77" s="483" t="s">
        <v>444</v>
      </c>
      <c r="Q77" s="483"/>
      <c r="R77" s="483">
        <v>0</v>
      </c>
      <c r="S77" s="483"/>
      <c r="T77" s="483" t="s">
        <v>444</v>
      </c>
      <c r="U77" s="483"/>
      <c r="V77" s="483">
        <v>0</v>
      </c>
      <c r="W77" s="483"/>
      <c r="X77" s="483">
        <v>0</v>
      </c>
      <c r="Y77" s="483"/>
      <c r="Z77" s="483" t="s">
        <v>444</v>
      </c>
      <c r="AA77" s="483"/>
      <c r="AB77" s="483">
        <v>0</v>
      </c>
      <c r="AC77" s="483">
        <v>0</v>
      </c>
    </row>
    <row r="78" spans="1:29" x14ac:dyDescent="0.25">
      <c r="A78" s="270" t="s">
        <v>221</v>
      </c>
      <c r="B78" s="271" t="s">
        <v>145</v>
      </c>
      <c r="C78" s="483"/>
      <c r="D78" s="483"/>
      <c r="E78" s="483"/>
      <c r="F78" s="483"/>
      <c r="G78" s="483">
        <v>0</v>
      </c>
      <c r="H78" s="483" t="s">
        <v>444</v>
      </c>
      <c r="I78" s="483"/>
      <c r="J78" s="483">
        <v>0</v>
      </c>
      <c r="K78" s="483"/>
      <c r="L78" s="483" t="s">
        <v>444</v>
      </c>
      <c r="M78" s="483"/>
      <c r="N78" s="483">
        <v>0</v>
      </c>
      <c r="O78" s="483"/>
      <c r="P78" s="483" t="s">
        <v>444</v>
      </c>
      <c r="Q78" s="483"/>
      <c r="R78" s="483">
        <v>0</v>
      </c>
      <c r="S78" s="483"/>
      <c r="T78" s="483" t="s">
        <v>444</v>
      </c>
      <c r="U78" s="483"/>
      <c r="V78" s="483">
        <v>0</v>
      </c>
      <c r="W78" s="483"/>
      <c r="X78" s="483">
        <v>0</v>
      </c>
      <c r="Y78" s="483"/>
      <c r="Z78" s="483" t="s">
        <v>444</v>
      </c>
      <c r="AA78" s="483"/>
      <c r="AB78" s="483">
        <v>0</v>
      </c>
      <c r="AC78" s="483">
        <v>0</v>
      </c>
    </row>
    <row r="79" spans="1:29" x14ac:dyDescent="0.25">
      <c r="A79" s="270" t="s">
        <v>222</v>
      </c>
      <c r="B79" s="272" t="s">
        <v>520</v>
      </c>
      <c r="C79" s="483"/>
      <c r="D79" s="483"/>
      <c r="E79" s="483"/>
      <c r="F79" s="483"/>
      <c r="G79" s="483">
        <v>0</v>
      </c>
      <c r="H79" s="483" t="s">
        <v>444</v>
      </c>
      <c r="I79" s="483"/>
      <c r="J79" s="483">
        <v>0</v>
      </c>
      <c r="K79" s="483"/>
      <c r="L79" s="483" t="s">
        <v>444</v>
      </c>
      <c r="M79" s="483"/>
      <c r="N79" s="483">
        <v>0</v>
      </c>
      <c r="O79" s="483"/>
      <c r="P79" s="483" t="s">
        <v>444</v>
      </c>
      <c r="Q79" s="483"/>
      <c r="R79" s="483">
        <v>0</v>
      </c>
      <c r="S79" s="483"/>
      <c r="T79" s="483" t="s">
        <v>444</v>
      </c>
      <c r="U79" s="483"/>
      <c r="V79" s="483">
        <v>0</v>
      </c>
      <c r="W79" s="483"/>
      <c r="X79" s="483">
        <v>0</v>
      </c>
      <c r="Y79" s="483"/>
      <c r="Z79" s="483" t="s">
        <v>444</v>
      </c>
      <c r="AA79" s="483"/>
      <c r="AB79" s="483">
        <v>0</v>
      </c>
      <c r="AC79" s="483">
        <v>0</v>
      </c>
    </row>
    <row r="80" spans="1:29" x14ac:dyDescent="0.25">
      <c r="A80" s="270" t="s">
        <v>223</v>
      </c>
      <c r="B80" s="272" t="s">
        <v>497</v>
      </c>
      <c r="C80" s="485"/>
      <c r="D80" s="356"/>
      <c r="E80" s="356"/>
      <c r="F80" s="356"/>
      <c r="G80" s="483">
        <v>0</v>
      </c>
      <c r="H80" s="483" t="s">
        <v>444</v>
      </c>
      <c r="I80" s="356"/>
      <c r="J80" s="483">
        <v>0</v>
      </c>
      <c r="K80" s="356"/>
      <c r="L80" s="483" t="s">
        <v>444</v>
      </c>
      <c r="M80" s="356"/>
      <c r="N80" s="483">
        <v>0</v>
      </c>
      <c r="O80" s="356"/>
      <c r="P80" s="483" t="s">
        <v>444</v>
      </c>
      <c r="Q80" s="356"/>
      <c r="R80" s="483">
        <v>0</v>
      </c>
      <c r="S80" s="356"/>
      <c r="T80" s="483" t="s">
        <v>444</v>
      </c>
      <c r="U80" s="356"/>
      <c r="V80" s="483">
        <v>0</v>
      </c>
      <c r="W80" s="356"/>
      <c r="X80" s="483">
        <v>0</v>
      </c>
      <c r="Y80" s="356"/>
      <c r="Z80" s="483" t="s">
        <v>444</v>
      </c>
      <c r="AA80" s="356"/>
      <c r="AB80" s="483">
        <v>0</v>
      </c>
      <c r="AC80" s="483">
        <v>0</v>
      </c>
    </row>
    <row r="81" spans="1:29" x14ac:dyDescent="0.25">
      <c r="A81" s="270" t="s">
        <v>521</v>
      </c>
      <c r="B81" s="272" t="s">
        <v>498</v>
      </c>
      <c r="C81" s="485"/>
      <c r="D81" s="356"/>
      <c r="E81" s="356"/>
      <c r="F81" s="356"/>
      <c r="G81" s="483">
        <v>0</v>
      </c>
      <c r="H81" s="483" t="s">
        <v>444</v>
      </c>
      <c r="I81" s="356"/>
      <c r="J81" s="483">
        <v>0</v>
      </c>
      <c r="K81" s="356"/>
      <c r="L81" s="483" t="s">
        <v>444</v>
      </c>
      <c r="M81" s="356"/>
      <c r="N81" s="483">
        <v>0</v>
      </c>
      <c r="O81" s="356"/>
      <c r="P81" s="483" t="s">
        <v>444</v>
      </c>
      <c r="Q81" s="356"/>
      <c r="R81" s="483">
        <v>0</v>
      </c>
      <c r="S81" s="356"/>
      <c r="T81" s="483" t="s">
        <v>444</v>
      </c>
      <c r="U81" s="356"/>
      <c r="V81" s="483">
        <v>0</v>
      </c>
      <c r="W81" s="356"/>
      <c r="X81" s="483">
        <v>0</v>
      </c>
      <c r="Y81" s="356"/>
      <c r="Z81" s="483" t="s">
        <v>444</v>
      </c>
      <c r="AA81" s="356"/>
      <c r="AB81" s="483">
        <v>0</v>
      </c>
      <c r="AC81" s="483">
        <v>0</v>
      </c>
    </row>
    <row r="82" spans="1:29" x14ac:dyDescent="0.25">
      <c r="A82" s="270" t="s">
        <v>522</v>
      </c>
      <c r="B82" s="272" t="s">
        <v>499</v>
      </c>
      <c r="C82" s="485"/>
      <c r="D82" s="356"/>
      <c r="E82" s="356"/>
      <c r="F82" s="356"/>
      <c r="G82" s="483">
        <v>0</v>
      </c>
      <c r="H82" s="483" t="s">
        <v>444</v>
      </c>
      <c r="I82" s="356"/>
      <c r="J82" s="483">
        <v>0</v>
      </c>
      <c r="K82" s="356"/>
      <c r="L82" s="483" t="s">
        <v>444</v>
      </c>
      <c r="M82" s="356"/>
      <c r="N82" s="483">
        <v>0</v>
      </c>
      <c r="O82" s="356"/>
      <c r="P82" s="483" t="s">
        <v>444</v>
      </c>
      <c r="Q82" s="356"/>
      <c r="R82" s="483">
        <v>0</v>
      </c>
      <c r="S82" s="356"/>
      <c r="T82" s="483" t="s">
        <v>444</v>
      </c>
      <c r="U82" s="356"/>
      <c r="V82" s="483">
        <v>0</v>
      </c>
      <c r="W82" s="356"/>
      <c r="X82" s="483">
        <v>0</v>
      </c>
      <c r="Y82" s="356"/>
      <c r="Z82" s="483" t="s">
        <v>444</v>
      </c>
      <c r="AA82" s="356"/>
      <c r="AB82" s="483">
        <v>0</v>
      </c>
      <c r="AC82" s="483">
        <v>0</v>
      </c>
    </row>
    <row r="83" spans="1:29" x14ac:dyDescent="0.25">
      <c r="A83" s="270" t="s">
        <v>523</v>
      </c>
      <c r="B83" s="272" t="s">
        <v>501</v>
      </c>
      <c r="C83" s="485"/>
      <c r="D83" s="356"/>
      <c r="E83" s="356"/>
      <c r="F83" s="356"/>
      <c r="G83" s="483">
        <v>0</v>
      </c>
      <c r="H83" s="483" t="s">
        <v>444</v>
      </c>
      <c r="I83" s="356"/>
      <c r="J83" s="483">
        <v>0</v>
      </c>
      <c r="K83" s="356"/>
      <c r="L83" s="483" t="s">
        <v>444</v>
      </c>
      <c r="M83" s="356"/>
      <c r="N83" s="483">
        <v>0</v>
      </c>
      <c r="O83" s="356"/>
      <c r="P83" s="483" t="s">
        <v>444</v>
      </c>
      <c r="Q83" s="356"/>
      <c r="R83" s="483">
        <v>0</v>
      </c>
      <c r="S83" s="356"/>
      <c r="T83" s="483" t="s">
        <v>444</v>
      </c>
      <c r="U83" s="356"/>
      <c r="V83" s="483">
        <v>0</v>
      </c>
      <c r="W83" s="356"/>
      <c r="X83" s="483">
        <v>0</v>
      </c>
      <c r="Y83" s="356"/>
      <c r="Z83" s="483" t="s">
        <v>444</v>
      </c>
      <c r="AA83" s="356"/>
      <c r="AB83" s="483">
        <v>0</v>
      </c>
      <c r="AC83" s="483">
        <v>0</v>
      </c>
    </row>
    <row r="84" spans="1:29" x14ac:dyDescent="0.25">
      <c r="A84" s="270" t="s">
        <v>524</v>
      </c>
      <c r="B84" s="272" t="s">
        <v>503</v>
      </c>
      <c r="C84" s="485"/>
      <c r="D84" s="356"/>
      <c r="E84" s="356"/>
      <c r="F84" s="356"/>
      <c r="G84" s="483">
        <v>0</v>
      </c>
      <c r="H84" s="483" t="s">
        <v>444</v>
      </c>
      <c r="I84" s="356"/>
      <c r="J84" s="483">
        <v>0</v>
      </c>
      <c r="K84" s="356"/>
      <c r="L84" s="483" t="s">
        <v>444</v>
      </c>
      <c r="M84" s="356"/>
      <c r="N84" s="483">
        <v>0</v>
      </c>
      <c r="O84" s="356"/>
      <c r="P84" s="483" t="s">
        <v>444</v>
      </c>
      <c r="Q84" s="356"/>
      <c r="R84" s="483">
        <v>0</v>
      </c>
      <c r="S84" s="356"/>
      <c r="T84" s="483" t="s">
        <v>444</v>
      </c>
      <c r="U84" s="356"/>
      <c r="V84" s="483">
        <v>0</v>
      </c>
      <c r="W84" s="356"/>
      <c r="X84" s="483">
        <v>0</v>
      </c>
      <c r="Y84" s="356"/>
      <c r="Z84" s="483" t="s">
        <v>444</v>
      </c>
      <c r="AA84" s="356"/>
      <c r="AB84" s="483">
        <v>0</v>
      </c>
      <c r="AC84" s="483">
        <v>0</v>
      </c>
    </row>
    <row r="85" spans="1:29" x14ac:dyDescent="0.25">
      <c r="A85" s="270" t="s">
        <v>525</v>
      </c>
      <c r="B85" s="272" t="s">
        <v>505</v>
      </c>
      <c r="C85" s="485"/>
      <c r="D85" s="356"/>
      <c r="E85" s="356"/>
      <c r="F85" s="356"/>
      <c r="G85" s="483">
        <v>0</v>
      </c>
      <c r="H85" s="483" t="s">
        <v>444</v>
      </c>
      <c r="I85" s="356"/>
      <c r="J85" s="483">
        <v>0</v>
      </c>
      <c r="K85" s="356"/>
      <c r="L85" s="483" t="s">
        <v>444</v>
      </c>
      <c r="M85" s="356"/>
      <c r="N85" s="483">
        <v>0</v>
      </c>
      <c r="O85" s="356"/>
      <c r="P85" s="483" t="s">
        <v>444</v>
      </c>
      <c r="Q85" s="356"/>
      <c r="R85" s="483">
        <v>0</v>
      </c>
      <c r="S85" s="356"/>
      <c r="T85" s="483" t="s">
        <v>444</v>
      </c>
      <c r="U85" s="356"/>
      <c r="V85" s="483">
        <v>0</v>
      </c>
      <c r="W85" s="356"/>
      <c r="X85" s="483">
        <v>0</v>
      </c>
      <c r="Y85" s="356"/>
      <c r="Z85" s="483" t="s">
        <v>444</v>
      </c>
      <c r="AA85" s="356"/>
      <c r="AB85" s="483">
        <v>0</v>
      </c>
      <c r="AC85" s="483">
        <v>0</v>
      </c>
    </row>
    <row r="86" spans="1:29" x14ac:dyDescent="0.25">
      <c r="A86" s="270" t="s">
        <v>526</v>
      </c>
      <c r="B86" s="272" t="s">
        <v>507</v>
      </c>
      <c r="C86" s="486"/>
      <c r="D86" s="356"/>
      <c r="E86" s="356"/>
      <c r="F86" s="356"/>
      <c r="G86" s="483">
        <v>0</v>
      </c>
      <c r="H86" s="483" t="s">
        <v>444</v>
      </c>
      <c r="I86" s="356"/>
      <c r="J86" s="483">
        <v>0</v>
      </c>
      <c r="K86" s="356"/>
      <c r="L86" s="483" t="s">
        <v>444</v>
      </c>
      <c r="M86" s="356"/>
      <c r="N86" s="483">
        <v>0</v>
      </c>
      <c r="O86" s="356"/>
      <c r="P86" s="483" t="s">
        <v>444</v>
      </c>
      <c r="Q86" s="356"/>
      <c r="R86" s="483">
        <v>0</v>
      </c>
      <c r="S86" s="356"/>
      <c r="T86" s="483" t="s">
        <v>444</v>
      </c>
      <c r="U86" s="356"/>
      <c r="V86" s="483">
        <v>0</v>
      </c>
      <c r="W86" s="356"/>
      <c r="X86" s="483">
        <v>0</v>
      </c>
      <c r="Y86" s="356"/>
      <c r="Z86" s="483" t="s">
        <v>444</v>
      </c>
      <c r="AA86" s="356"/>
      <c r="AB86" s="483">
        <v>0</v>
      </c>
      <c r="AC86" s="483">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07" t="str">
        <f>'1. паспорт местоположение'!A5:C5</f>
        <v>Год раскрытия информации: 2024 год</v>
      </c>
      <c r="B5" s="407"/>
      <c r="C5" s="407"/>
      <c r="D5" s="407"/>
      <c r="E5" s="407"/>
      <c r="F5" s="407"/>
      <c r="G5" s="407"/>
      <c r="H5" s="407"/>
      <c r="I5" s="407"/>
      <c r="J5" s="407"/>
      <c r="K5" s="407"/>
      <c r="L5" s="407"/>
      <c r="M5" s="407"/>
      <c r="N5" s="407"/>
      <c r="O5" s="407"/>
      <c r="P5" s="407"/>
      <c r="Q5" s="407"/>
      <c r="R5" s="407"/>
      <c r="S5" s="407"/>
      <c r="T5" s="407"/>
      <c r="U5" s="407"/>
      <c r="V5" s="407"/>
      <c r="W5" s="407"/>
      <c r="X5" s="407"/>
      <c r="Y5" s="407"/>
      <c r="Z5" s="407"/>
      <c r="AA5" s="407"/>
      <c r="AB5" s="407"/>
      <c r="AC5" s="407"/>
      <c r="AD5" s="407"/>
      <c r="AE5" s="407"/>
      <c r="AF5" s="407"/>
      <c r="AG5" s="407"/>
      <c r="AH5" s="407"/>
      <c r="AI5" s="407"/>
      <c r="AJ5" s="407"/>
      <c r="AK5" s="407"/>
      <c r="AL5" s="407"/>
      <c r="AM5" s="407"/>
      <c r="AN5" s="407"/>
      <c r="AO5" s="407"/>
      <c r="AP5" s="407"/>
      <c r="AQ5" s="407"/>
      <c r="AR5" s="407"/>
      <c r="AS5" s="407"/>
      <c r="AT5" s="407"/>
      <c r="AU5" s="407"/>
      <c r="AV5" s="407"/>
    </row>
    <row r="6" spans="1:48" ht="18.75" x14ac:dyDescent="0.3">
      <c r="AV6" s="13"/>
    </row>
    <row r="7" spans="1:48" ht="18.75" x14ac:dyDescent="0.25">
      <c r="A7" s="412" t="s">
        <v>8</v>
      </c>
      <c r="B7" s="412"/>
      <c r="C7" s="412"/>
      <c r="D7" s="412"/>
      <c r="E7" s="412"/>
      <c r="F7" s="412"/>
      <c r="G7" s="412"/>
      <c r="H7" s="412"/>
      <c r="I7" s="412"/>
      <c r="J7" s="412"/>
      <c r="K7" s="412"/>
      <c r="L7" s="412"/>
      <c r="M7" s="412"/>
      <c r="N7" s="412"/>
      <c r="O7" s="412"/>
      <c r="P7" s="412"/>
      <c r="Q7" s="412"/>
      <c r="R7" s="412"/>
      <c r="S7" s="412"/>
      <c r="T7" s="412"/>
      <c r="U7" s="412"/>
      <c r="V7" s="412"/>
      <c r="W7" s="412"/>
      <c r="X7" s="412"/>
      <c r="Y7" s="412"/>
      <c r="Z7" s="412"/>
      <c r="AA7" s="412"/>
      <c r="AB7" s="412"/>
      <c r="AC7" s="412"/>
      <c r="AD7" s="412"/>
      <c r="AE7" s="412"/>
      <c r="AF7" s="412"/>
      <c r="AG7" s="412"/>
      <c r="AH7" s="412"/>
      <c r="AI7" s="412"/>
      <c r="AJ7" s="412"/>
      <c r="AK7" s="412"/>
      <c r="AL7" s="412"/>
      <c r="AM7" s="412"/>
      <c r="AN7" s="412"/>
      <c r="AO7" s="412"/>
      <c r="AP7" s="412"/>
      <c r="AQ7" s="412"/>
      <c r="AR7" s="412"/>
      <c r="AS7" s="412"/>
      <c r="AT7" s="412"/>
      <c r="AU7" s="412"/>
      <c r="AV7" s="412"/>
    </row>
    <row r="8" spans="1:48" ht="18.75" x14ac:dyDescent="0.25">
      <c r="A8" s="412"/>
      <c r="B8" s="412"/>
      <c r="C8" s="412"/>
      <c r="D8" s="412"/>
      <c r="E8" s="412"/>
      <c r="F8" s="412"/>
      <c r="G8" s="412"/>
      <c r="H8" s="412"/>
      <c r="I8" s="412"/>
      <c r="J8" s="412"/>
      <c r="K8" s="412"/>
      <c r="L8" s="412"/>
      <c r="M8" s="412"/>
      <c r="N8" s="412"/>
      <c r="O8" s="412"/>
      <c r="P8" s="412"/>
      <c r="Q8" s="412"/>
      <c r="R8" s="412"/>
      <c r="S8" s="412"/>
      <c r="T8" s="412"/>
      <c r="U8" s="412"/>
      <c r="V8" s="412"/>
      <c r="W8" s="412"/>
      <c r="X8" s="412"/>
      <c r="Y8" s="412"/>
      <c r="Z8" s="412"/>
      <c r="AA8" s="412"/>
      <c r="AB8" s="412"/>
      <c r="AC8" s="412"/>
      <c r="AD8" s="412"/>
      <c r="AE8" s="412"/>
      <c r="AF8" s="412"/>
      <c r="AG8" s="412"/>
      <c r="AH8" s="412"/>
      <c r="AI8" s="412"/>
      <c r="AJ8" s="412"/>
      <c r="AK8" s="412"/>
      <c r="AL8" s="412"/>
      <c r="AM8" s="412"/>
      <c r="AN8" s="412"/>
      <c r="AO8" s="412"/>
      <c r="AP8" s="412"/>
      <c r="AQ8" s="412"/>
      <c r="AR8" s="412"/>
      <c r="AS8" s="412"/>
      <c r="AT8" s="412"/>
      <c r="AU8" s="412"/>
      <c r="AV8" s="412"/>
    </row>
    <row r="9" spans="1:48" x14ac:dyDescent="0.25">
      <c r="A9" s="403" t="str">
        <f>'1. паспорт местоположение'!A9:C9</f>
        <v>АО "Россети Тюмень"</v>
      </c>
      <c r="B9" s="403"/>
      <c r="C9" s="403"/>
      <c r="D9" s="403"/>
      <c r="E9" s="403"/>
      <c r="F9" s="403"/>
      <c r="G9" s="403"/>
      <c r="H9" s="403"/>
      <c r="I9" s="403"/>
      <c r="J9" s="403"/>
      <c r="K9" s="403"/>
      <c r="L9" s="403"/>
      <c r="M9" s="403"/>
      <c r="N9" s="403"/>
      <c r="O9" s="403"/>
      <c r="P9" s="403"/>
      <c r="Q9" s="403"/>
      <c r="R9" s="403"/>
      <c r="S9" s="403"/>
      <c r="T9" s="403"/>
      <c r="U9" s="403"/>
      <c r="V9" s="403"/>
      <c r="W9" s="403"/>
      <c r="X9" s="403"/>
      <c r="Y9" s="403"/>
      <c r="Z9" s="403"/>
      <c r="AA9" s="403"/>
      <c r="AB9" s="403"/>
      <c r="AC9" s="403"/>
      <c r="AD9" s="403"/>
      <c r="AE9" s="403"/>
      <c r="AF9" s="403"/>
      <c r="AG9" s="403"/>
      <c r="AH9" s="403"/>
      <c r="AI9" s="403"/>
      <c r="AJ9" s="403"/>
      <c r="AK9" s="403"/>
      <c r="AL9" s="403"/>
      <c r="AM9" s="403"/>
      <c r="AN9" s="403"/>
      <c r="AO9" s="403"/>
      <c r="AP9" s="403"/>
      <c r="AQ9" s="403"/>
      <c r="AR9" s="403"/>
      <c r="AS9" s="403"/>
      <c r="AT9" s="403"/>
      <c r="AU9" s="403"/>
      <c r="AV9" s="403"/>
    </row>
    <row r="10" spans="1:48" ht="15.75" x14ac:dyDescent="0.25">
      <c r="A10" s="404" t="s">
        <v>7</v>
      </c>
      <c r="B10" s="404"/>
      <c r="C10" s="404"/>
      <c r="D10" s="404"/>
      <c r="E10" s="404"/>
      <c r="F10" s="404"/>
      <c r="G10" s="404"/>
      <c r="H10" s="404"/>
      <c r="I10" s="404"/>
      <c r="J10" s="404"/>
      <c r="K10" s="404"/>
      <c r="L10" s="404"/>
      <c r="M10" s="404"/>
      <c r="N10" s="404"/>
      <c r="O10" s="404"/>
      <c r="P10" s="404"/>
      <c r="Q10" s="404"/>
      <c r="R10" s="404"/>
      <c r="S10" s="404"/>
      <c r="T10" s="404"/>
      <c r="U10" s="404"/>
      <c r="V10" s="404"/>
      <c r="W10" s="404"/>
      <c r="X10" s="404"/>
      <c r="Y10" s="404"/>
      <c r="Z10" s="404"/>
      <c r="AA10" s="404"/>
      <c r="AB10" s="404"/>
      <c r="AC10" s="404"/>
      <c r="AD10" s="404"/>
      <c r="AE10" s="404"/>
      <c r="AF10" s="404"/>
      <c r="AG10" s="404"/>
      <c r="AH10" s="404"/>
      <c r="AI10" s="404"/>
      <c r="AJ10" s="404"/>
      <c r="AK10" s="404"/>
      <c r="AL10" s="404"/>
      <c r="AM10" s="404"/>
      <c r="AN10" s="404"/>
      <c r="AO10" s="404"/>
      <c r="AP10" s="404"/>
      <c r="AQ10" s="404"/>
      <c r="AR10" s="404"/>
      <c r="AS10" s="404"/>
      <c r="AT10" s="404"/>
      <c r="AU10" s="404"/>
      <c r="AV10" s="404"/>
    </row>
    <row r="11" spans="1:48" ht="18.75" x14ac:dyDescent="0.25">
      <c r="A11" s="412"/>
      <c r="B11" s="412"/>
      <c r="C11" s="412"/>
      <c r="D11" s="412"/>
      <c r="E11" s="412"/>
      <c r="F11" s="412"/>
      <c r="G11" s="412"/>
      <c r="H11" s="412"/>
      <c r="I11" s="412"/>
      <c r="J11" s="412"/>
      <c r="K11" s="412"/>
      <c r="L11" s="412"/>
      <c r="M11" s="412"/>
      <c r="N11" s="412"/>
      <c r="O11" s="412"/>
      <c r="P11" s="412"/>
      <c r="Q11" s="412"/>
      <c r="R11" s="412"/>
      <c r="S11" s="412"/>
      <c r="T11" s="412"/>
      <c r="U11" s="412"/>
      <c r="V11" s="412"/>
      <c r="W11" s="412"/>
      <c r="X11" s="412"/>
      <c r="Y11" s="412"/>
      <c r="Z11" s="412"/>
      <c r="AA11" s="412"/>
      <c r="AB11" s="412"/>
      <c r="AC11" s="412"/>
      <c r="AD11" s="412"/>
      <c r="AE11" s="412"/>
      <c r="AF11" s="412"/>
      <c r="AG11" s="412"/>
      <c r="AH11" s="412"/>
      <c r="AI11" s="412"/>
      <c r="AJ11" s="412"/>
      <c r="AK11" s="412"/>
      <c r="AL11" s="412"/>
      <c r="AM11" s="412"/>
      <c r="AN11" s="412"/>
      <c r="AO11" s="412"/>
      <c r="AP11" s="412"/>
      <c r="AQ11" s="412"/>
      <c r="AR11" s="412"/>
      <c r="AS11" s="412"/>
      <c r="AT11" s="412"/>
      <c r="AU11" s="412"/>
      <c r="AV11" s="412"/>
    </row>
    <row r="12" spans="1:48" x14ac:dyDescent="0.25">
      <c r="A12" s="403" t="str">
        <f>'1. паспорт местоположение'!A12:C12</f>
        <v>O_NS3300.KL.0065</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c r="AD12" s="403"/>
      <c r="AE12" s="403"/>
      <c r="AF12" s="403"/>
      <c r="AG12" s="403"/>
      <c r="AH12" s="403"/>
      <c r="AI12" s="403"/>
      <c r="AJ12" s="403"/>
      <c r="AK12" s="403"/>
      <c r="AL12" s="403"/>
      <c r="AM12" s="403"/>
      <c r="AN12" s="403"/>
      <c r="AO12" s="403"/>
      <c r="AP12" s="403"/>
      <c r="AQ12" s="403"/>
      <c r="AR12" s="403"/>
      <c r="AS12" s="403"/>
      <c r="AT12" s="403"/>
      <c r="AU12" s="403"/>
      <c r="AV12" s="403"/>
    </row>
    <row r="13" spans="1:48" ht="15.75" x14ac:dyDescent="0.25">
      <c r="A13" s="404" t="s">
        <v>6</v>
      </c>
      <c r="B13" s="404"/>
      <c r="C13" s="404"/>
      <c r="D13" s="404"/>
      <c r="E13" s="404"/>
      <c r="F13" s="404"/>
      <c r="G13" s="404"/>
      <c r="H13" s="404"/>
      <c r="I13" s="404"/>
      <c r="J13" s="404"/>
      <c r="K13" s="404"/>
      <c r="L13" s="404"/>
      <c r="M13" s="404"/>
      <c r="N13" s="404"/>
      <c r="O13" s="404"/>
      <c r="P13" s="404"/>
      <c r="Q13" s="404"/>
      <c r="R13" s="404"/>
      <c r="S13" s="404"/>
      <c r="T13" s="404"/>
      <c r="U13" s="404"/>
      <c r="V13" s="404"/>
      <c r="W13" s="404"/>
      <c r="X13" s="404"/>
      <c r="Y13" s="404"/>
      <c r="Z13" s="404"/>
      <c r="AA13" s="404"/>
      <c r="AB13" s="404"/>
      <c r="AC13" s="404"/>
      <c r="AD13" s="404"/>
      <c r="AE13" s="404"/>
      <c r="AF13" s="404"/>
      <c r="AG13" s="404"/>
      <c r="AH13" s="404"/>
      <c r="AI13" s="404"/>
      <c r="AJ13" s="404"/>
      <c r="AK13" s="404"/>
      <c r="AL13" s="404"/>
      <c r="AM13" s="404"/>
      <c r="AN13" s="404"/>
      <c r="AO13" s="404"/>
      <c r="AP13" s="404"/>
      <c r="AQ13" s="404"/>
      <c r="AR13" s="404"/>
      <c r="AS13" s="404"/>
      <c r="AT13" s="404"/>
      <c r="AU13" s="404"/>
      <c r="AV13" s="404"/>
    </row>
    <row r="14" spans="1:48" ht="18.75" x14ac:dyDescent="0.25">
      <c r="A14" s="413"/>
      <c r="B14" s="413"/>
      <c r="C14" s="413"/>
      <c r="D14" s="413"/>
      <c r="E14" s="413"/>
      <c r="F14" s="413"/>
      <c r="G14" s="413"/>
      <c r="H14" s="413"/>
      <c r="I14" s="413"/>
      <c r="J14" s="413"/>
      <c r="K14" s="413"/>
      <c r="L14" s="413"/>
      <c r="M14" s="413"/>
      <c r="N14" s="413"/>
      <c r="O14" s="413"/>
      <c r="P14" s="413"/>
      <c r="Q14" s="413"/>
      <c r="R14" s="413"/>
      <c r="S14" s="413"/>
      <c r="T14" s="413"/>
      <c r="U14" s="413"/>
      <c r="V14" s="413"/>
      <c r="W14" s="413"/>
      <c r="X14" s="413"/>
      <c r="Y14" s="413"/>
      <c r="Z14" s="413"/>
      <c r="AA14" s="413"/>
      <c r="AB14" s="413"/>
      <c r="AC14" s="413"/>
      <c r="AD14" s="413"/>
      <c r="AE14" s="413"/>
      <c r="AF14" s="413"/>
      <c r="AG14" s="413"/>
      <c r="AH14" s="413"/>
      <c r="AI14" s="413"/>
      <c r="AJ14" s="413"/>
      <c r="AK14" s="413"/>
      <c r="AL14" s="413"/>
      <c r="AM14" s="413"/>
      <c r="AN14" s="413"/>
      <c r="AO14" s="413"/>
      <c r="AP14" s="413"/>
      <c r="AQ14" s="413"/>
      <c r="AR14" s="413"/>
      <c r="AS14" s="413"/>
      <c r="AT14" s="413"/>
      <c r="AU14" s="413"/>
      <c r="AV14" s="413"/>
    </row>
    <row r="15" spans="1:48" x14ac:dyDescent="0.25">
      <c r="A15" s="403" t="str">
        <f>'1. паспорт местоположение'!A15:C15</f>
        <v>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v>
      </c>
      <c r="B15" s="403"/>
      <c r="C15" s="403"/>
      <c r="D15" s="403"/>
      <c r="E15" s="403"/>
      <c r="F15" s="403"/>
      <c r="G15" s="403"/>
      <c r="H15" s="403"/>
      <c r="I15" s="403"/>
      <c r="J15" s="403"/>
      <c r="K15" s="403"/>
      <c r="L15" s="403"/>
      <c r="M15" s="403"/>
      <c r="N15" s="403"/>
      <c r="O15" s="403"/>
      <c r="P15" s="403"/>
      <c r="Q15" s="403"/>
      <c r="R15" s="403"/>
      <c r="S15" s="403"/>
      <c r="T15" s="403"/>
      <c r="U15" s="403"/>
      <c r="V15" s="403"/>
      <c r="W15" s="403"/>
      <c r="X15" s="403"/>
      <c r="Y15" s="403"/>
      <c r="Z15" s="403"/>
      <c r="AA15" s="403"/>
      <c r="AB15" s="403"/>
      <c r="AC15" s="403"/>
      <c r="AD15" s="403"/>
      <c r="AE15" s="403"/>
      <c r="AF15" s="403"/>
      <c r="AG15" s="403"/>
      <c r="AH15" s="403"/>
      <c r="AI15" s="403"/>
      <c r="AJ15" s="403"/>
      <c r="AK15" s="403"/>
      <c r="AL15" s="403"/>
      <c r="AM15" s="403"/>
      <c r="AN15" s="403"/>
      <c r="AO15" s="403"/>
      <c r="AP15" s="403"/>
      <c r="AQ15" s="403"/>
      <c r="AR15" s="403"/>
      <c r="AS15" s="403"/>
      <c r="AT15" s="403"/>
      <c r="AU15" s="403"/>
      <c r="AV15" s="403"/>
    </row>
    <row r="16" spans="1:48" ht="15.75" x14ac:dyDescent="0.25">
      <c r="A16" s="404" t="s">
        <v>5</v>
      </c>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c r="AB16" s="404"/>
      <c r="AC16" s="404"/>
      <c r="AD16" s="404"/>
      <c r="AE16" s="404"/>
      <c r="AF16" s="404"/>
      <c r="AG16" s="404"/>
      <c r="AH16" s="404"/>
      <c r="AI16" s="404"/>
      <c r="AJ16" s="404"/>
      <c r="AK16" s="404"/>
      <c r="AL16" s="404"/>
      <c r="AM16" s="404"/>
      <c r="AN16" s="404"/>
      <c r="AO16" s="404"/>
      <c r="AP16" s="404"/>
      <c r="AQ16" s="404"/>
      <c r="AR16" s="404"/>
      <c r="AS16" s="404"/>
      <c r="AT16" s="404"/>
      <c r="AU16" s="404"/>
      <c r="AV16" s="404"/>
    </row>
    <row r="17" spans="1:48" x14ac:dyDescent="0.25">
      <c r="A17" s="447"/>
      <c r="B17" s="447"/>
      <c r="C17" s="447"/>
      <c r="D17" s="447"/>
      <c r="E17" s="447"/>
      <c r="F17" s="447"/>
      <c r="G17" s="447"/>
      <c r="H17" s="447"/>
      <c r="I17" s="447"/>
      <c r="J17" s="447"/>
      <c r="K17" s="447"/>
      <c r="L17" s="447"/>
      <c r="M17" s="447"/>
      <c r="N17" s="447"/>
      <c r="O17" s="447"/>
      <c r="P17" s="447"/>
      <c r="Q17" s="447"/>
      <c r="R17" s="447"/>
      <c r="S17" s="447"/>
      <c r="T17" s="447"/>
      <c r="U17" s="447"/>
      <c r="V17" s="447"/>
      <c r="W17" s="447"/>
      <c r="X17" s="447"/>
      <c r="Y17" s="447"/>
      <c r="Z17" s="447"/>
      <c r="AA17" s="447"/>
      <c r="AB17" s="447"/>
      <c r="AC17" s="447"/>
      <c r="AD17" s="447"/>
      <c r="AE17" s="447"/>
      <c r="AF17" s="447"/>
      <c r="AG17" s="447"/>
      <c r="AH17" s="447"/>
      <c r="AI17" s="447"/>
      <c r="AJ17" s="447"/>
      <c r="AK17" s="447"/>
      <c r="AL17" s="447"/>
      <c r="AM17" s="447"/>
      <c r="AN17" s="447"/>
      <c r="AO17" s="447"/>
      <c r="AP17" s="447"/>
      <c r="AQ17" s="447"/>
      <c r="AR17" s="447"/>
      <c r="AS17" s="447"/>
      <c r="AT17" s="447"/>
      <c r="AU17" s="447"/>
      <c r="AV17" s="447"/>
    </row>
    <row r="18" spans="1:48" ht="14.25" customHeight="1" x14ac:dyDescent="0.25">
      <c r="A18" s="447"/>
      <c r="B18" s="447"/>
      <c r="C18" s="447"/>
      <c r="D18" s="447"/>
      <c r="E18" s="447"/>
      <c r="F18" s="447"/>
      <c r="G18" s="447"/>
      <c r="H18" s="447"/>
      <c r="I18" s="447"/>
      <c r="J18" s="447"/>
      <c r="K18" s="447"/>
      <c r="L18" s="447"/>
      <c r="M18" s="447"/>
      <c r="N18" s="447"/>
      <c r="O18" s="447"/>
      <c r="P18" s="447"/>
      <c r="Q18" s="447"/>
      <c r="R18" s="447"/>
      <c r="S18" s="447"/>
      <c r="T18" s="447"/>
      <c r="U18" s="447"/>
      <c r="V18" s="447"/>
      <c r="W18" s="447"/>
      <c r="X18" s="447"/>
      <c r="Y18" s="447"/>
      <c r="Z18" s="447"/>
      <c r="AA18" s="447"/>
      <c r="AB18" s="447"/>
      <c r="AC18" s="447"/>
      <c r="AD18" s="447"/>
      <c r="AE18" s="447"/>
      <c r="AF18" s="447"/>
      <c r="AG18" s="447"/>
      <c r="AH18" s="447"/>
      <c r="AI18" s="447"/>
      <c r="AJ18" s="447"/>
      <c r="AK18" s="447"/>
      <c r="AL18" s="447"/>
      <c r="AM18" s="447"/>
      <c r="AN18" s="447"/>
      <c r="AO18" s="447"/>
      <c r="AP18" s="447"/>
      <c r="AQ18" s="447"/>
      <c r="AR18" s="447"/>
      <c r="AS18" s="447"/>
      <c r="AT18" s="447"/>
      <c r="AU18" s="447"/>
      <c r="AV18" s="447"/>
    </row>
    <row r="19" spans="1:48" x14ac:dyDescent="0.25">
      <c r="A19" s="447"/>
      <c r="B19" s="447"/>
      <c r="C19" s="447"/>
      <c r="D19" s="447"/>
      <c r="E19" s="447"/>
      <c r="F19" s="447"/>
      <c r="G19" s="447"/>
      <c r="H19" s="447"/>
      <c r="I19" s="447"/>
      <c r="J19" s="447"/>
      <c r="K19" s="447"/>
      <c r="L19" s="447"/>
      <c r="M19" s="447"/>
      <c r="N19" s="447"/>
      <c r="O19" s="447"/>
      <c r="P19" s="447"/>
      <c r="Q19" s="447"/>
      <c r="R19" s="447"/>
      <c r="S19" s="447"/>
      <c r="T19" s="447"/>
      <c r="U19" s="447"/>
      <c r="V19" s="447"/>
      <c r="W19" s="447"/>
      <c r="X19" s="447"/>
      <c r="Y19" s="447"/>
      <c r="Z19" s="447"/>
      <c r="AA19" s="447"/>
      <c r="AB19" s="447"/>
      <c r="AC19" s="447"/>
      <c r="AD19" s="447"/>
      <c r="AE19" s="447"/>
      <c r="AF19" s="447"/>
      <c r="AG19" s="447"/>
      <c r="AH19" s="447"/>
      <c r="AI19" s="447"/>
      <c r="AJ19" s="447"/>
      <c r="AK19" s="447"/>
      <c r="AL19" s="447"/>
      <c r="AM19" s="447"/>
      <c r="AN19" s="447"/>
      <c r="AO19" s="447"/>
      <c r="AP19" s="447"/>
      <c r="AQ19" s="447"/>
      <c r="AR19" s="447"/>
      <c r="AS19" s="447"/>
      <c r="AT19" s="447"/>
      <c r="AU19" s="447"/>
      <c r="AV19" s="447"/>
    </row>
    <row r="20" spans="1:48" s="18" customFormat="1" x14ac:dyDescent="0.25">
      <c r="A20" s="448"/>
      <c r="B20" s="448"/>
      <c r="C20" s="448"/>
      <c r="D20" s="448"/>
      <c r="E20" s="448"/>
      <c r="F20" s="448"/>
      <c r="G20" s="448"/>
      <c r="H20" s="448"/>
      <c r="I20" s="448"/>
      <c r="J20" s="448"/>
      <c r="K20" s="448"/>
      <c r="L20" s="448"/>
      <c r="M20" s="448"/>
      <c r="N20" s="448"/>
      <c r="O20" s="448"/>
      <c r="P20" s="448"/>
      <c r="Q20" s="448"/>
      <c r="R20" s="448"/>
      <c r="S20" s="448"/>
      <c r="T20" s="448"/>
      <c r="U20" s="448"/>
      <c r="V20" s="448"/>
      <c r="W20" s="448"/>
      <c r="X20" s="448"/>
      <c r="Y20" s="448"/>
      <c r="Z20" s="448"/>
      <c r="AA20" s="448"/>
      <c r="AB20" s="448"/>
      <c r="AC20" s="448"/>
      <c r="AD20" s="448"/>
      <c r="AE20" s="448"/>
      <c r="AF20" s="448"/>
      <c r="AG20" s="448"/>
      <c r="AH20" s="448"/>
      <c r="AI20" s="448"/>
      <c r="AJ20" s="448"/>
      <c r="AK20" s="448"/>
      <c r="AL20" s="448"/>
      <c r="AM20" s="448"/>
      <c r="AN20" s="448"/>
      <c r="AO20" s="448"/>
      <c r="AP20" s="448"/>
      <c r="AQ20" s="448"/>
      <c r="AR20" s="448"/>
      <c r="AS20" s="448"/>
      <c r="AT20" s="448"/>
      <c r="AU20" s="448"/>
      <c r="AV20" s="448"/>
    </row>
    <row r="21" spans="1:48" s="18" customFormat="1" ht="15.75" thickBot="1" x14ac:dyDescent="0.3">
      <c r="A21" s="449" t="s">
        <v>415</v>
      </c>
      <c r="B21" s="449"/>
      <c r="C21" s="449"/>
      <c r="D21" s="449"/>
      <c r="E21" s="449"/>
      <c r="F21" s="449"/>
      <c r="G21" s="449"/>
      <c r="H21" s="449"/>
      <c r="I21" s="449"/>
      <c r="J21" s="449"/>
      <c r="K21" s="449"/>
      <c r="L21" s="449"/>
      <c r="M21" s="449"/>
      <c r="N21" s="449"/>
      <c r="O21" s="449"/>
      <c r="P21" s="449"/>
      <c r="Q21" s="449"/>
      <c r="R21" s="449"/>
      <c r="S21" s="449"/>
      <c r="T21" s="449"/>
      <c r="U21" s="449"/>
      <c r="V21" s="449"/>
      <c r="W21" s="449"/>
      <c r="X21" s="449"/>
      <c r="Y21" s="449"/>
      <c r="Z21" s="449"/>
      <c r="AA21" s="449"/>
      <c r="AB21" s="449"/>
      <c r="AC21" s="449"/>
      <c r="AD21" s="449"/>
      <c r="AE21" s="449"/>
      <c r="AF21" s="449"/>
      <c r="AG21" s="449"/>
      <c r="AH21" s="449"/>
      <c r="AI21" s="449"/>
      <c r="AJ21" s="449"/>
      <c r="AK21" s="449"/>
      <c r="AL21" s="449"/>
      <c r="AM21" s="449"/>
      <c r="AN21" s="449"/>
      <c r="AO21" s="449"/>
      <c r="AP21" s="449"/>
      <c r="AQ21" s="449"/>
      <c r="AR21" s="449"/>
      <c r="AS21" s="449"/>
      <c r="AT21" s="449"/>
      <c r="AU21" s="449"/>
      <c r="AV21" s="449"/>
    </row>
    <row r="22" spans="1:48" s="18" customFormat="1" ht="58.5" customHeight="1" x14ac:dyDescent="0.25">
      <c r="A22" s="450" t="s">
        <v>51</v>
      </c>
      <c r="B22" s="454" t="s">
        <v>23</v>
      </c>
      <c r="C22" s="452" t="s">
        <v>50</v>
      </c>
      <c r="D22" s="452" t="s">
        <v>49</v>
      </c>
      <c r="E22" s="456" t="s">
        <v>426</v>
      </c>
      <c r="F22" s="457"/>
      <c r="G22" s="457"/>
      <c r="H22" s="457"/>
      <c r="I22" s="457"/>
      <c r="J22" s="457"/>
      <c r="K22" s="457"/>
      <c r="L22" s="458"/>
      <c r="M22" s="452" t="s">
        <v>48</v>
      </c>
      <c r="N22" s="452" t="s">
        <v>47</v>
      </c>
      <c r="O22" s="452" t="s">
        <v>46</v>
      </c>
      <c r="P22" s="459" t="s">
        <v>232</v>
      </c>
      <c r="Q22" s="459" t="s">
        <v>45</v>
      </c>
      <c r="R22" s="459" t="s">
        <v>44</v>
      </c>
      <c r="S22" s="459" t="s">
        <v>43</v>
      </c>
      <c r="T22" s="459"/>
      <c r="U22" s="462" t="s">
        <v>42</v>
      </c>
      <c r="V22" s="462" t="s">
        <v>41</v>
      </c>
      <c r="W22" s="459" t="s">
        <v>40</v>
      </c>
      <c r="X22" s="459" t="s">
        <v>39</v>
      </c>
      <c r="Y22" s="459" t="s">
        <v>38</v>
      </c>
      <c r="Z22" s="477" t="s">
        <v>37</v>
      </c>
      <c r="AA22" s="459" t="s">
        <v>36</v>
      </c>
      <c r="AB22" s="459" t="s">
        <v>35</v>
      </c>
      <c r="AC22" s="459" t="s">
        <v>34</v>
      </c>
      <c r="AD22" s="459" t="s">
        <v>33</v>
      </c>
      <c r="AE22" s="459" t="s">
        <v>32</v>
      </c>
      <c r="AF22" s="459" t="s">
        <v>31</v>
      </c>
      <c r="AG22" s="459"/>
      <c r="AH22" s="459"/>
      <c r="AI22" s="459"/>
      <c r="AJ22" s="459"/>
      <c r="AK22" s="459"/>
      <c r="AL22" s="459" t="s">
        <v>30</v>
      </c>
      <c r="AM22" s="459"/>
      <c r="AN22" s="459"/>
      <c r="AO22" s="459"/>
      <c r="AP22" s="459" t="s">
        <v>29</v>
      </c>
      <c r="AQ22" s="459"/>
      <c r="AR22" s="459" t="s">
        <v>28</v>
      </c>
      <c r="AS22" s="459" t="s">
        <v>27</v>
      </c>
      <c r="AT22" s="459" t="s">
        <v>26</v>
      </c>
      <c r="AU22" s="459" t="s">
        <v>25</v>
      </c>
      <c r="AV22" s="467" t="s">
        <v>24</v>
      </c>
    </row>
    <row r="23" spans="1:48" s="18" customFormat="1" ht="64.5" customHeight="1" x14ac:dyDescent="0.25">
      <c r="A23" s="451"/>
      <c r="B23" s="455"/>
      <c r="C23" s="453"/>
      <c r="D23" s="453"/>
      <c r="E23" s="464" t="s">
        <v>22</v>
      </c>
      <c r="F23" s="471" t="s">
        <v>128</v>
      </c>
      <c r="G23" s="471" t="s">
        <v>127</v>
      </c>
      <c r="H23" s="471" t="s">
        <v>126</v>
      </c>
      <c r="I23" s="475" t="s">
        <v>338</v>
      </c>
      <c r="J23" s="475" t="s">
        <v>339</v>
      </c>
      <c r="K23" s="475" t="s">
        <v>340</v>
      </c>
      <c r="L23" s="471" t="s">
        <v>77</v>
      </c>
      <c r="M23" s="453"/>
      <c r="N23" s="453"/>
      <c r="O23" s="453"/>
      <c r="P23" s="460"/>
      <c r="Q23" s="460"/>
      <c r="R23" s="460"/>
      <c r="S23" s="473" t="s">
        <v>1</v>
      </c>
      <c r="T23" s="473" t="s">
        <v>10</v>
      </c>
      <c r="U23" s="463"/>
      <c r="V23" s="463"/>
      <c r="W23" s="460"/>
      <c r="X23" s="460"/>
      <c r="Y23" s="460"/>
      <c r="Z23" s="460"/>
      <c r="AA23" s="460"/>
      <c r="AB23" s="460"/>
      <c r="AC23" s="460"/>
      <c r="AD23" s="460"/>
      <c r="AE23" s="460"/>
      <c r="AF23" s="460" t="s">
        <v>21</v>
      </c>
      <c r="AG23" s="460"/>
      <c r="AH23" s="460" t="s">
        <v>20</v>
      </c>
      <c r="AI23" s="460"/>
      <c r="AJ23" s="461" t="s">
        <v>19</v>
      </c>
      <c r="AK23" s="461" t="s">
        <v>18</v>
      </c>
      <c r="AL23" s="461" t="s">
        <v>17</v>
      </c>
      <c r="AM23" s="461" t="s">
        <v>16</v>
      </c>
      <c r="AN23" s="461" t="s">
        <v>15</v>
      </c>
      <c r="AO23" s="461" t="s">
        <v>14</v>
      </c>
      <c r="AP23" s="461" t="s">
        <v>13</v>
      </c>
      <c r="AQ23" s="465" t="s">
        <v>10</v>
      </c>
      <c r="AR23" s="460"/>
      <c r="AS23" s="460"/>
      <c r="AT23" s="460"/>
      <c r="AU23" s="460"/>
      <c r="AV23" s="468"/>
    </row>
    <row r="24" spans="1:48" s="18" customFormat="1" ht="96.75" customHeight="1" x14ac:dyDescent="0.25">
      <c r="A24" s="451"/>
      <c r="B24" s="455"/>
      <c r="C24" s="453"/>
      <c r="D24" s="453"/>
      <c r="E24" s="470"/>
      <c r="F24" s="472"/>
      <c r="G24" s="472"/>
      <c r="H24" s="472"/>
      <c r="I24" s="476"/>
      <c r="J24" s="476"/>
      <c r="K24" s="476"/>
      <c r="L24" s="472"/>
      <c r="M24" s="453"/>
      <c r="N24" s="453"/>
      <c r="O24" s="453"/>
      <c r="P24" s="461"/>
      <c r="Q24" s="461"/>
      <c r="R24" s="461"/>
      <c r="S24" s="474"/>
      <c r="T24" s="474"/>
      <c r="U24" s="464"/>
      <c r="V24" s="464"/>
      <c r="W24" s="461"/>
      <c r="X24" s="461"/>
      <c r="Y24" s="461"/>
      <c r="Z24" s="461"/>
      <c r="AA24" s="461"/>
      <c r="AB24" s="461"/>
      <c r="AC24" s="461"/>
      <c r="AD24" s="461"/>
      <c r="AE24" s="461"/>
      <c r="AF24" s="77" t="s">
        <v>12</v>
      </c>
      <c r="AG24" s="77" t="s">
        <v>11</v>
      </c>
      <c r="AH24" s="78" t="s">
        <v>1</v>
      </c>
      <c r="AI24" s="78" t="s">
        <v>10</v>
      </c>
      <c r="AJ24" s="453"/>
      <c r="AK24" s="453"/>
      <c r="AL24" s="453"/>
      <c r="AM24" s="453"/>
      <c r="AN24" s="453"/>
      <c r="AO24" s="453"/>
      <c r="AP24" s="453"/>
      <c r="AQ24" s="466"/>
      <c r="AR24" s="461"/>
      <c r="AS24" s="461"/>
      <c r="AT24" s="461"/>
      <c r="AU24" s="461"/>
      <c r="AV24" s="469"/>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Normal="90" zoomScaleSheetLayoutView="100" workbookViewId="0">
      <selection activeCell="B21" sqref="B21"/>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458</v>
      </c>
    </row>
    <row r="4" spans="1:8" x14ac:dyDescent="0.25">
      <c r="B4" s="27"/>
    </row>
    <row r="5" spans="1:8" ht="18.75" x14ac:dyDescent="0.3">
      <c r="A5" s="478" t="str">
        <f>'1. паспорт местоположение'!A5:C5</f>
        <v>Год раскрытия информации: 2024 год</v>
      </c>
      <c r="B5" s="478"/>
      <c r="C5" s="37"/>
      <c r="D5" s="37"/>
      <c r="E5" s="37"/>
      <c r="F5" s="37"/>
      <c r="G5" s="37"/>
      <c r="H5" s="37"/>
    </row>
    <row r="6" spans="1:8" ht="14.25" customHeight="1" x14ac:dyDescent="0.3">
      <c r="A6" s="69"/>
      <c r="B6" s="69"/>
      <c r="C6" s="69"/>
      <c r="D6" s="69"/>
      <c r="E6" s="69"/>
      <c r="F6" s="69"/>
      <c r="G6" s="69"/>
      <c r="H6" s="69"/>
    </row>
    <row r="7" spans="1:8" ht="18.75" x14ac:dyDescent="0.25">
      <c r="A7" s="412" t="s">
        <v>8</v>
      </c>
      <c r="B7" s="412"/>
      <c r="C7" s="68"/>
      <c r="D7" s="68"/>
      <c r="E7" s="68"/>
      <c r="F7" s="68"/>
      <c r="G7" s="68"/>
      <c r="H7" s="68"/>
    </row>
    <row r="8" spans="1:8" ht="13.5" customHeight="1" x14ac:dyDescent="0.25">
      <c r="A8" s="68"/>
      <c r="B8" s="68"/>
      <c r="C8" s="68"/>
      <c r="D8" s="68"/>
      <c r="E8" s="68"/>
      <c r="F8" s="68"/>
      <c r="G8" s="68"/>
      <c r="H8" s="68"/>
    </row>
    <row r="9" spans="1:8" x14ac:dyDescent="0.25">
      <c r="A9" s="415" t="s">
        <v>442</v>
      </c>
      <c r="B9" s="415"/>
      <c r="C9" s="66"/>
      <c r="D9" s="66"/>
      <c r="E9" s="66"/>
      <c r="F9" s="66"/>
      <c r="G9" s="66"/>
      <c r="H9" s="66"/>
    </row>
    <row r="10" spans="1:8" x14ac:dyDescent="0.25">
      <c r="A10" s="404" t="s">
        <v>7</v>
      </c>
      <c r="B10" s="404"/>
      <c r="C10" s="67"/>
      <c r="D10" s="67"/>
      <c r="E10" s="67"/>
      <c r="F10" s="67"/>
      <c r="G10" s="67"/>
      <c r="H10" s="67"/>
    </row>
    <row r="11" spans="1:8" ht="15" customHeight="1" x14ac:dyDescent="0.25">
      <c r="A11" s="68"/>
      <c r="B11" s="68"/>
      <c r="C11" s="68"/>
      <c r="D11" s="68"/>
      <c r="E11" s="68"/>
      <c r="F11" s="68"/>
      <c r="G11" s="68"/>
      <c r="H11" s="68"/>
    </row>
    <row r="12" spans="1:8" x14ac:dyDescent="0.25">
      <c r="A12" s="415" t="str">
        <f>'1. паспорт местоположение'!A12:C12</f>
        <v>O_NS3300.KL.0065</v>
      </c>
      <c r="B12" s="415"/>
      <c r="C12" s="66"/>
      <c r="D12" s="66"/>
      <c r="E12" s="66"/>
      <c r="F12" s="66"/>
      <c r="G12" s="66"/>
      <c r="H12" s="66"/>
    </row>
    <row r="13" spans="1:8" x14ac:dyDescent="0.25">
      <c r="A13" s="404" t="s">
        <v>6</v>
      </c>
      <c r="B13" s="404"/>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32" t="str">
        <f>'1. паспорт местоположение'!A15:C15</f>
        <v>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v>
      </c>
      <c r="B15" s="432"/>
      <c r="C15" s="66"/>
      <c r="D15" s="66"/>
      <c r="E15" s="66"/>
      <c r="F15" s="66"/>
      <c r="G15" s="66"/>
      <c r="H15" s="66"/>
    </row>
    <row r="16" spans="1:8" x14ac:dyDescent="0.25">
      <c r="A16" s="404" t="s">
        <v>5</v>
      </c>
      <c r="B16" s="404"/>
      <c r="C16" s="67"/>
      <c r="D16" s="67"/>
      <c r="E16" s="67"/>
      <c r="F16" s="67"/>
      <c r="G16" s="67"/>
      <c r="H16" s="67"/>
    </row>
    <row r="17" spans="1:2" x14ac:dyDescent="0.25">
      <c r="B17" s="40"/>
    </row>
    <row r="18" spans="1:2" x14ac:dyDescent="0.25">
      <c r="A18" s="482" t="s">
        <v>416</v>
      </c>
      <c r="B18" s="445"/>
    </row>
    <row r="19" spans="1:2" x14ac:dyDescent="0.25">
      <c r="A19" s="263"/>
      <c r="B19" s="262"/>
    </row>
    <row r="20" spans="1:2" ht="16.5" thickBot="1" x14ac:dyDescent="0.3">
      <c r="B20" s="27"/>
    </row>
    <row r="21" spans="1:2" ht="75.75" thickBot="1" x14ac:dyDescent="0.3">
      <c r="A21" s="41" t="s">
        <v>289</v>
      </c>
      <c r="B21" s="227" t="str">
        <f>A15</f>
        <v>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v>
      </c>
    </row>
    <row r="22" spans="1:2" ht="16.5" thickBot="1" x14ac:dyDescent="0.3">
      <c r="A22" s="41" t="s">
        <v>290</v>
      </c>
      <c r="B22" s="42" t="str">
        <f>'1. паспорт местоположение'!C27</f>
        <v>Тюменский р-с, с Червишево</v>
      </c>
    </row>
    <row r="23" spans="1:2" ht="16.5" thickBot="1" x14ac:dyDescent="0.3">
      <c r="A23" s="41" t="s">
        <v>272</v>
      </c>
      <c r="B23" s="43" t="s">
        <v>441</v>
      </c>
    </row>
    <row r="24" spans="1:2" ht="30.75" thickBot="1" x14ac:dyDescent="0.3">
      <c r="A24" s="41" t="s">
        <v>291</v>
      </c>
      <c r="B24" s="147" t="s">
        <v>542</v>
      </c>
    </row>
    <row r="25" spans="1:2" ht="16.5" thickBot="1" x14ac:dyDescent="0.3">
      <c r="A25" s="44" t="s">
        <v>292</v>
      </c>
      <c r="B25" s="42">
        <f>'3.3 паспорт описание'!C29</f>
        <v>2024</v>
      </c>
    </row>
    <row r="26" spans="1:2" ht="16.5" thickBot="1" x14ac:dyDescent="0.3">
      <c r="A26" s="45" t="s">
        <v>293</v>
      </c>
      <c r="B26" s="46" t="str">
        <f>'3.3 паспорт описание'!C30</f>
        <v>П</v>
      </c>
    </row>
    <row r="27" spans="1:2" ht="16.5" thickBot="1" x14ac:dyDescent="0.3">
      <c r="A27" s="53" t="s">
        <v>436</v>
      </c>
      <c r="B27" s="219">
        <f>'6.2. Паспорт фин осв ввод'!D24</f>
        <v>9.9543865467755772</v>
      </c>
    </row>
    <row r="28" spans="1:2" ht="16.5" thickBot="1" x14ac:dyDescent="0.3">
      <c r="A28" s="48" t="s">
        <v>294</v>
      </c>
      <c r="B28" s="48" t="s">
        <v>460</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16.5" thickBot="1" x14ac:dyDescent="0.3">
      <c r="A33" s="48" t="s">
        <v>299</v>
      </c>
      <c r="B33" s="110" t="s">
        <v>438</v>
      </c>
    </row>
    <row r="34" spans="1:2" ht="16.5" thickBot="1" x14ac:dyDescent="0.3">
      <c r="A34" s="48" t="s">
        <v>300</v>
      </c>
      <c r="B34" s="123" t="s">
        <v>438</v>
      </c>
    </row>
    <row r="35" spans="1:2" ht="16.5" thickBot="1" x14ac:dyDescent="0.3">
      <c r="A35" s="48" t="s">
        <v>301</v>
      </c>
      <c r="B35" s="110" t="s">
        <v>438</v>
      </c>
    </row>
    <row r="36" spans="1:2" ht="16.5" thickBot="1" x14ac:dyDescent="0.3">
      <c r="A36" s="48" t="s">
        <v>302</v>
      </c>
      <c r="B36" s="124" t="s">
        <v>438</v>
      </c>
    </row>
    <row r="37" spans="1:2" ht="29.25" thickBot="1" x14ac:dyDescent="0.3">
      <c r="A37" s="54" t="s">
        <v>303</v>
      </c>
      <c r="B37" s="110" t="s">
        <v>438</v>
      </c>
    </row>
    <row r="38" spans="1:2" ht="16.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16.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491</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232" t="s">
        <v>313</v>
      </c>
      <c r="B56" s="235" t="s">
        <v>491</v>
      </c>
    </row>
    <row r="57" spans="1:2" x14ac:dyDescent="0.25">
      <c r="A57" s="233" t="s">
        <v>314</v>
      </c>
      <c r="B57" s="51" t="s">
        <v>438</v>
      </c>
    </row>
    <row r="58" spans="1:2" x14ac:dyDescent="0.25">
      <c r="A58" s="233" t="s">
        <v>315</v>
      </c>
      <c r="B58" s="51" t="s">
        <v>438</v>
      </c>
    </row>
    <row r="59" spans="1:2" x14ac:dyDescent="0.25">
      <c r="A59" s="233" t="s">
        <v>316</v>
      </c>
      <c r="B59" s="51" t="s">
        <v>438</v>
      </c>
    </row>
    <row r="60" spans="1:2" x14ac:dyDescent="0.25">
      <c r="A60" s="233" t="s">
        <v>317</v>
      </c>
      <c r="B60" s="51" t="s">
        <v>438</v>
      </c>
    </row>
    <row r="61" spans="1:2" ht="16.5" thickBot="1" x14ac:dyDescent="0.3">
      <c r="A61" s="234" t="s">
        <v>318</v>
      </c>
      <c r="B61" s="52" t="s">
        <v>438</v>
      </c>
    </row>
    <row r="62" spans="1:2" ht="30.75" thickBot="1" x14ac:dyDescent="0.3">
      <c r="A62" s="49" t="s">
        <v>319</v>
      </c>
      <c r="B62" s="52" t="s">
        <v>435</v>
      </c>
    </row>
    <row r="63" spans="1:2" ht="29.25" thickBot="1" x14ac:dyDescent="0.3">
      <c r="A63" s="44" t="s">
        <v>320</v>
      </c>
      <c r="B63" s="48" t="s">
        <v>491</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107.25" customHeight="1" thickBot="1" x14ac:dyDescent="0.3">
      <c r="A67" s="58" t="s">
        <v>323</v>
      </c>
      <c r="B67" s="264" t="s">
        <v>527</v>
      </c>
    </row>
    <row r="68" spans="1:2" ht="24" customHeight="1" thickBot="1" x14ac:dyDescent="0.3">
      <c r="A68" s="44" t="s">
        <v>324</v>
      </c>
      <c r="B68" s="48"/>
    </row>
    <row r="69" spans="1:2" ht="16.5" thickBot="1" x14ac:dyDescent="0.3">
      <c r="A69" s="51" t="s">
        <v>325</v>
      </c>
      <c r="B69" s="259">
        <f>'6.1. Паспорт сетевой график'!H43</f>
        <v>45534</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490</v>
      </c>
    </row>
    <row r="73" spans="1:2" ht="28.5" customHeight="1" x14ac:dyDescent="0.25">
      <c r="A73" s="47" t="s">
        <v>329</v>
      </c>
      <c r="B73" s="479" t="s">
        <v>462</v>
      </c>
    </row>
    <row r="74" spans="1:2" x14ac:dyDescent="0.25">
      <c r="A74" s="51" t="s">
        <v>330</v>
      </c>
      <c r="B74" s="480"/>
    </row>
    <row r="75" spans="1:2" x14ac:dyDescent="0.25">
      <c r="A75" s="51" t="s">
        <v>331</v>
      </c>
      <c r="B75" s="480"/>
    </row>
    <row r="76" spans="1:2" x14ac:dyDescent="0.25">
      <c r="A76" s="51" t="s">
        <v>332</v>
      </c>
      <c r="B76" s="480"/>
    </row>
    <row r="77" spans="1:2" x14ac:dyDescent="0.25">
      <c r="A77" s="51" t="s">
        <v>333</v>
      </c>
      <c r="B77" s="480"/>
    </row>
    <row r="78" spans="1:2" ht="16.5" thickBot="1" x14ac:dyDescent="0.3">
      <c r="A78" s="61" t="s">
        <v>334</v>
      </c>
      <c r="B78" s="481"/>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2018-08-10T07:52:15Z</cp:lastPrinted>
  <dcterms:created xsi:type="dcterms:W3CDTF">2015-08-16T15:31:05Z</dcterms:created>
  <dcterms:modified xsi:type="dcterms:W3CDTF">2024-11-04T07:15:43Z</dcterms:modified>
</cp:coreProperties>
</file>