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C49" i="7" l="1"/>
  <c r="C48" i="7"/>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<sst xmlns="http://schemas.openxmlformats.org/spreadsheetml/2006/main" count="1283" uniqueCount="552">
  <si>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</si>
  <si>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</si>
  <si>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</si>
  <si>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</si>
  <si>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</si>
  <si>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</si>
  <si>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</si>
  <si>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</si>
  <si>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</si>
  <si>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</si>
  <si>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</si>
  <si>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</si>
  <si>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</si>
  <si>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</si>
  <si>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</si>
  <si>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</si>
  <si>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</si>
  <si>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</si>
  <si>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</si>
  <si>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</si>
  <si>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</si>
  <si>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</si>
  <si>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</si>
  <si>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</si>
  <si>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</si>
  <si>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</si>
  <si>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</si>
  <si>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</si>
  <si>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</si>
  <si>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</si>
  <si>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</si>
  <si>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</si>
  <si>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</si>
  <si>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</si>
  <si>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</si>
  <si>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</si>
  <si>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</si>
  <si>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</si>
  <si>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</si>
  <si>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</si>
  <si>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</si>
  <si>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</si>
  <si>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</si>
  <si>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</si>
  <si>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</si>
  <si>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</si>
  <si>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</si>
  <si>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</si>
  <si>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</si>
  <si>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</si>
  <si>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</si>
  <si>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</si>
  <si>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</si>
  <si>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</si>
  <si>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</si>
  <si>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</si>
  <si>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</si>
  <si>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</si>
  <si>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</si>
  <si>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</si>
  <si>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</si>
  <si>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</si>
  <si>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</si>
  <si>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</si>
  <si>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</si>
  <si>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</si>
  <si>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</si>
  <si>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</si>
  <si>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</si>
  <si>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</si>
  <si>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</si>
  <si>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</si>
  <si>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</si>
  <si>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</si>
  <si>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</si>
  <si>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</si>
  <si>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</si>
  <si>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</si>
  <si>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</si>
  <si>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</si>
  <si>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</si>
  <si>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</si>
  <si>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</si>
  <si>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</si>
  <si>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</si>
  <si>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</si>
  <si>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</si>
  <si>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</si>
  <si>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</si>
  <si>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</si>
  <si>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</si>
  <si>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</si>
  <si>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</si>
  <si>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</si>
  <si>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</si>
  <si>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</si>
  <si>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</si>
  <si>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</si>
  <si>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</si>
  <si>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</si>
  <si>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</si>
  <si>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</si>
  <si>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</si>
  <si>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</si>
  <si>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</si>
  <si>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</si>
  <si>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</si>
  <si>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</si>
  <si>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</si>
  <si>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</si>
  <si>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</si>
  <si>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</si>
  <si>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</si>
  <si>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</si>
  <si>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</si>
  <si>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</si>
  <si>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</si>
  <si>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</si>
  <si>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</si>
  <si>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</si>
  <si>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</si>
  <si>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</si>
  <si>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</si>
  <si>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</si>
  <si>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</si>
  <si>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</si>
  <si>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</si>
  <si>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</si>
  <si>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</si>
  <si>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</si>
  <si>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</si>
  <si>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</si>
  <si>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</si>
  <si>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</si>
  <si>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</si>
  <si>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</si>
  <si>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</si>
  <si>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</si>
  <si>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</si>
  <si>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</si>
  <si>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</si>
  <si>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</si>
  <si>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</si>
  <si>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</si>
  <si>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</si>
  <si>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</si>
  <si>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</si>
  <si>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</si>
  <si>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</si>
  <si>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</si>
  <si>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</si>
  <si>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</si>
  <si>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</si>
  <si>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</si>
  <si>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</si>
  <si>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</si>
  <si>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</si>
  <si>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</si>
  <si>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</si>
  <si>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</si>
  <si>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</si>
  <si>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</si>
  <si>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</si>
  <si>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</si>
  <si>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</si>
  <si>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</si>
  <si>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</si>
  <si>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</si>
  <si>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</si>
  <si>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</si>
  <si>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</si>
  <si>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</si>
  <si>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</si>
  <si>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</si>
  <si>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</si>
  <si>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</si>
  <si>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</si>
  <si>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</si>
  <si>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</si>
  <si>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</si>
  <si>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</si>
  <si>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</si>
  <si>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</si>
  <si>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</si>
  <si>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</si>
  <si>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</si>
  <si>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</si>
  <si>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</si>
  <si>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</si>
  <si>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</si>
  <si>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</si>
  <si>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</si>
  <si>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</si>
  <si>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</si>
  <si>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</si>
  <si>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</si>
  <si>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</si>
  <si>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</si>
  <si>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</si>
  <si>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</si>
  <si>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</si>
  <si>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</si>
  <si>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</si>
  <si>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</si>
  <si>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</si>
  <si>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</si>
  <si>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</si>
  <si>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</si>
  <si>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</si>
  <si>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</si>
  <si>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</si>
  <si>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</si>
  <si>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</si>
  <si>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</si>
  <si>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</si>
  <si>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</si>
  <si>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</si>
  <si>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</si>
  <si>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</si>
  <si>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</si>
  <si>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</si>
  <si>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</si>
  <si>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</si>
  <si>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</si>
  <si>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</si>
  <si>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</si>
  <si>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</si>
  <si>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</si>
  <si>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</si>
  <si>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</si>
  <si>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</si>
  <si>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</si>
  <si>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</si>
  <si>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</si>
  <si>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</si>
  <si>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</si>
  <si>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</si>
  <si>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</si>
  <si>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</si>
  <si>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</si>
  <si>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</si>
  <si>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</si>
  <si>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</si>
  <si>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</si>
  <si>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</si>
  <si>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</si>
  <si>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</si>
  <si>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</si>
  <si>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</si>
  <si>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</si>
  <si>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</si>
  <si>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</si>
  <si>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</si>
  <si>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</si>
  <si>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</si>
  <si>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</si>
  <si>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</si>
  <si>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</si>
  <si>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</si>
  <si>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</si>
  <si>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</si>
  <si>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</si>
  <si>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</si>
  <si>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</si>
  <si>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</si>
  <si>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</si>
  <si>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</si>
  <si>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</si>
  <si>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</si>
  <si>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</si>
  <si>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</si>
  <si>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</si>
  <si>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</si>
  <si>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</si>
  <si>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</si>
  <si>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</si>
  <si>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</si>
  <si>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</si>
  <si>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</si>
  <si>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</si>
  <si>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</si>
  <si>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</si>
  <si>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</si>
  <si>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</si>
  <si>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</si>
  <si>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</si>
  <si>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</si>
  <si>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</si>
  <si>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</si>
  <si>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</si>
  <si>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</si>
  <si>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</si>
  <si>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</si>
  <si>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</si>
  <si>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</si>
  <si>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</si>
  <si>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</si>
  <si>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</si>
  <si>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</si>
  <si>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</si>
  <si>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</si>
  <si>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</si>
  <si>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</si>
  <si>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</si>
  <si>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</si>
  <si>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</si>
  <si>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</si>
  <si>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</si>
  <si>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</si>
  <si>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</si>
  <si>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</si>
  <si>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</si>
  <si>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</si>
  <si>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</si>
  <si>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</si>
  <si>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</si>
  <si>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</si>
  <si>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</si>
  <si>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</si>
  <si>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</si>
  <si>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</si>
  <si>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</si>
  <si>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</si>
  <si>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</si>
  <si>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</si>
  <si>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</si>
  <si>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</si>
  <si>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</si>
  <si>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</si>
  <si>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</si>
  <si>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</si>
  <si>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</si>
  <si>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</si>
  <si>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</si>
  <si>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</si>
  <si>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</si>
  <si>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</si>
  <si>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</si>
  <si>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</si>
  <si>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</si>
  <si>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</si>
  <si>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</si>
  <si>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</si>
  <si>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</si>
  <si>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</si>
  <si>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</si>
  <si>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</si>
  <si>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</si>
  <si>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</si>
  <si>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</si>
  <si>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</si>
  <si>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</si>
  <si>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</si>
  <si>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</si>
  <si>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</si>
  <si>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</si>
  <si>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</si>
  <si>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</si>
  <si>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</si>
  <si>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</si>
  <si>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</si>
  <si>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</si>
  <si>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</si>
  <si>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</si>
  <si>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</si>
  <si>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</si>
  <si>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</si>
  <si>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</si>
  <si>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</si>
  <si>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</si>
  <si>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</si>
  <si>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</si>
  <si>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</si>
  <si>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</si>
  <si>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</si>
  <si>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</si>
  <si>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</si>
  <si>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</si>
  <si>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</si>
  <si>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</si>
  <si>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</si>
  <si>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</si>
  <si>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</si>
  <si>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</si>
  <si>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</si>
  <si>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</si>
  <si>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</si>
  <si>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</si>
  <si>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</si>
  <si>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</si>
  <si>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</si>
  <si>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</si>
  <si>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</si>
  <si>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</si>
  <si>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</si>
  <si>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</si>
  <si>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</si>
  <si>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</si>
  <si>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</si>
  <si>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</si>
  <si>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</si>
  <si>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</si>
  <si>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</si>
  <si>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</si>
  <si>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</si>
  <si>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</si>
  <si>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</si>
  <si>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</si>
  <si>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</si>
  <si>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</si>
  <si>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</si>
  <si>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</si>
  <si>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</si>
  <si>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</si>
  <si>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</si>
  <si>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</si>
  <si>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</si>
  <si>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</si>
  <si>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</si>
  <si>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</si>
  <si>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</si>
  <si>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</si>
  <si>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</si>
  <si>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</si>
  <si>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</si>
  <si>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</si>
  <si>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</si>
  <si>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</si>
  <si>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</si>
  <si>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</si>
  <si>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</si>
  <si>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</si>
  <si>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</si>
  <si>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</si>
  <si>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</si>
  <si>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</si>
  <si>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</si>
  <si>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</si>
  <si>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</si>
  <si>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</si>
  <si>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</si>
  <si>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</si>
  <si>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</si>
  <si>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</si>
  <si>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</si>
  <si>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</si>
  <si>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</si>
  <si>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</si>
  <si>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</si>
  <si>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</si>
  <si>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</si>
  <si>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</si>
  <si>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</si>
  <si>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</si>
  <si>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</si>
  <si>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</si>
  <si>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</si>
  <si>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</si>
  <si>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</si>
  <si>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</si>
  <si>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</si>
  <si>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</si>
  <si>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</si>
  <si>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</si>
  <si>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</si>
  <si>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</si>
  <si>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</si>
  <si>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</si>
  <si>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</si>
  <si>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</si>
  <si>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</si>
  <si>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</si>
  <si>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</si>
  <si>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</si>
  <si>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</si>
  <si>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</si>
  <si>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</si>
  <si>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</si>
  <si>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</si>
  <si>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</si>
  <si>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</si>
  <si>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</si>
  <si>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</si>
  <si>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</si>
  <si>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</si>
  <si>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</si>
  <si>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</si>
  <si>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</si>
  <si>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</si>
  <si>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</si>
  <si>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</si>
  <si>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</si>
  <si>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</si>
  <si>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</si>
  <si>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</si>
  <si>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</si>
  <si>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</si>
  <si>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</si>
  <si>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</si>
  <si>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</si>
  <si>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</si>
  <si>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</si>
  <si>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</si>
  <si>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</si>
  <si>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</si>
  <si>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</si>
  <si>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</si>
  <si>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</si>
  <si>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</si>
  <si>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</si>
  <si>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</si>
  <si>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</si>
  <si>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</si>
  <si>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</si>
  <si>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</si>
  <si>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</si>
  <si>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</si>
  <si>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</si>
  <si>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</si>
  <si>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</si>
  <si>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</si>
  <si>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</si>
  <si>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</si>
  <si>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</si>
  <si>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</si>
  <si>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</si>
  <si>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</si>
  <si>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</si>
  <si>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</si>
  <si>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</si>
  <si>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</si>
  <si>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 xml:space="preserve">№Т13/23/0436-ДТП от 22.02.2023 (26.05.2023) АО "СУЭНКО" </t>
  </si>
  <si>
    <t>Тюменская область, г. Тюмень, ул. Московский тракт, СНТ "Тополя"; Тюменская область, г. Тюмень, 5 км Московско тракта, 2 ДНТ "Тополя"</t>
  </si>
  <si>
    <t>распределительная сеть 10 кВ - отпайка от опоры № 128 (ранее опоры № 111) в сторону ТП 10/0,4 кВ № 523/3703 (СНТ "Тополя") ВЛ 10 кВ ОПХ ПС 110 кВ Утяшево</t>
  </si>
  <si>
    <t>опора № 128 (ранее опора № 111) ВЛ 10 кВ ОПХ ПС 110 кВ Утяшево</t>
  </si>
  <si>
    <t>1. Проектирование и строительство от опоры 10 кВ № 128 (ранее опоры № 111) в сторону ТП 10/0,4 кВ № 523/3703 ВЛ 10 кВ ОПХ ПС 110 кВ Утяшево воздушной линии 10 кВ на железобетонных опорах изолированным алюминиевым проводом сечением до 50 мм2 включительно одноцепной протяженностью 0,01 км с установкой реклоузера номинальным током до 100А включительно и средства коммерческого учета электрической энергии (мощности) трехфазного прямого включения 10 кВ</t>
  </si>
  <si>
    <t xml:space="preserve">строительство ВЛ 10 кВ - 0,01; установка 1 реклоузера 10 кВ; монтаж ПУ - 1 т.у. </t>
  </si>
  <si>
    <t>ВЛ 10 кВ - 0,01 км.; реклоузер 10 кВ - 1 шт; ПУ - 1 т.у.</t>
  </si>
  <si>
    <t>Мероприятие направлено на реализацию договора на технологическое присоединение от 22.02.2023 (26.05.2023) №Т13/23/0436-ДТП, заявителя АО "СУЭНКО"</t>
  </si>
  <si>
    <t>73,199 млн.руб./км. (ВЛ 10 кВ); 2,3921 млн.руб./шт. (реклоузер 10 кВ); 0,06941 млн.руб./шт. (ПУ)</t>
  </si>
  <si>
    <t>0,01 км., 1 шт., 1 т.у. (в том числе прирост 0,01 км., 1 шт.,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</si>
  <si>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3,25177 млн руб.</t>
  </si>
  <si>
    <t>Цели (указать укрупненные цели в соответствии с приложением ___)</t>
  </si>
  <si>
    <t>Год раскрытия информации: 2024 год</t>
  </si>
  <si>
    <t>O_NS3300.VL.0094</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</si>
  <si>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</si>
  <si>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по состоянию на 01.01.2024</t>
  </si>
  <si>
    <t xml:space="preserve">Факт 2023 года </t>
  </si>
  <si>
    <t>Год 2028</t>
  </si>
  <si>
    <t xml:space="preserve"> по состоянию на 01.01.2023</t>
  </si>
  <si>
    <t>Развитие электрической сети/усиление существующей электрической сети, связанное с подключением новых потребителей.</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</si>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</sst>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57"/>
      <c r="B1" s="344"/>
      <c r="C1" s="358" t="s">
        <v>67</v>
      </c>
    </row>
    <row r="2" spans="1:22" s="114" customFormat="1" ht="18.75" customHeight="1" x14ac:dyDescent="0.3">
      <c r="A2" s="357"/>
      <c r="B2" s="344"/>
      <c r="C2" s="359" t="s">
        <v>10</v>
      </c>
    </row>
    <row r="3" spans="1:22" s="114" customFormat="1" ht="18.75" x14ac:dyDescent="0.3">
      <c r="A3" s="360"/>
      <c r="B3" s="344"/>
      <c r="C3" s="359" t="s">
        <v>460</v>
      </c>
    </row>
    <row r="4" spans="1:22" s="114" customFormat="1" ht="18.75" x14ac:dyDescent="0.3">
      <c r="A4" s="360"/>
      <c r="B4" s="344"/>
      <c r="C4" s="344"/>
      <c r="H4" s="128"/>
    </row>
    <row r="5" spans="1:22" s="114" customFormat="1" ht="15.75" x14ac:dyDescent="0.25">
      <c r="A5" s="367" t="s">
        <v>543</v>
      </c>
      <c r="B5" s="367"/>
      <c r="C5" s="367"/>
      <c r="D5" s="130"/>
      <c r="E5" s="130"/>
      <c r="F5" s="130"/>
      <c r="G5" s="130"/>
      <c r="H5" s="130"/>
      <c r="I5" s="130"/>
      <c r="J5" s="130"/>
    </row>
    <row r="6" spans="1:22" s="114" customFormat="1" ht="18.75" x14ac:dyDescent="0.3">
      <c r="A6" s="360"/>
      <c r="B6" s="344"/>
      <c r="C6" s="344"/>
      <c r="H6" s="128"/>
    </row>
    <row r="7" spans="1:22"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1"/>
      <c r="B8" s="361"/>
      <c r="C8" s="361"/>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443</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8</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1"/>
      <c r="B11" s="361"/>
      <c r="C11" s="361"/>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544</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7</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6"/>
      <c r="B14" s="356"/>
      <c r="C14" s="356"/>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5" t="s">
        <v>545</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2"/>
      <c r="B17" s="362"/>
      <c r="C17" s="362"/>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418</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3"/>
      <c r="B19" s="363"/>
      <c r="C19" s="363"/>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0" t="s">
        <v>274</v>
      </c>
      <c r="C22" s="208"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542</v>
      </c>
      <c r="C23" s="213" t="s">
        <v>550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1"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1"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1" t="s">
        <v>72</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1"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1"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1"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1"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1"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1"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1"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1"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1"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1"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1"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1" t="s">
        <v>431</v>
      </c>
      <c r="C40" s="208"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1" t="s">
        <v>413</v>
      </c>
      <c r="C41" s="212"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1"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1"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1"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1"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1"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1" t="s">
        <v>429</v>
      </c>
      <c r="C48" s="313">
        <f>'6.2. Паспорт фин осв ввод'!AC24</f>
        <v>3.251773889634439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1" t="s">
        <v>430</v>
      </c>
      <c r="C49" s="313">
        <f>'6.2. Паспорт фин осв ввод'!AC30</f>
        <v>2.7274486080286993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4" zoomScale="70" zoomScaleSheetLayoutView="70" workbookViewId="0">
      <selection activeCell="N37" sqref="N3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row>
    <row r="5" spans="1:28" s="114" customFormat="1" ht="15.75" x14ac:dyDescent="0.2">
      <c r="A5" s="129"/>
      <c r="H5" s="148"/>
      <c r="J5" s="148"/>
      <c r="M5" s="148"/>
    </row>
    <row r="6" spans="1:28" s="114" customFormat="1" ht="18.75" x14ac:dyDescent="0.2">
      <c r="A6" s="377" t="s">
        <v>9</v>
      </c>
      <c r="B6" s="377"/>
      <c r="C6" s="377"/>
      <c r="D6" s="377"/>
      <c r="E6" s="377"/>
      <c r="F6" s="377"/>
      <c r="G6" s="377"/>
      <c r="H6" s="377"/>
      <c r="I6" s="377"/>
      <c r="J6" s="377"/>
      <c r="K6" s="377"/>
      <c r="L6" s="377"/>
      <c r="M6" s="377"/>
      <c r="N6" s="377"/>
      <c r="O6" s="377"/>
      <c r="P6" s="377"/>
      <c r="Q6" s="377"/>
      <c r="R6" s="377"/>
      <c r="S6" s="377"/>
      <c r="T6" s="113"/>
      <c r="U6" s="113"/>
      <c r="V6" s="113"/>
      <c r="W6" s="113"/>
      <c r="X6" s="113"/>
      <c r="Y6" s="113"/>
      <c r="Z6" s="113"/>
      <c r="AA6" s="113"/>
      <c r="AB6" s="113"/>
    </row>
    <row r="7" spans="1:28" s="114" customFormat="1" ht="18.75" x14ac:dyDescent="0.2">
      <c r="A7" s="377"/>
      <c r="B7" s="377"/>
      <c r="C7" s="377"/>
      <c r="D7" s="377"/>
      <c r="E7" s="377"/>
      <c r="F7" s="377"/>
      <c r="G7" s="377"/>
      <c r="H7" s="377"/>
      <c r="I7" s="377"/>
      <c r="J7" s="377"/>
      <c r="K7" s="377"/>
      <c r="L7" s="377"/>
      <c r="M7" s="377"/>
      <c r="N7" s="377"/>
      <c r="O7" s="377"/>
      <c r="P7" s="377"/>
      <c r="Q7" s="377"/>
      <c r="R7" s="377"/>
      <c r="S7" s="377"/>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6" t="s">
        <v>8</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7"/>
      <c r="B10" s="377"/>
      <c r="C10" s="377"/>
      <c r="D10" s="377"/>
      <c r="E10" s="377"/>
      <c r="F10" s="377"/>
      <c r="G10" s="377"/>
      <c r="H10" s="377"/>
      <c r="I10" s="377"/>
      <c r="J10" s="377"/>
      <c r="K10" s="377"/>
      <c r="L10" s="377"/>
      <c r="M10" s="377"/>
      <c r="N10" s="377"/>
      <c r="O10" s="377"/>
      <c r="P10" s="377"/>
      <c r="Q10" s="377"/>
      <c r="R10" s="377"/>
      <c r="S10" s="377"/>
      <c r="T10" s="113"/>
      <c r="U10" s="113"/>
      <c r="V10" s="113"/>
      <c r="W10" s="113"/>
      <c r="X10" s="113"/>
      <c r="Y10" s="113"/>
      <c r="Z10" s="113"/>
      <c r="AA10" s="113"/>
      <c r="AB10" s="113"/>
    </row>
    <row r="11" spans="1:28" s="114" customFormat="1" ht="18.75" x14ac:dyDescent="0.2">
      <c r="A11" s="378" t="str">
        <f>'1. паспорт местоположение'!A12:C12</f>
        <v>O_NS3300.VL.0094</v>
      </c>
      <c r="B11" s="378"/>
      <c r="C11" s="378"/>
      <c r="D11" s="378"/>
      <c r="E11" s="378"/>
      <c r="F11" s="378"/>
      <c r="G11" s="378"/>
      <c r="H11" s="378"/>
      <c r="I11" s="378"/>
      <c r="J11" s="378"/>
      <c r="K11" s="378"/>
      <c r="L11" s="378"/>
      <c r="M11" s="378"/>
      <c r="N11" s="378"/>
      <c r="O11" s="378"/>
      <c r="P11" s="378"/>
      <c r="Q11" s="378"/>
      <c r="R11" s="378"/>
      <c r="S11" s="378"/>
      <c r="T11" s="113"/>
      <c r="U11" s="113"/>
      <c r="V11" s="113"/>
      <c r="W11" s="113"/>
      <c r="X11" s="113"/>
      <c r="Y11" s="113"/>
      <c r="Z11" s="113"/>
      <c r="AA11" s="113"/>
      <c r="AB11" s="113"/>
    </row>
    <row r="12" spans="1:28" s="114"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3"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201"/>
      <c r="U13" s="201"/>
      <c r="V13" s="201"/>
      <c r="W13" s="201"/>
      <c r="X13" s="201"/>
      <c r="Y13" s="201"/>
      <c r="Z13" s="201"/>
      <c r="AA13" s="201"/>
      <c r="AB13" s="201"/>
    </row>
    <row r="14" spans="1:28" s="134" customFormat="1" ht="18" customHeight="1" x14ac:dyDescent="0.2">
      <c r="A14" s="378"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378"/>
      <c r="C14" s="378"/>
      <c r="D14" s="378"/>
      <c r="E14" s="378"/>
      <c r="F14" s="378"/>
      <c r="G14" s="378"/>
      <c r="H14" s="378"/>
      <c r="I14" s="378"/>
      <c r="J14" s="378"/>
      <c r="K14" s="378"/>
      <c r="L14" s="378"/>
      <c r="M14" s="378"/>
      <c r="N14" s="378"/>
      <c r="O14" s="378"/>
      <c r="P14" s="378"/>
      <c r="Q14" s="378"/>
      <c r="R14" s="378"/>
      <c r="S14" s="378"/>
      <c r="T14" s="112"/>
      <c r="U14" s="112"/>
      <c r="V14" s="112"/>
      <c r="W14" s="112"/>
      <c r="X14" s="112"/>
      <c r="Y14" s="112"/>
      <c r="Z14" s="112"/>
      <c r="AA14" s="112"/>
      <c r="AB14" s="112"/>
    </row>
    <row r="15" spans="1:28" s="134"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131"/>
      <c r="U15" s="131"/>
      <c r="V15" s="131"/>
      <c r="W15" s="131"/>
      <c r="X15" s="131"/>
      <c r="Y15" s="131"/>
      <c r="Z15" s="131"/>
      <c r="AA15" s="131"/>
      <c r="AB15" s="131"/>
    </row>
    <row r="16" spans="1:28" s="134"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202"/>
      <c r="U16" s="202"/>
      <c r="V16" s="202"/>
      <c r="W16" s="202"/>
      <c r="X16" s="202"/>
      <c r="Y16" s="202"/>
    </row>
    <row r="17" spans="1:28" s="134" customFormat="1" ht="45.75" customHeight="1" x14ac:dyDescent="0.2">
      <c r="A17" s="385" t="s">
        <v>393</v>
      </c>
      <c r="B17" s="385"/>
      <c r="C17" s="385"/>
      <c r="D17" s="385"/>
      <c r="E17" s="385"/>
      <c r="F17" s="385"/>
      <c r="G17" s="385"/>
      <c r="H17" s="385"/>
      <c r="I17" s="385"/>
      <c r="J17" s="385"/>
      <c r="K17" s="385"/>
      <c r="L17" s="385"/>
      <c r="M17" s="385"/>
      <c r="N17" s="385"/>
      <c r="O17" s="385"/>
      <c r="P17" s="385"/>
      <c r="Q17" s="385"/>
      <c r="R17" s="385"/>
      <c r="S17" s="385"/>
      <c r="T17" s="136"/>
      <c r="U17" s="136"/>
      <c r="V17" s="136"/>
      <c r="W17" s="136"/>
      <c r="X17" s="136"/>
      <c r="Y17" s="136"/>
      <c r="Z17" s="136"/>
      <c r="AA17" s="136"/>
      <c r="AB17" s="136"/>
    </row>
    <row r="18" spans="1:28"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202"/>
      <c r="U18" s="202"/>
      <c r="V18" s="202"/>
      <c r="W18" s="202"/>
      <c r="X18" s="202"/>
      <c r="Y18" s="202"/>
    </row>
    <row r="19" spans="1:28" s="134" customFormat="1" ht="30.75" customHeight="1" x14ac:dyDescent="0.2">
      <c r="A19" s="382" t="s">
        <v>5</v>
      </c>
      <c r="B19" s="382" t="s">
        <v>98</v>
      </c>
      <c r="C19" s="387" t="s">
        <v>289</v>
      </c>
      <c r="D19" s="382" t="s">
        <v>288</v>
      </c>
      <c r="E19" s="382" t="s">
        <v>97</v>
      </c>
      <c r="F19" s="382" t="s">
        <v>96</v>
      </c>
      <c r="G19" s="382" t="s">
        <v>284</v>
      </c>
      <c r="H19" s="383" t="s">
        <v>95</v>
      </c>
      <c r="I19" s="382" t="s">
        <v>94</v>
      </c>
      <c r="J19" s="383" t="s">
        <v>93</v>
      </c>
      <c r="K19" s="382" t="s">
        <v>92</v>
      </c>
      <c r="L19" s="382" t="s">
        <v>91</v>
      </c>
      <c r="M19" s="383" t="s">
        <v>90</v>
      </c>
      <c r="N19" s="382" t="s">
        <v>89</v>
      </c>
      <c r="O19" s="382" t="s">
        <v>88</v>
      </c>
      <c r="P19" s="382" t="s">
        <v>87</v>
      </c>
      <c r="Q19" s="382" t="s">
        <v>287</v>
      </c>
      <c r="R19" s="382"/>
      <c r="S19" s="382" t="s">
        <v>387</v>
      </c>
      <c r="T19" s="202"/>
      <c r="U19" s="202"/>
      <c r="V19" s="202"/>
      <c r="W19" s="202"/>
      <c r="X19" s="202"/>
      <c r="Y19" s="202"/>
    </row>
    <row r="20" spans="1:28" s="134" customFormat="1" ht="157.5" x14ac:dyDescent="0.2">
      <c r="A20" s="382"/>
      <c r="B20" s="382"/>
      <c r="C20" s="388"/>
      <c r="D20" s="382"/>
      <c r="E20" s="382"/>
      <c r="F20" s="382"/>
      <c r="G20" s="382"/>
      <c r="H20" s="383"/>
      <c r="I20" s="382"/>
      <c r="J20" s="383"/>
      <c r="K20" s="382"/>
      <c r="L20" s="382"/>
      <c r="M20" s="383"/>
      <c r="N20" s="382"/>
      <c r="O20" s="382"/>
      <c r="P20" s="382"/>
      <c r="Q20" s="215" t="s">
        <v>285</v>
      </c>
      <c r="R20" s="217" t="s">
        <v>286</v>
      </c>
      <c r="S20" s="382"/>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246.75" customHeight="1" x14ac:dyDescent="0.2">
      <c r="A22" s="209">
        <v>1</v>
      </c>
      <c r="B22" s="206" t="s">
        <v>531</v>
      </c>
      <c r="C22" s="206" t="s">
        <v>439</v>
      </c>
      <c r="D22" s="206" t="s">
        <v>462</v>
      </c>
      <c r="E22" s="207" t="s">
        <v>532</v>
      </c>
      <c r="F22" s="207" t="s">
        <v>533</v>
      </c>
      <c r="G22" s="315" t="s">
        <v>534</v>
      </c>
      <c r="H22" s="208">
        <v>0.25556000000000001</v>
      </c>
      <c r="I22" s="206">
        <v>0.12</v>
      </c>
      <c r="J22" s="208">
        <f>H22-I22</f>
        <v>0.13556000000000001</v>
      </c>
      <c r="K22" s="206">
        <v>10</v>
      </c>
      <c r="L22" s="206" t="s">
        <v>494</v>
      </c>
      <c r="M22" s="220" t="s">
        <v>445</v>
      </c>
      <c r="N22" s="220" t="s">
        <v>445</v>
      </c>
      <c r="O22" s="220" t="s">
        <v>445</v>
      </c>
      <c r="P22" s="220" t="s">
        <v>445</v>
      </c>
      <c r="Q22" s="207" t="s">
        <v>535</v>
      </c>
      <c r="R22" s="208" t="s">
        <v>439</v>
      </c>
      <c r="S22" s="222">
        <v>2.96906603</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0" t="str">
        <f>'1. паспорт местоположение'!A5:C5</f>
        <v>Год раскрытия информации: 2024 год</v>
      </c>
      <c r="B6" s="380"/>
      <c r="C6" s="380"/>
      <c r="D6" s="380"/>
      <c r="E6" s="380"/>
      <c r="F6" s="380"/>
      <c r="G6" s="380"/>
      <c r="H6" s="380"/>
      <c r="I6" s="380"/>
      <c r="J6" s="380"/>
      <c r="K6" s="380"/>
      <c r="L6" s="380"/>
      <c r="M6" s="380"/>
      <c r="N6" s="380"/>
      <c r="O6" s="380"/>
      <c r="P6" s="380"/>
      <c r="Q6" s="380"/>
      <c r="R6" s="380"/>
      <c r="S6" s="380"/>
      <c r="T6" s="380"/>
    </row>
    <row r="7" spans="1:20" s="114" customFormat="1" x14ac:dyDescent="0.2">
      <c r="A7" s="129"/>
    </row>
    <row r="8" spans="1:20" s="114" customFormat="1" ht="18.75" x14ac:dyDescent="0.2">
      <c r="A8" s="377" t="s">
        <v>9</v>
      </c>
      <c r="B8" s="377"/>
      <c r="C8" s="377"/>
      <c r="D8" s="377"/>
      <c r="E8" s="377"/>
      <c r="F8" s="377"/>
      <c r="G8" s="377"/>
      <c r="H8" s="377"/>
      <c r="I8" s="377"/>
      <c r="J8" s="377"/>
      <c r="K8" s="377"/>
      <c r="L8" s="377"/>
      <c r="M8" s="377"/>
      <c r="N8" s="377"/>
      <c r="O8" s="377"/>
      <c r="P8" s="377"/>
      <c r="Q8" s="377"/>
      <c r="R8" s="377"/>
      <c r="S8" s="377"/>
      <c r="T8" s="377"/>
    </row>
    <row r="9" spans="1:20" s="114"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4"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4"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4" customFormat="1" ht="18.75" customHeight="1" x14ac:dyDescent="0.2">
      <c r="A13" s="392" t="str">
        <f>'1. паспорт местоположение'!A12:C12</f>
        <v>O_NS3300.VL.0094</v>
      </c>
      <c r="B13" s="392"/>
      <c r="C13" s="392"/>
      <c r="D13" s="392"/>
      <c r="E13" s="392"/>
      <c r="F13" s="392"/>
      <c r="G13" s="392"/>
      <c r="H13" s="392"/>
      <c r="I13" s="392"/>
      <c r="J13" s="392"/>
      <c r="K13" s="392"/>
      <c r="L13" s="392"/>
      <c r="M13" s="392"/>
      <c r="N13" s="392"/>
      <c r="O13" s="392"/>
      <c r="P13" s="392"/>
      <c r="Q13" s="392"/>
      <c r="R13" s="392"/>
      <c r="S13" s="392"/>
      <c r="T13" s="392"/>
    </row>
    <row r="14" spans="1:20" s="114"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33"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34" customFormat="1" ht="43.5" customHeight="1" x14ac:dyDescent="0.2">
      <c r="A16" s="393"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6" s="393"/>
      <c r="C16" s="393"/>
      <c r="D16" s="393"/>
      <c r="E16" s="393"/>
      <c r="F16" s="393"/>
      <c r="G16" s="393"/>
      <c r="H16" s="393"/>
      <c r="I16" s="393"/>
      <c r="J16" s="393"/>
      <c r="K16" s="393"/>
      <c r="L16" s="393"/>
      <c r="M16" s="393"/>
      <c r="N16" s="393"/>
      <c r="O16" s="393"/>
      <c r="P16" s="393"/>
      <c r="Q16" s="393"/>
      <c r="R16" s="393"/>
      <c r="S16" s="393"/>
      <c r="T16" s="393"/>
    </row>
    <row r="17" spans="1:113" s="134"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4" customFormat="1" ht="15" customHeight="1" x14ac:dyDescent="0.2">
      <c r="A19" s="394" t="s">
        <v>398</v>
      </c>
      <c r="B19" s="394"/>
      <c r="C19" s="394"/>
      <c r="D19" s="394"/>
      <c r="E19" s="394"/>
      <c r="F19" s="394"/>
      <c r="G19" s="394"/>
      <c r="H19" s="394"/>
      <c r="I19" s="394"/>
      <c r="J19" s="394"/>
      <c r="K19" s="394"/>
      <c r="L19" s="394"/>
      <c r="M19" s="394"/>
      <c r="N19" s="394"/>
      <c r="O19" s="394"/>
      <c r="P19" s="394"/>
      <c r="Q19" s="394"/>
      <c r="R19" s="394"/>
      <c r="S19" s="394"/>
      <c r="T19" s="394"/>
    </row>
    <row r="20" spans="1:113" s="153"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5</v>
      </c>
      <c r="B21" s="399" t="s">
        <v>219</v>
      </c>
      <c r="C21" s="400"/>
      <c r="D21" s="403" t="s">
        <v>120</v>
      </c>
      <c r="E21" s="399" t="s">
        <v>426</v>
      </c>
      <c r="F21" s="400"/>
      <c r="G21" s="399" t="s">
        <v>238</v>
      </c>
      <c r="H21" s="400"/>
      <c r="I21" s="399" t="s">
        <v>119</v>
      </c>
      <c r="J21" s="400"/>
      <c r="K21" s="403" t="s">
        <v>118</v>
      </c>
      <c r="L21" s="399" t="s">
        <v>117</v>
      </c>
      <c r="M21" s="400"/>
      <c r="N21" s="399" t="s">
        <v>422</v>
      </c>
      <c r="O21" s="400"/>
      <c r="P21" s="403" t="s">
        <v>116</v>
      </c>
      <c r="Q21" s="389" t="s">
        <v>115</v>
      </c>
      <c r="R21" s="390"/>
      <c r="S21" s="389" t="s">
        <v>114</v>
      </c>
      <c r="T21" s="391"/>
    </row>
    <row r="22" spans="1:113" ht="204.75" customHeight="1" x14ac:dyDescent="0.25">
      <c r="A22" s="397"/>
      <c r="B22" s="401"/>
      <c r="C22" s="402"/>
      <c r="D22" s="406"/>
      <c r="E22" s="401"/>
      <c r="F22" s="402"/>
      <c r="G22" s="401"/>
      <c r="H22" s="402"/>
      <c r="I22" s="401"/>
      <c r="J22" s="402"/>
      <c r="K22" s="404"/>
      <c r="L22" s="401"/>
      <c r="M22" s="402"/>
      <c r="N22" s="401"/>
      <c r="O22" s="402"/>
      <c r="P22" s="404"/>
      <c r="Q22" s="116" t="s">
        <v>113</v>
      </c>
      <c r="R22" s="116" t="s">
        <v>397</v>
      </c>
      <c r="S22" s="116" t="s">
        <v>112</v>
      </c>
      <c r="T22" s="116" t="s">
        <v>111</v>
      </c>
    </row>
    <row r="23" spans="1:113" ht="51.75" customHeight="1" x14ac:dyDescent="0.25">
      <c r="A23" s="398"/>
      <c r="B23" s="116" t="s">
        <v>109</v>
      </c>
      <c r="C23" s="116" t="s">
        <v>110</v>
      </c>
      <c r="D23" s="404"/>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5" t="s">
        <v>432</v>
      </c>
      <c r="C28" s="405"/>
      <c r="D28" s="405"/>
      <c r="E28" s="405"/>
      <c r="F28" s="405"/>
      <c r="G28" s="405"/>
      <c r="H28" s="405"/>
      <c r="I28" s="405"/>
      <c r="J28" s="405"/>
      <c r="K28" s="405"/>
      <c r="L28" s="405"/>
      <c r="M28" s="405"/>
      <c r="N28" s="405"/>
      <c r="O28" s="405"/>
      <c r="P28" s="405"/>
      <c r="Q28" s="405"/>
      <c r="R28" s="40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0" t="str">
        <f>'1. паспорт местоположение'!A5:C5</f>
        <v>Год раскрытия информации: 2024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7" t="s">
        <v>9</v>
      </c>
      <c r="F7" s="377"/>
      <c r="G7" s="377"/>
      <c r="H7" s="377"/>
      <c r="I7" s="377"/>
      <c r="J7" s="377"/>
      <c r="K7" s="377"/>
      <c r="L7" s="377"/>
      <c r="M7" s="377"/>
      <c r="N7" s="377"/>
      <c r="O7" s="377"/>
      <c r="P7" s="377"/>
      <c r="Q7" s="377"/>
      <c r="R7" s="377"/>
      <c r="S7" s="377"/>
      <c r="T7" s="377"/>
      <c r="U7" s="377"/>
      <c r="V7" s="377"/>
      <c r="W7" s="377"/>
      <c r="X7" s="377"/>
      <c r="Y7" s="37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2" t="s">
        <v>443</v>
      </c>
      <c r="F9" s="392"/>
      <c r="G9" s="392"/>
      <c r="H9" s="392"/>
      <c r="I9" s="392"/>
      <c r="J9" s="392"/>
      <c r="K9" s="392"/>
      <c r="L9" s="392"/>
      <c r="M9" s="392"/>
      <c r="N9" s="392"/>
      <c r="O9" s="392"/>
      <c r="P9" s="392"/>
      <c r="Q9" s="392"/>
      <c r="R9" s="392"/>
      <c r="S9" s="392"/>
      <c r="T9" s="392"/>
      <c r="U9" s="392"/>
      <c r="V9" s="392"/>
      <c r="W9" s="392"/>
      <c r="X9" s="392"/>
      <c r="Y9" s="392"/>
    </row>
    <row r="10" spans="1:27" s="114"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8" t="str">
        <f>'1. паспорт местоположение'!A12:C12</f>
        <v>O_NS3300.VL.0094</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4"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7"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4"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400</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53" customFormat="1" ht="21" customHeight="1" x14ac:dyDescent="0.25"/>
    <row r="21" spans="1:27" ht="15.75" customHeight="1" x14ac:dyDescent="0.25">
      <c r="A21" s="403" t="s">
        <v>5</v>
      </c>
      <c r="B21" s="399" t="s">
        <v>406</v>
      </c>
      <c r="C21" s="400"/>
      <c r="D21" s="399" t="s">
        <v>408</v>
      </c>
      <c r="E21" s="400"/>
      <c r="F21" s="389" t="s">
        <v>92</v>
      </c>
      <c r="G21" s="391"/>
      <c r="H21" s="391"/>
      <c r="I21" s="390"/>
      <c r="J21" s="403" t="s">
        <v>409</v>
      </c>
      <c r="K21" s="399" t="s">
        <v>410</v>
      </c>
      <c r="L21" s="400"/>
      <c r="M21" s="399" t="s">
        <v>411</v>
      </c>
      <c r="N21" s="400"/>
      <c r="O21" s="399" t="s">
        <v>399</v>
      </c>
      <c r="P21" s="400"/>
      <c r="Q21" s="399" t="s">
        <v>125</v>
      </c>
      <c r="R21" s="400"/>
      <c r="S21" s="403" t="s">
        <v>124</v>
      </c>
      <c r="T21" s="403" t="s">
        <v>412</v>
      </c>
      <c r="U21" s="403" t="s">
        <v>407</v>
      </c>
      <c r="V21" s="399" t="s">
        <v>123</v>
      </c>
      <c r="W21" s="400"/>
      <c r="X21" s="389" t="s">
        <v>115</v>
      </c>
      <c r="Y21" s="391"/>
      <c r="Z21" s="389" t="s">
        <v>114</v>
      </c>
      <c r="AA21" s="391"/>
    </row>
    <row r="22" spans="1:27" ht="216" customHeight="1" x14ac:dyDescent="0.25">
      <c r="A22" s="406"/>
      <c r="B22" s="401"/>
      <c r="C22" s="402"/>
      <c r="D22" s="401"/>
      <c r="E22" s="402"/>
      <c r="F22" s="389" t="s">
        <v>122</v>
      </c>
      <c r="G22" s="390"/>
      <c r="H22" s="389" t="s">
        <v>121</v>
      </c>
      <c r="I22" s="390"/>
      <c r="J22" s="404"/>
      <c r="K22" s="401"/>
      <c r="L22" s="402"/>
      <c r="M22" s="401"/>
      <c r="N22" s="402"/>
      <c r="O22" s="401"/>
      <c r="P22" s="402"/>
      <c r="Q22" s="401"/>
      <c r="R22" s="402"/>
      <c r="S22" s="404"/>
      <c r="T22" s="404"/>
      <c r="U22" s="404"/>
      <c r="V22" s="401"/>
      <c r="W22" s="402"/>
      <c r="X22" s="116" t="s">
        <v>113</v>
      </c>
      <c r="Y22" s="116" t="s">
        <v>397</v>
      </c>
      <c r="Z22" s="116" t="s">
        <v>112</v>
      </c>
      <c r="AA22" s="116" t="s">
        <v>111</v>
      </c>
    </row>
    <row r="23" spans="1:27" ht="60" customHeight="1" x14ac:dyDescent="0.25">
      <c r="A23" s="404"/>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0" t="str">
        <f>'1. паспорт местоположение'!A5:C5</f>
        <v>Год раскрытия информации: 2024 год</v>
      </c>
      <c r="B5" s="380"/>
      <c r="C5" s="38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7" t="s">
        <v>9</v>
      </c>
      <c r="B7" s="377"/>
      <c r="C7" s="377"/>
      <c r="D7" s="113"/>
      <c r="E7" s="113"/>
      <c r="F7" s="113"/>
      <c r="G7" s="113"/>
      <c r="H7" s="113"/>
      <c r="I7" s="113"/>
      <c r="J7" s="113"/>
      <c r="K7" s="113"/>
      <c r="L7" s="113"/>
      <c r="M7" s="113"/>
      <c r="N7" s="113"/>
      <c r="O7" s="113"/>
      <c r="P7" s="113"/>
      <c r="Q7" s="113"/>
      <c r="R7" s="113"/>
      <c r="S7" s="113"/>
      <c r="T7" s="113"/>
      <c r="U7" s="113"/>
    </row>
    <row r="8" spans="1:29" s="114" customFormat="1" ht="18.75" x14ac:dyDescent="0.2">
      <c r="A8" s="377"/>
      <c r="B8" s="377"/>
      <c r="C8" s="377"/>
      <c r="D8" s="146"/>
      <c r="E8" s="146"/>
      <c r="F8" s="146"/>
      <c r="G8" s="146"/>
      <c r="H8" s="113"/>
      <c r="I8" s="113"/>
      <c r="J8" s="113"/>
      <c r="K8" s="113"/>
      <c r="L8" s="113"/>
      <c r="M8" s="113"/>
      <c r="N8" s="113"/>
      <c r="O8" s="113"/>
      <c r="P8" s="113"/>
      <c r="Q8" s="113"/>
      <c r="R8" s="113"/>
      <c r="S8" s="113"/>
      <c r="T8" s="113"/>
      <c r="U8" s="113"/>
    </row>
    <row r="9" spans="1:29" s="114" customFormat="1" ht="18.75" x14ac:dyDescent="0.2">
      <c r="A9" s="392" t="str">
        <f>'1. паспорт местоположение'!A9:C9</f>
        <v>АО "Россети Тюмень"</v>
      </c>
      <c r="B9" s="392"/>
      <c r="C9" s="392"/>
      <c r="D9" s="112"/>
      <c r="E9" s="112"/>
      <c r="F9" s="112"/>
      <c r="G9" s="112"/>
      <c r="H9" s="113"/>
      <c r="I9" s="113"/>
      <c r="J9" s="113"/>
      <c r="K9" s="113"/>
      <c r="L9" s="113"/>
      <c r="M9" s="113"/>
      <c r="N9" s="113"/>
      <c r="O9" s="113"/>
      <c r="P9" s="113"/>
      <c r="Q9" s="113"/>
      <c r="R9" s="113"/>
      <c r="S9" s="113"/>
      <c r="T9" s="113"/>
      <c r="U9" s="113"/>
    </row>
    <row r="10" spans="1:29" s="114" customFormat="1" ht="18.75" x14ac:dyDescent="0.2">
      <c r="A10" s="376" t="s">
        <v>8</v>
      </c>
      <c r="B10" s="376"/>
      <c r="C10" s="37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7"/>
      <c r="B11" s="377"/>
      <c r="C11" s="37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2" t="str">
        <f>'1. паспорт местоположение'!A12:C12</f>
        <v>O_NS3300.VL.0094</v>
      </c>
      <c r="B12" s="392"/>
      <c r="C12" s="39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7</v>
      </c>
      <c r="B13" s="376"/>
      <c r="C13" s="37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9"/>
      <c r="B14" s="379"/>
      <c r="C14" s="37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3"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393"/>
      <c r="C15" s="39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6" t="s">
        <v>6</v>
      </c>
      <c r="B16" s="376"/>
      <c r="C16" s="37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4"/>
      <c r="B17" s="384"/>
      <c r="C17" s="384"/>
      <c r="D17" s="135"/>
      <c r="E17" s="135"/>
      <c r="F17" s="135"/>
      <c r="G17" s="135"/>
      <c r="H17" s="135"/>
      <c r="I17" s="135"/>
      <c r="J17" s="135"/>
      <c r="K17" s="135"/>
      <c r="L17" s="135"/>
      <c r="M17" s="135"/>
      <c r="N17" s="135"/>
      <c r="O17" s="135"/>
      <c r="P17" s="135"/>
      <c r="Q17" s="135"/>
      <c r="R17" s="135"/>
    </row>
    <row r="18" spans="1:21" s="134" customFormat="1" ht="27.75" customHeight="1" x14ac:dyDescent="0.2">
      <c r="A18" s="385" t="s">
        <v>392</v>
      </c>
      <c r="B18" s="385"/>
      <c r="C18" s="38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110.25" x14ac:dyDescent="0.2">
      <c r="A22" s="142" t="s">
        <v>64</v>
      </c>
      <c r="B22" s="214" t="s">
        <v>404</v>
      </c>
      <c r="C22" s="211" t="s">
        <v>551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0" t="s">
        <v>60</v>
      </c>
      <c r="C23" s="221"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0" t="s">
        <v>424</v>
      </c>
      <c r="C24" s="221"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0" t="s">
        <v>425</v>
      </c>
      <c r="C25" s="221"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0"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0" t="s">
        <v>405</v>
      </c>
      <c r="C27" s="257"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0"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1" t="s">
        <v>55</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1"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3"/>
      <c r="AB6" s="113"/>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3"/>
      <c r="AB7" s="113"/>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2"/>
      <c r="AB8" s="11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1"/>
      <c r="AB9" s="131"/>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3"/>
      <c r="AB10" s="113"/>
    </row>
    <row r="11" spans="1:28" x14ac:dyDescent="0.25">
      <c r="A11" s="392" t="str">
        <f>'1. паспорт местоположение'!A12:C12</f>
        <v>O_NS3300.VL.0094</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2"/>
      <c r="AB11" s="11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1"/>
      <c r="AB12" s="131"/>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70"/>
      <c r="AB13" s="170"/>
    </row>
    <row r="14" spans="1:28" x14ac:dyDescent="0.25">
      <c r="A14" s="392"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2"/>
      <c r="AB14" s="11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1"/>
      <c r="AB15" s="131"/>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1"/>
      <c r="AB16" s="17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1"/>
      <c r="AB17" s="17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1"/>
      <c r="AB18" s="17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1"/>
      <c r="AB19" s="17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1"/>
      <c r="AB20" s="17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1"/>
      <c r="AB21" s="171"/>
    </row>
    <row r="22" spans="1:28" x14ac:dyDescent="0.25">
      <c r="A22" s="410" t="s">
        <v>423</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2"/>
      <c r="AB22" s="172"/>
    </row>
    <row r="23" spans="1:28" ht="32.25" customHeight="1" x14ac:dyDescent="0.25">
      <c r="A23" s="412" t="s">
        <v>282</v>
      </c>
      <c r="B23" s="413"/>
      <c r="C23" s="413"/>
      <c r="D23" s="413"/>
      <c r="E23" s="413"/>
      <c r="F23" s="413"/>
      <c r="G23" s="413"/>
      <c r="H23" s="413"/>
      <c r="I23" s="413"/>
      <c r="J23" s="413"/>
      <c r="K23" s="413"/>
      <c r="L23" s="414"/>
      <c r="M23" s="411" t="s">
        <v>283</v>
      </c>
      <c r="N23" s="411"/>
      <c r="O23" s="411"/>
      <c r="P23" s="411"/>
      <c r="Q23" s="411"/>
      <c r="R23" s="411"/>
      <c r="S23" s="411"/>
      <c r="T23" s="411"/>
      <c r="U23" s="411"/>
      <c r="V23" s="411"/>
      <c r="W23" s="411"/>
      <c r="X23" s="411"/>
      <c r="Y23" s="411"/>
      <c r="Z23" s="411"/>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9</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8</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'3.4. Паспорт надежность'!A11:Z11</f>
        <v>O_NS3300.VL.0094</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7</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20" t="str">
        <f>'3.4. Паспорт надежность'!A14:Z14</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6</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401</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5</v>
      </c>
      <c r="B19" s="415" t="s">
        <v>86</v>
      </c>
      <c r="C19" s="415" t="s">
        <v>85</v>
      </c>
      <c r="D19" s="415" t="s">
        <v>74</v>
      </c>
      <c r="E19" s="416" t="s">
        <v>84</v>
      </c>
      <c r="F19" s="417"/>
      <c r="G19" s="417"/>
      <c r="H19" s="417"/>
      <c r="I19" s="418"/>
      <c r="J19" s="415" t="s">
        <v>83</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60" zoomScaleNormal="6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528</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333" customFormat="1" ht="15" customHeight="1" x14ac:dyDescent="0.25">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7" t="str">
        <f>'1. паспорт местоположение'!A12:C12</f>
        <v>O_NS3300.VL.0094</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333" customFormat="1" ht="15" customHeight="1" x14ac:dyDescent="0.25">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8"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ht="15" customHeight="1" x14ac:dyDescent="0.25">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9" t="s">
        <v>464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4" ht="16.5" thickBot="1" x14ac:dyDescent="0.3">
      <c r="A19" s="310" t="s">
        <v>272</v>
      </c>
      <c r="B19" s="310" t="s">
        <v>0</v>
      </c>
      <c r="D19" s="311"/>
      <c r="E19" s="312"/>
      <c r="F19" s="312"/>
      <c r="G19" s="312"/>
      <c r="H19" s="312"/>
    </row>
    <row r="20" spans="1:44" x14ac:dyDescent="0.25">
      <c r="A20" s="258" t="s">
        <v>470</v>
      </c>
      <c r="B20" s="329">
        <f>'6.2. Паспорт фин осв ввод'!AC30*1000000</f>
        <v>2727448.6080286992</v>
      </c>
      <c r="D20" s="262" t="s">
        <v>271</v>
      </c>
      <c r="E20" s="263"/>
      <c r="F20" s="263"/>
      <c r="M20" s="259"/>
    </row>
    <row r="21" spans="1:44" x14ac:dyDescent="0.25">
      <c r="A21" s="261" t="s">
        <v>270</v>
      </c>
      <c r="B21" s="317"/>
      <c r="D21" s="425" t="s">
        <v>269</v>
      </c>
      <c r="E21" s="426"/>
      <c r="F21" s="265">
        <f>SUM(B90:AZ90)</f>
        <v>0.33321024577721825</v>
      </c>
      <c r="M21" s="259"/>
    </row>
    <row r="22" spans="1:44" x14ac:dyDescent="0.25">
      <c r="A22" s="261" t="s">
        <v>268</v>
      </c>
      <c r="B22" s="317">
        <v>50</v>
      </c>
      <c r="D22" s="425" t="s">
        <v>267</v>
      </c>
      <c r="E22" s="426"/>
      <c r="F22" s="265">
        <f>IF(SUM(B91:AZ91)=0,"не окупается",SUM(B91:AZ91))</f>
        <v>0.3781936289571427</v>
      </c>
      <c r="M22" s="259"/>
    </row>
    <row r="23" spans="1:44" ht="16.5" thickBot="1" x14ac:dyDescent="0.3">
      <c r="A23" s="264" t="s">
        <v>266</v>
      </c>
      <c r="B23" s="318">
        <v>1</v>
      </c>
      <c r="D23" s="425" t="s">
        <v>472</v>
      </c>
      <c r="E23" s="426"/>
      <c r="F23" s="270">
        <f>M88</f>
        <v>13943860.723099126</v>
      </c>
      <c r="K23" s="266"/>
      <c r="M23" s="267"/>
      <c r="N23" s="267"/>
    </row>
    <row r="24" spans="1:44" x14ac:dyDescent="0.25">
      <c r="A24" s="258" t="s">
        <v>446</v>
      </c>
      <c r="B24" s="268">
        <v>0</v>
      </c>
      <c r="D24" s="425" t="s">
        <v>473</v>
      </c>
      <c r="E24" s="426"/>
      <c r="F24" s="316" t="str">
        <f>IF(F23&gt;0,"да","нет")</f>
        <v>да</v>
      </c>
      <c r="K24" s="266"/>
      <c r="M24" s="259"/>
    </row>
    <row r="25" spans="1:44" x14ac:dyDescent="0.25">
      <c r="A25" s="261" t="s">
        <v>471</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474</v>
      </c>
      <c r="B30" s="272">
        <v>2.1999999999999999E-2</v>
      </c>
      <c r="M30" s="259"/>
    </row>
    <row r="31" spans="1:44" ht="16.5" thickBot="1" x14ac:dyDescent="0.3">
      <c r="A31" s="264" t="s">
        <v>251</v>
      </c>
      <c r="B31" s="273">
        <v>0.2</v>
      </c>
      <c r="M31" s="259"/>
    </row>
    <row r="32" spans="1:44" x14ac:dyDescent="0.25">
      <c r="A32" s="258" t="s">
        <v>475</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476</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477</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478</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479</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480</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481</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475</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475</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475</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482</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483</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483</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484</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485</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486</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487</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488</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489</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H32" sqref="H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80" t="str">
        <f>'1. паспорт местоположение'!A5:C5</f>
        <v>Год раскрытия информации: 2024 год</v>
      </c>
      <c r="B5" s="380"/>
      <c r="C5" s="380"/>
      <c r="D5" s="380"/>
      <c r="E5" s="380"/>
      <c r="F5" s="380"/>
      <c r="G5" s="380"/>
      <c r="H5" s="380"/>
      <c r="I5" s="380"/>
      <c r="J5" s="380"/>
      <c r="K5" s="380"/>
      <c r="L5" s="38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7" t="s">
        <v>9</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6" t="s">
        <v>8</v>
      </c>
      <c r="B10" s="376"/>
      <c r="C10" s="376"/>
      <c r="D10" s="376"/>
      <c r="E10" s="376"/>
      <c r="F10" s="376"/>
      <c r="G10" s="376"/>
      <c r="H10" s="376"/>
      <c r="I10" s="376"/>
      <c r="J10" s="376"/>
      <c r="K10" s="376"/>
      <c r="L10" s="376"/>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O_NS3300.VL.0094</v>
      </c>
      <c r="B12" s="378"/>
      <c r="C12" s="378"/>
      <c r="D12" s="378"/>
      <c r="E12" s="378"/>
      <c r="F12" s="378"/>
      <c r="G12" s="378"/>
      <c r="H12" s="378"/>
      <c r="I12" s="378"/>
      <c r="J12" s="378"/>
      <c r="K12" s="378"/>
      <c r="L12" s="378"/>
    </row>
    <row r="13" spans="1:44" x14ac:dyDescent="0.25">
      <c r="A13" s="376" t="s">
        <v>7</v>
      </c>
      <c r="B13" s="376"/>
      <c r="C13" s="376"/>
      <c r="D13" s="376"/>
      <c r="E13" s="376"/>
      <c r="F13" s="376"/>
      <c r="G13" s="376"/>
      <c r="H13" s="376"/>
      <c r="I13" s="376"/>
      <c r="J13" s="376"/>
      <c r="K13" s="376"/>
      <c r="L13" s="376"/>
    </row>
    <row r="14" spans="1:44" ht="18.75" x14ac:dyDescent="0.25">
      <c r="A14" s="379"/>
      <c r="B14" s="379"/>
      <c r="C14" s="379"/>
      <c r="D14" s="379"/>
      <c r="E14" s="379"/>
      <c r="F14" s="379"/>
      <c r="G14" s="379"/>
      <c r="H14" s="379"/>
      <c r="I14" s="379"/>
      <c r="J14" s="379"/>
      <c r="K14" s="379"/>
      <c r="L14" s="379"/>
    </row>
    <row r="15" spans="1:44" ht="44.25" customHeight="1" x14ac:dyDescent="0.25">
      <c r="A15" s="431"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31"/>
      <c r="C15" s="431"/>
      <c r="D15" s="431"/>
      <c r="E15" s="431"/>
      <c r="F15" s="431"/>
      <c r="G15" s="431"/>
      <c r="H15" s="431"/>
      <c r="I15" s="431"/>
      <c r="J15" s="431"/>
      <c r="K15" s="431"/>
      <c r="L15" s="431"/>
    </row>
    <row r="16" spans="1:44" x14ac:dyDescent="0.25">
      <c r="A16" s="376" t="s">
        <v>6</v>
      </c>
      <c r="B16" s="376"/>
      <c r="C16" s="376"/>
      <c r="D16" s="376"/>
      <c r="E16" s="376"/>
      <c r="F16" s="376"/>
      <c r="G16" s="376"/>
      <c r="H16" s="376"/>
      <c r="I16" s="376"/>
      <c r="J16" s="376"/>
      <c r="K16" s="376"/>
      <c r="L16" s="376"/>
    </row>
    <row r="17" spans="1:12" ht="15.75" customHeight="1" x14ac:dyDescent="0.25">
      <c r="L17" s="186"/>
    </row>
    <row r="18" spans="1:12" x14ac:dyDescent="0.25">
      <c r="K18" s="187"/>
    </row>
    <row r="19" spans="1:12" ht="15.75" customHeight="1" x14ac:dyDescent="0.25">
      <c r="A19" s="430" t="s">
        <v>402</v>
      </c>
      <c r="B19" s="430"/>
      <c r="C19" s="430"/>
      <c r="D19" s="430"/>
      <c r="E19" s="430"/>
      <c r="F19" s="430"/>
      <c r="G19" s="430"/>
      <c r="H19" s="430"/>
      <c r="I19" s="430"/>
      <c r="J19" s="430"/>
      <c r="K19" s="430"/>
      <c r="L19" s="430"/>
    </row>
    <row r="20" spans="1:12" x14ac:dyDescent="0.25">
      <c r="A20" s="188"/>
      <c r="B20" s="188"/>
      <c r="C20" s="189"/>
      <c r="D20" s="189"/>
      <c r="E20" s="189"/>
      <c r="F20" s="189"/>
      <c r="G20" s="189"/>
      <c r="H20" s="189"/>
      <c r="I20" s="189"/>
      <c r="J20" s="189"/>
      <c r="K20" s="189"/>
      <c r="L20" s="189"/>
    </row>
    <row r="21" spans="1:12" ht="28.5" customHeight="1" x14ac:dyDescent="0.25">
      <c r="A21" s="432" t="s">
        <v>218</v>
      </c>
      <c r="B21" s="432" t="s">
        <v>217</v>
      </c>
      <c r="C21" s="438" t="s">
        <v>336</v>
      </c>
      <c r="D21" s="438"/>
      <c r="E21" s="438"/>
      <c r="F21" s="438"/>
      <c r="G21" s="438"/>
      <c r="H21" s="438"/>
      <c r="I21" s="433" t="s">
        <v>216</v>
      </c>
      <c r="J21" s="435" t="s">
        <v>338</v>
      </c>
      <c r="K21" s="432" t="s">
        <v>215</v>
      </c>
      <c r="L21" s="434" t="s">
        <v>337</v>
      </c>
    </row>
    <row r="22" spans="1:12" ht="58.5" customHeight="1" x14ac:dyDescent="0.25">
      <c r="A22" s="432"/>
      <c r="B22" s="432"/>
      <c r="C22" s="439" t="s">
        <v>2</v>
      </c>
      <c r="D22" s="439"/>
      <c r="E22" s="190"/>
      <c r="F22" s="191"/>
      <c r="G22" s="440" t="s">
        <v>1</v>
      </c>
      <c r="H22" s="441"/>
      <c r="I22" s="433"/>
      <c r="J22" s="436"/>
      <c r="K22" s="432"/>
      <c r="L22" s="434"/>
    </row>
    <row r="23" spans="1:12" ht="47.25" x14ac:dyDescent="0.25">
      <c r="A23" s="432"/>
      <c r="B23" s="432"/>
      <c r="C23" s="192" t="s">
        <v>214</v>
      </c>
      <c r="D23" s="192" t="s">
        <v>213</v>
      </c>
      <c r="E23" s="192" t="s">
        <v>214</v>
      </c>
      <c r="F23" s="192" t="s">
        <v>213</v>
      </c>
      <c r="G23" s="192" t="s">
        <v>214</v>
      </c>
      <c r="H23" s="192" t="s">
        <v>213</v>
      </c>
      <c r="I23" s="433"/>
      <c r="J23" s="437"/>
      <c r="K23" s="432"/>
      <c r="L23" s="434"/>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v>44979</v>
      </c>
      <c r="D26" s="249">
        <v>45072</v>
      </c>
      <c r="E26" s="237"/>
      <c r="F26" s="237"/>
      <c r="G26" s="249">
        <v>44979</v>
      </c>
      <c r="H26" s="249">
        <v>45072</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45234</v>
      </c>
      <c r="D30" s="252">
        <v>45260</v>
      </c>
      <c r="E30" s="237"/>
      <c r="F30" s="237"/>
      <c r="G30" s="253">
        <v>45413</v>
      </c>
      <c r="H30" s="252">
        <v>45463</v>
      </c>
      <c r="I30" s="238"/>
      <c r="J30" s="239"/>
      <c r="K30" s="111"/>
      <c r="L30" s="111"/>
    </row>
    <row r="31" spans="1:12" s="197" customFormat="1" ht="37.5" customHeight="1" x14ac:dyDescent="0.25">
      <c r="A31" s="328" t="s">
        <v>207</v>
      </c>
      <c r="B31" s="198" t="s">
        <v>346</v>
      </c>
      <c r="C31" s="253">
        <v>45229</v>
      </c>
      <c r="D31" s="253">
        <v>45234</v>
      </c>
      <c r="E31" s="237"/>
      <c r="F31" s="237"/>
      <c r="G31" s="253">
        <v>45383</v>
      </c>
      <c r="H31" s="253">
        <v>45412</v>
      </c>
      <c r="I31" s="240"/>
      <c r="J31" s="239"/>
      <c r="K31" s="111"/>
      <c r="L31" s="111"/>
    </row>
    <row r="32" spans="1:12" s="197" customFormat="1" ht="31.5" x14ac:dyDescent="0.25">
      <c r="A32" s="328" t="s">
        <v>205</v>
      </c>
      <c r="B32" s="198" t="s">
        <v>351</v>
      </c>
      <c r="C32" s="253">
        <v>45234</v>
      </c>
      <c r="D32" s="253">
        <v>45245</v>
      </c>
      <c r="E32" s="237"/>
      <c r="F32" s="237"/>
      <c r="G32" s="253">
        <v>45413</v>
      </c>
      <c r="H32" s="253">
        <v>45427</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v>45245</v>
      </c>
      <c r="D35" s="252">
        <v>45260</v>
      </c>
      <c r="E35" s="238"/>
      <c r="F35" s="238"/>
      <c r="G35" s="253">
        <v>45427</v>
      </c>
      <c r="H35" s="252">
        <v>45442</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v>45245</v>
      </c>
      <c r="D37" s="252">
        <v>45260</v>
      </c>
      <c r="E37" s="242"/>
      <c r="F37" s="243"/>
      <c r="G37" s="253">
        <v>45444</v>
      </c>
      <c r="H37" s="252">
        <v>45473</v>
      </c>
      <c r="I37" s="240"/>
      <c r="J37" s="245"/>
      <c r="K37" s="111"/>
      <c r="L37" s="111"/>
    </row>
    <row r="38" spans="1:12" x14ac:dyDescent="0.25">
      <c r="A38" s="328" t="s">
        <v>491</v>
      </c>
      <c r="B38" s="194" t="s">
        <v>203</v>
      </c>
      <c r="C38" s="254"/>
      <c r="D38" s="255"/>
      <c r="E38" s="246"/>
      <c r="F38" s="246"/>
      <c r="G38" s="254"/>
      <c r="H38" s="255"/>
      <c r="I38" s="247"/>
      <c r="J38" s="248"/>
      <c r="K38" s="111"/>
      <c r="L38" s="111"/>
    </row>
    <row r="39" spans="1:12" ht="71.25" customHeight="1" x14ac:dyDescent="0.25">
      <c r="A39" s="328">
        <v>2</v>
      </c>
      <c r="B39" s="198" t="s">
        <v>352</v>
      </c>
      <c r="C39" s="253">
        <v>45229</v>
      </c>
      <c r="D39" s="253">
        <v>45234</v>
      </c>
      <c r="E39" s="246"/>
      <c r="F39" s="246"/>
      <c r="G39" s="253">
        <v>45474</v>
      </c>
      <c r="H39" s="253">
        <v>45503</v>
      </c>
      <c r="I39" s="247"/>
      <c r="J39" s="248"/>
      <c r="K39" s="111"/>
      <c r="L39" s="111"/>
    </row>
    <row r="40" spans="1:12" ht="33.75" customHeight="1" x14ac:dyDescent="0.25">
      <c r="A40" s="328" t="s">
        <v>202</v>
      </c>
      <c r="B40" s="198" t="s">
        <v>354</v>
      </c>
      <c r="C40" s="83">
        <v>45260</v>
      </c>
      <c r="D40" s="83">
        <v>45290</v>
      </c>
      <c r="E40" s="246"/>
      <c r="F40" s="246"/>
      <c r="G40" s="83">
        <v>45550</v>
      </c>
      <c r="H40" s="83">
        <v>45580</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v>45260</v>
      </c>
      <c r="D42" s="83">
        <v>45321</v>
      </c>
      <c r="E42" s="246"/>
      <c r="F42" s="246"/>
      <c r="G42" s="83">
        <v>45536</v>
      </c>
      <c r="H42" s="83">
        <v>45550</v>
      </c>
      <c r="I42" s="247"/>
      <c r="J42" s="248"/>
      <c r="K42" s="111"/>
      <c r="L42" s="111"/>
    </row>
    <row r="43" spans="1:12" ht="34.5" customHeight="1" x14ac:dyDescent="0.25">
      <c r="A43" s="328" t="s">
        <v>200</v>
      </c>
      <c r="B43" s="198" t="s">
        <v>198</v>
      </c>
      <c r="C43" s="83">
        <v>45290</v>
      </c>
      <c r="D43" s="83">
        <v>45321</v>
      </c>
      <c r="E43" s="246"/>
      <c r="F43" s="246"/>
      <c r="G43" s="83">
        <v>45550</v>
      </c>
      <c r="H43" s="83">
        <v>45580</v>
      </c>
      <c r="I43" s="247"/>
      <c r="J43" s="248"/>
      <c r="K43" s="111"/>
      <c r="L43" s="111"/>
    </row>
    <row r="44" spans="1:12" ht="24.75" customHeight="1" x14ac:dyDescent="0.25">
      <c r="A44" s="328" t="s">
        <v>199</v>
      </c>
      <c r="B44" s="198" t="s">
        <v>196</v>
      </c>
      <c r="C44" s="83">
        <v>45321</v>
      </c>
      <c r="D44" s="83">
        <v>45350</v>
      </c>
      <c r="E44" s="246"/>
      <c r="F44" s="246"/>
      <c r="G44" s="83">
        <v>45580</v>
      </c>
      <c r="H44" s="83">
        <v>45611</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v>45350</v>
      </c>
      <c r="D47" s="83">
        <v>45366</v>
      </c>
      <c r="E47" s="246"/>
      <c r="F47" s="246"/>
      <c r="G47" s="83">
        <v>45611</v>
      </c>
      <c r="H47" s="83">
        <v>45621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v>45366</v>
      </c>
      <c r="D49" s="83">
        <v>45384</v>
      </c>
      <c r="E49" s="246"/>
      <c r="F49" s="246"/>
      <c r="G49" s="83">
        <v>45621</v>
      </c>
      <c r="H49" s="83">
        <v>45626</v>
      </c>
      <c r="I49" s="247"/>
      <c r="J49" s="248"/>
      <c r="K49" s="111"/>
      <c r="L49" s="111"/>
    </row>
    <row r="50" spans="1:12" ht="86.25" customHeight="1" x14ac:dyDescent="0.25">
      <c r="A50" s="328" t="s">
        <v>191</v>
      </c>
      <c r="B50" s="198" t="s">
        <v>357</v>
      </c>
      <c r="C50" s="83">
        <v>45384</v>
      </c>
      <c r="D50" s="256">
        <v>45412</v>
      </c>
      <c r="E50" s="246"/>
      <c r="F50" s="246"/>
      <c r="G50" s="256">
        <v>45627</v>
      </c>
      <c r="H50" s="256">
        <v>45651</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v>45412</v>
      </c>
      <c r="D52" s="256">
        <v>45438</v>
      </c>
      <c r="E52" s="246"/>
      <c r="F52" s="246"/>
      <c r="G52" s="256">
        <v>45627</v>
      </c>
      <c r="H52" s="256">
        <v>45651</v>
      </c>
      <c r="I52" s="247"/>
      <c r="J52" s="248"/>
      <c r="K52" s="111"/>
      <c r="L52" s="111"/>
    </row>
    <row r="53" spans="1:12" ht="48" customHeight="1" x14ac:dyDescent="0.25">
      <c r="A53" s="328" t="s">
        <v>185</v>
      </c>
      <c r="B53" s="200" t="s">
        <v>360</v>
      </c>
      <c r="C53" s="256">
        <v>45412</v>
      </c>
      <c r="D53" s="256">
        <v>45438</v>
      </c>
      <c r="E53" s="246"/>
      <c r="F53" s="246"/>
      <c r="G53" s="256">
        <v>45651</v>
      </c>
      <c r="H53" s="256">
        <v>45657</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34"/>
      <c r="B5" s="34"/>
      <c r="C5" s="34"/>
      <c r="D5" s="34"/>
      <c r="E5" s="34"/>
      <c r="F5" s="34"/>
      <c r="L5" s="34"/>
      <c r="M5" s="34"/>
      <c r="U5" s="13"/>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8" t="str">
        <f>'1. паспорт местоположение'!A12:C12</f>
        <v>O_NS3300.VL.0094</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2"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31"/>
    </row>
    <row r="18" spans="1:29" x14ac:dyDescent="0.25">
      <c r="A18" s="455" t="s">
        <v>403</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44" t="s">
        <v>184</v>
      </c>
      <c r="B20" s="444" t="s">
        <v>183</v>
      </c>
      <c r="C20" s="447" t="s">
        <v>182</v>
      </c>
      <c r="D20" s="447"/>
      <c r="E20" s="448" t="s">
        <v>181</v>
      </c>
      <c r="F20" s="448"/>
      <c r="G20" s="449" t="s">
        <v>547</v>
      </c>
      <c r="H20" s="452" t="s">
        <v>466</v>
      </c>
      <c r="I20" s="453"/>
      <c r="J20" s="453"/>
      <c r="K20" s="453"/>
      <c r="L20" s="452" t="s">
        <v>467</v>
      </c>
      <c r="M20" s="453"/>
      <c r="N20" s="453"/>
      <c r="O20" s="453"/>
      <c r="P20" s="452" t="s">
        <v>468</v>
      </c>
      <c r="Q20" s="453"/>
      <c r="R20" s="453"/>
      <c r="S20" s="453"/>
      <c r="T20" s="452" t="s">
        <v>469</v>
      </c>
      <c r="U20" s="453"/>
      <c r="V20" s="453"/>
      <c r="W20" s="453"/>
      <c r="X20" s="452" t="s">
        <v>548</v>
      </c>
      <c r="Y20" s="453"/>
      <c r="Z20" s="453"/>
      <c r="AA20" s="453"/>
      <c r="AB20" s="456" t="s">
        <v>180</v>
      </c>
      <c r="AC20" s="456"/>
    </row>
    <row r="21" spans="1:29" s="125" customFormat="1" ht="15.75" customHeight="1" x14ac:dyDescent="0.25">
      <c r="A21" s="445"/>
      <c r="B21" s="445"/>
      <c r="C21" s="447"/>
      <c r="D21" s="447"/>
      <c r="E21" s="448"/>
      <c r="F21" s="448"/>
      <c r="G21" s="450"/>
      <c r="H21" s="443" t="s">
        <v>2</v>
      </c>
      <c r="I21" s="443"/>
      <c r="J21" s="443" t="s">
        <v>178</v>
      </c>
      <c r="K21" s="443"/>
      <c r="L21" s="443" t="s">
        <v>2</v>
      </c>
      <c r="M21" s="443"/>
      <c r="N21" s="443" t="s">
        <v>178</v>
      </c>
      <c r="O21" s="443"/>
      <c r="P21" s="443" t="s">
        <v>2</v>
      </c>
      <c r="Q21" s="443"/>
      <c r="R21" s="443" t="s">
        <v>178</v>
      </c>
      <c r="S21" s="443"/>
      <c r="T21" s="443" t="s">
        <v>2</v>
      </c>
      <c r="U21" s="443"/>
      <c r="V21" s="443" t="s">
        <v>178</v>
      </c>
      <c r="W21" s="443"/>
      <c r="X21" s="443" t="s">
        <v>2</v>
      </c>
      <c r="Y21" s="443"/>
      <c r="Z21" s="443" t="s">
        <v>178</v>
      </c>
      <c r="AA21" s="443"/>
      <c r="AB21" s="456"/>
      <c r="AC21" s="456"/>
    </row>
    <row r="22" spans="1:29" s="125" customFormat="1" ht="78.75" x14ac:dyDescent="0.25">
      <c r="A22" s="446"/>
      <c r="B22" s="446"/>
      <c r="C22" s="346" t="s">
        <v>2</v>
      </c>
      <c r="D22" s="346" t="s">
        <v>178</v>
      </c>
      <c r="E22" s="347" t="s">
        <v>549</v>
      </c>
      <c r="F22" s="347" t="s">
        <v>546</v>
      </c>
      <c r="G22" s="451"/>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46" t="s">
        <v>179</v>
      </c>
      <c r="AC22" s="346" t="s">
        <v>178</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1">
        <v>1</v>
      </c>
      <c r="B24" s="337" t="s">
        <v>177</v>
      </c>
      <c r="C24" s="350" t="s">
        <v>445</v>
      </c>
      <c r="D24" s="350">
        <v>3.251773889634439</v>
      </c>
      <c r="E24" s="350">
        <v>3.251773889634439</v>
      </c>
      <c r="F24" s="350">
        <v>3.251773889634439</v>
      </c>
      <c r="G24" s="350">
        <v>0</v>
      </c>
      <c r="H24" s="350" t="s">
        <v>445</v>
      </c>
      <c r="I24" s="350"/>
      <c r="J24" s="350">
        <v>3.251773889634439</v>
      </c>
      <c r="K24" s="350"/>
      <c r="L24" s="350" t="s">
        <v>445</v>
      </c>
      <c r="M24" s="350"/>
      <c r="N24" s="350">
        <v>0</v>
      </c>
      <c r="O24" s="350"/>
      <c r="P24" s="350" t="s">
        <v>445</v>
      </c>
      <c r="Q24" s="350"/>
      <c r="R24" s="350">
        <v>0</v>
      </c>
      <c r="S24" s="350"/>
      <c r="T24" s="350" t="s">
        <v>445</v>
      </c>
      <c r="U24" s="350"/>
      <c r="V24" s="350">
        <v>0</v>
      </c>
      <c r="W24" s="350"/>
      <c r="X24" s="350">
        <v>0</v>
      </c>
      <c r="Y24" s="350"/>
      <c r="Z24" s="350" t="s">
        <v>445</v>
      </c>
      <c r="AA24" s="350"/>
      <c r="AB24" s="350">
        <v>0</v>
      </c>
      <c r="AC24" s="350">
        <v>3.251773889634439</v>
      </c>
    </row>
    <row r="25" spans="1:29" x14ac:dyDescent="0.25">
      <c r="A25" s="342" t="s">
        <v>176</v>
      </c>
      <c r="B25" s="339" t="s">
        <v>175</v>
      </c>
      <c r="C25" s="350"/>
      <c r="D25" s="350"/>
      <c r="E25" s="350"/>
      <c r="F25" s="350"/>
      <c r="G25" s="350">
        <v>0</v>
      </c>
      <c r="H25" s="350" t="s">
        <v>445</v>
      </c>
      <c r="I25" s="350"/>
      <c r="J25" s="350">
        <v>0</v>
      </c>
      <c r="K25" s="350"/>
      <c r="L25" s="350" t="s">
        <v>445</v>
      </c>
      <c r="M25" s="350"/>
      <c r="N25" s="350">
        <v>0</v>
      </c>
      <c r="O25" s="350"/>
      <c r="P25" s="350" t="s">
        <v>445</v>
      </c>
      <c r="Q25" s="350"/>
      <c r="R25" s="350">
        <v>0</v>
      </c>
      <c r="S25" s="350"/>
      <c r="T25" s="350" t="s">
        <v>445</v>
      </c>
      <c r="U25" s="350"/>
      <c r="V25" s="350">
        <v>0</v>
      </c>
      <c r="W25" s="350"/>
      <c r="X25" s="350">
        <v>0</v>
      </c>
      <c r="Y25" s="350"/>
      <c r="Z25" s="350" t="s">
        <v>445</v>
      </c>
      <c r="AA25" s="350"/>
      <c r="AB25" s="350">
        <v>0</v>
      </c>
      <c r="AC25" s="350">
        <v>0</v>
      </c>
    </row>
    <row r="26" spans="1:29" x14ac:dyDescent="0.25">
      <c r="A26" s="342" t="s">
        <v>174</v>
      </c>
      <c r="B26" s="339" t="s">
        <v>173</v>
      </c>
      <c r="C26" s="350"/>
      <c r="D26" s="350"/>
      <c r="E26" s="350"/>
      <c r="F26" s="350"/>
      <c r="G26" s="350">
        <v>0</v>
      </c>
      <c r="H26" s="350" t="s">
        <v>445</v>
      </c>
      <c r="I26" s="350"/>
      <c r="J26" s="350">
        <v>0</v>
      </c>
      <c r="K26" s="350"/>
      <c r="L26" s="350" t="s">
        <v>445</v>
      </c>
      <c r="M26" s="350"/>
      <c r="N26" s="350">
        <v>0</v>
      </c>
      <c r="O26" s="350"/>
      <c r="P26" s="350" t="s">
        <v>445</v>
      </c>
      <c r="Q26" s="350"/>
      <c r="R26" s="350">
        <v>0</v>
      </c>
      <c r="S26" s="350"/>
      <c r="T26" s="350" t="s">
        <v>445</v>
      </c>
      <c r="U26" s="350"/>
      <c r="V26" s="350">
        <v>0</v>
      </c>
      <c r="W26" s="350"/>
      <c r="X26" s="350">
        <v>0</v>
      </c>
      <c r="Y26" s="350"/>
      <c r="Z26" s="350" t="s">
        <v>445</v>
      </c>
      <c r="AA26" s="350"/>
      <c r="AB26" s="350">
        <v>0</v>
      </c>
      <c r="AC26" s="350">
        <v>0</v>
      </c>
    </row>
    <row r="27" spans="1:29" ht="31.5" x14ac:dyDescent="0.25">
      <c r="A27" s="342" t="s">
        <v>172</v>
      </c>
      <c r="B27" s="339" t="s">
        <v>342</v>
      </c>
      <c r="C27" s="350"/>
      <c r="D27" s="350"/>
      <c r="E27" s="350"/>
      <c r="F27" s="350"/>
      <c r="G27" s="350">
        <v>0</v>
      </c>
      <c r="H27" s="350" t="s">
        <v>445</v>
      </c>
      <c r="I27" s="350"/>
      <c r="J27" s="350">
        <v>0</v>
      </c>
      <c r="K27" s="350"/>
      <c r="L27" s="350" t="s">
        <v>445</v>
      </c>
      <c r="M27" s="350"/>
      <c r="N27" s="350">
        <v>0</v>
      </c>
      <c r="O27" s="350"/>
      <c r="P27" s="350" t="s">
        <v>445</v>
      </c>
      <c r="Q27" s="350"/>
      <c r="R27" s="350">
        <v>0</v>
      </c>
      <c r="S27" s="350"/>
      <c r="T27" s="350" t="s">
        <v>445</v>
      </c>
      <c r="U27" s="350"/>
      <c r="V27" s="350">
        <v>0</v>
      </c>
      <c r="W27" s="350"/>
      <c r="X27" s="350">
        <v>0</v>
      </c>
      <c r="Y27" s="350"/>
      <c r="Z27" s="350" t="s">
        <v>445</v>
      </c>
      <c r="AA27" s="350"/>
      <c r="AB27" s="350">
        <v>0</v>
      </c>
      <c r="AC27" s="350">
        <v>0</v>
      </c>
    </row>
    <row r="28" spans="1:29" x14ac:dyDescent="0.25">
      <c r="A28" s="342" t="s">
        <v>171</v>
      </c>
      <c r="B28" s="339" t="s">
        <v>170</v>
      </c>
      <c r="C28" s="350"/>
      <c r="D28" s="350"/>
      <c r="E28" s="350"/>
      <c r="F28" s="350"/>
      <c r="G28" s="350">
        <v>0</v>
      </c>
      <c r="H28" s="350" t="s">
        <v>445</v>
      </c>
      <c r="I28" s="350"/>
      <c r="J28" s="350">
        <v>2.9591072280000001</v>
      </c>
      <c r="K28" s="350"/>
      <c r="L28" s="350" t="s">
        <v>445</v>
      </c>
      <c r="M28" s="350"/>
      <c r="N28" s="350">
        <v>0</v>
      </c>
      <c r="O28" s="350"/>
      <c r="P28" s="350" t="s">
        <v>445</v>
      </c>
      <c r="Q28" s="350"/>
      <c r="R28" s="350">
        <v>0</v>
      </c>
      <c r="S28" s="350"/>
      <c r="T28" s="350" t="s">
        <v>445</v>
      </c>
      <c r="U28" s="350"/>
      <c r="V28" s="350">
        <v>0</v>
      </c>
      <c r="W28" s="350"/>
      <c r="X28" s="350">
        <v>0</v>
      </c>
      <c r="Y28" s="350"/>
      <c r="Z28" s="350">
        <v>0</v>
      </c>
      <c r="AA28" s="350"/>
      <c r="AB28" s="350" t="s">
        <v>445</v>
      </c>
      <c r="AC28" s="350">
        <v>2.9591072280000001</v>
      </c>
    </row>
    <row r="29" spans="1:29" x14ac:dyDescent="0.25">
      <c r="A29" s="342" t="s">
        <v>169</v>
      </c>
      <c r="B29" s="343" t="s">
        <v>168</v>
      </c>
      <c r="C29" s="350"/>
      <c r="D29" s="350"/>
      <c r="E29" s="350"/>
      <c r="F29" s="350"/>
      <c r="G29" s="350">
        <v>0</v>
      </c>
      <c r="H29" s="350" t="s">
        <v>445</v>
      </c>
      <c r="I29" s="350"/>
      <c r="J29" s="350">
        <v>0.29266666163443888</v>
      </c>
      <c r="K29" s="350"/>
      <c r="L29" s="350" t="s">
        <v>445</v>
      </c>
      <c r="M29" s="350"/>
      <c r="N29" s="350">
        <v>0</v>
      </c>
      <c r="O29" s="350"/>
      <c r="P29" s="350" t="s">
        <v>445</v>
      </c>
      <c r="Q29" s="350"/>
      <c r="R29" s="350">
        <v>0</v>
      </c>
      <c r="S29" s="350"/>
      <c r="T29" s="350" t="s">
        <v>445</v>
      </c>
      <c r="U29" s="350"/>
      <c r="V29" s="350">
        <v>0</v>
      </c>
      <c r="W29" s="350"/>
      <c r="X29" s="350">
        <v>0</v>
      </c>
      <c r="Y29" s="350"/>
      <c r="Z29" s="350" t="s">
        <v>445</v>
      </c>
      <c r="AA29" s="350"/>
      <c r="AB29" s="350">
        <v>0</v>
      </c>
      <c r="AC29" s="350">
        <v>0.29266666163443888</v>
      </c>
    </row>
    <row r="30" spans="1:29" ht="47.25" x14ac:dyDescent="0.25">
      <c r="A30" s="341" t="s">
        <v>63</v>
      </c>
      <c r="B30" s="337" t="s">
        <v>167</v>
      </c>
      <c r="C30" s="350" t="s">
        <v>445</v>
      </c>
      <c r="D30" s="350">
        <v>2.7274486080286993</v>
      </c>
      <c r="E30" s="350">
        <v>2.7274486080286993</v>
      </c>
      <c r="F30" s="350">
        <v>2.7274486080286993</v>
      </c>
      <c r="G30" s="350">
        <v>0</v>
      </c>
      <c r="H30" s="350" t="s">
        <v>445</v>
      </c>
      <c r="I30" s="350"/>
      <c r="J30" s="350">
        <v>2.7274486080286993</v>
      </c>
      <c r="K30" s="350"/>
      <c r="L30" s="350" t="s">
        <v>445</v>
      </c>
      <c r="M30" s="350"/>
      <c r="N30" s="350">
        <v>0</v>
      </c>
      <c r="O30" s="350"/>
      <c r="P30" s="350" t="s">
        <v>445</v>
      </c>
      <c r="Q30" s="350"/>
      <c r="R30" s="350">
        <v>0</v>
      </c>
      <c r="S30" s="350"/>
      <c r="T30" s="350" t="s">
        <v>445</v>
      </c>
      <c r="U30" s="350"/>
      <c r="V30" s="350">
        <v>0</v>
      </c>
      <c r="W30" s="350"/>
      <c r="X30" s="350">
        <v>0</v>
      </c>
      <c r="Y30" s="350"/>
      <c r="Z30" s="350" t="s">
        <v>445</v>
      </c>
      <c r="AA30" s="350"/>
      <c r="AB30" s="350">
        <v>0</v>
      </c>
      <c r="AC30" s="350">
        <v>2.7274486080286993</v>
      </c>
    </row>
    <row r="31" spans="1:29" x14ac:dyDescent="0.25">
      <c r="A31" s="341" t="s">
        <v>166</v>
      </c>
      <c r="B31" s="339" t="s">
        <v>165</v>
      </c>
      <c r="C31" s="350" t="s">
        <v>445</v>
      </c>
      <c r="D31" s="350">
        <v>9.5731451795365657E-2</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29" ht="31.5" x14ac:dyDescent="0.25">
      <c r="A32" s="341" t="s">
        <v>164</v>
      </c>
      <c r="B32" s="339" t="s">
        <v>163</v>
      </c>
      <c r="C32" s="350" t="s">
        <v>445</v>
      </c>
      <c r="D32" s="350">
        <v>0.46607305330000004</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x14ac:dyDescent="0.25">
      <c r="A33" s="341" t="s">
        <v>162</v>
      </c>
      <c r="B33" s="339" t="s">
        <v>161</v>
      </c>
      <c r="C33" s="350" t="s">
        <v>445</v>
      </c>
      <c r="D33" s="350">
        <v>1.8935282070000004</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x14ac:dyDescent="0.25">
      <c r="A34" s="341" t="s">
        <v>160</v>
      </c>
      <c r="B34" s="339" t="s">
        <v>159</v>
      </c>
      <c r="C34" s="350" t="s">
        <v>445</v>
      </c>
      <c r="D34" s="350">
        <v>0.27211589593333335</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29" ht="31.5" x14ac:dyDescent="0.25">
      <c r="A35" s="341" t="s">
        <v>62</v>
      </c>
      <c r="B35" s="337" t="s">
        <v>158</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29" x14ac:dyDescent="0.25">
      <c r="A36" s="342" t="s">
        <v>157</v>
      </c>
      <c r="B36" s="339" t="s">
        <v>497</v>
      </c>
      <c r="C36" s="350"/>
      <c r="D36" s="350"/>
      <c r="E36" s="350"/>
      <c r="F36" s="350"/>
      <c r="G36" s="350">
        <v>0</v>
      </c>
      <c r="H36" s="350" t="s">
        <v>445</v>
      </c>
      <c r="I36" s="351" t="s">
        <v>445</v>
      </c>
      <c r="J36" s="350">
        <v>0</v>
      </c>
      <c r="K36" s="351" t="s">
        <v>475</v>
      </c>
      <c r="L36" s="350" t="s">
        <v>445</v>
      </c>
      <c r="M36" s="351" t="s">
        <v>445</v>
      </c>
      <c r="N36" s="350">
        <v>0</v>
      </c>
      <c r="O36" s="351" t="s">
        <v>475</v>
      </c>
      <c r="P36" s="350" t="s">
        <v>445</v>
      </c>
      <c r="Q36" s="351" t="s">
        <v>445</v>
      </c>
      <c r="R36" s="350">
        <v>0</v>
      </c>
      <c r="S36" s="351" t="s">
        <v>475</v>
      </c>
      <c r="T36" s="350" t="s">
        <v>445</v>
      </c>
      <c r="U36" s="351" t="s">
        <v>445</v>
      </c>
      <c r="V36" s="350">
        <v>0</v>
      </c>
      <c r="W36" s="351" t="s">
        <v>475</v>
      </c>
      <c r="X36" s="350">
        <v>0</v>
      </c>
      <c r="Y36" s="351" t="s">
        <v>475</v>
      </c>
      <c r="Z36" s="350" t="s">
        <v>445</v>
      </c>
      <c r="AA36" s="351" t="s">
        <v>445</v>
      </c>
      <c r="AB36" s="350">
        <v>0</v>
      </c>
      <c r="AC36" s="350">
        <v>0</v>
      </c>
    </row>
    <row r="37" spans="1:29" ht="31.5" x14ac:dyDescent="0.25">
      <c r="A37" s="342" t="s">
        <v>156</v>
      </c>
      <c r="B37" s="338" t="s">
        <v>495</v>
      </c>
      <c r="C37" s="350"/>
      <c r="D37" s="350"/>
      <c r="E37" s="350"/>
      <c r="F37" s="350"/>
      <c r="G37" s="350">
        <v>0</v>
      </c>
      <c r="H37" s="350" t="s">
        <v>445</v>
      </c>
      <c r="I37" s="351" t="s">
        <v>445</v>
      </c>
      <c r="J37" s="350">
        <v>0</v>
      </c>
      <c r="K37" s="351" t="s">
        <v>475</v>
      </c>
      <c r="L37" s="350" t="s">
        <v>445</v>
      </c>
      <c r="M37" s="351" t="s">
        <v>445</v>
      </c>
      <c r="N37" s="350">
        <v>0</v>
      </c>
      <c r="O37" s="351" t="s">
        <v>475</v>
      </c>
      <c r="P37" s="350" t="s">
        <v>445</v>
      </c>
      <c r="Q37" s="351" t="s">
        <v>445</v>
      </c>
      <c r="R37" s="350">
        <v>0</v>
      </c>
      <c r="S37" s="351" t="s">
        <v>475</v>
      </c>
      <c r="T37" s="350" t="s">
        <v>445</v>
      </c>
      <c r="U37" s="351" t="s">
        <v>445</v>
      </c>
      <c r="V37" s="350">
        <v>0</v>
      </c>
      <c r="W37" s="351" t="s">
        <v>475</v>
      </c>
      <c r="X37" s="350">
        <v>0</v>
      </c>
      <c r="Y37" s="351" t="s">
        <v>475</v>
      </c>
      <c r="Z37" s="350" t="s">
        <v>445</v>
      </c>
      <c r="AA37" s="351" t="s">
        <v>445</v>
      </c>
      <c r="AB37" s="350">
        <v>0</v>
      </c>
      <c r="AC37" s="350">
        <v>0</v>
      </c>
    </row>
    <row r="38" spans="1:29" x14ac:dyDescent="0.25">
      <c r="A38" s="342" t="s">
        <v>155</v>
      </c>
      <c r="B38" s="338" t="s">
        <v>146</v>
      </c>
      <c r="C38" s="350"/>
      <c r="D38" s="350"/>
      <c r="E38" s="350"/>
      <c r="F38" s="350"/>
      <c r="G38" s="350">
        <v>0</v>
      </c>
      <c r="H38" s="350" t="s">
        <v>445</v>
      </c>
      <c r="I38" s="351" t="s">
        <v>445</v>
      </c>
      <c r="J38" s="350">
        <v>0</v>
      </c>
      <c r="K38" s="351" t="s">
        <v>475</v>
      </c>
      <c r="L38" s="350" t="s">
        <v>445</v>
      </c>
      <c r="M38" s="351" t="s">
        <v>445</v>
      </c>
      <c r="N38" s="350">
        <v>0</v>
      </c>
      <c r="O38" s="351" t="s">
        <v>475</v>
      </c>
      <c r="P38" s="350" t="s">
        <v>445</v>
      </c>
      <c r="Q38" s="351" t="s">
        <v>445</v>
      </c>
      <c r="R38" s="350">
        <v>0</v>
      </c>
      <c r="S38" s="351" t="s">
        <v>475</v>
      </c>
      <c r="T38" s="350" t="s">
        <v>445</v>
      </c>
      <c r="U38" s="351" t="s">
        <v>445</v>
      </c>
      <c r="V38" s="350">
        <v>0</v>
      </c>
      <c r="W38" s="351" t="s">
        <v>475</v>
      </c>
      <c r="X38" s="350">
        <v>0</v>
      </c>
      <c r="Y38" s="351" t="s">
        <v>475</v>
      </c>
      <c r="Z38" s="350" t="s">
        <v>445</v>
      </c>
      <c r="AA38" s="351" t="s">
        <v>445</v>
      </c>
      <c r="AB38" s="350">
        <v>0</v>
      </c>
      <c r="AC38" s="350">
        <v>0</v>
      </c>
    </row>
    <row r="39" spans="1:29" x14ac:dyDescent="0.25">
      <c r="A39" s="342" t="s">
        <v>154</v>
      </c>
      <c r="B39" s="339" t="s">
        <v>496</v>
      </c>
      <c r="C39" s="350"/>
      <c r="D39" s="350"/>
      <c r="E39" s="350"/>
      <c r="F39" s="350"/>
      <c r="G39" s="350">
        <v>0</v>
      </c>
      <c r="H39" s="350" t="s">
        <v>445</v>
      </c>
      <c r="I39" s="351" t="s">
        <v>445</v>
      </c>
      <c r="J39" s="350">
        <v>0.01</v>
      </c>
      <c r="K39" s="351">
        <v>2</v>
      </c>
      <c r="L39" s="350" t="s">
        <v>445</v>
      </c>
      <c r="M39" s="351" t="s">
        <v>445</v>
      </c>
      <c r="N39" s="350">
        <v>0</v>
      </c>
      <c r="O39" s="351" t="s">
        <v>475</v>
      </c>
      <c r="P39" s="350" t="s">
        <v>445</v>
      </c>
      <c r="Q39" s="351" t="s">
        <v>445</v>
      </c>
      <c r="R39" s="350">
        <v>0</v>
      </c>
      <c r="S39" s="351" t="s">
        <v>475</v>
      </c>
      <c r="T39" s="350" t="s">
        <v>445</v>
      </c>
      <c r="U39" s="351" t="s">
        <v>445</v>
      </c>
      <c r="V39" s="350">
        <v>0</v>
      </c>
      <c r="W39" s="351" t="s">
        <v>475</v>
      </c>
      <c r="X39" s="350">
        <v>0</v>
      </c>
      <c r="Y39" s="351" t="s">
        <v>475</v>
      </c>
      <c r="Z39" s="350" t="s">
        <v>445</v>
      </c>
      <c r="AA39" s="351" t="s">
        <v>445</v>
      </c>
      <c r="AB39" s="350">
        <v>0</v>
      </c>
      <c r="AC39" s="350">
        <v>0.01</v>
      </c>
    </row>
    <row r="40" spans="1:29" x14ac:dyDescent="0.25">
      <c r="A40" s="342" t="s">
        <v>153</v>
      </c>
      <c r="B40" s="339" t="s">
        <v>498</v>
      </c>
      <c r="C40" s="350"/>
      <c r="D40" s="350"/>
      <c r="E40" s="350"/>
      <c r="F40" s="350"/>
      <c r="G40" s="350">
        <v>0</v>
      </c>
      <c r="H40" s="350" t="s">
        <v>445</v>
      </c>
      <c r="I40" s="351" t="s">
        <v>445</v>
      </c>
      <c r="J40" s="350">
        <v>0</v>
      </c>
      <c r="K40" s="351" t="s">
        <v>475</v>
      </c>
      <c r="L40" s="350" t="s">
        <v>445</v>
      </c>
      <c r="M40" s="351" t="s">
        <v>445</v>
      </c>
      <c r="N40" s="350">
        <v>0</v>
      </c>
      <c r="O40" s="351" t="s">
        <v>475</v>
      </c>
      <c r="P40" s="350" t="s">
        <v>445</v>
      </c>
      <c r="Q40" s="351" t="s">
        <v>445</v>
      </c>
      <c r="R40" s="350">
        <v>0</v>
      </c>
      <c r="S40" s="351" t="s">
        <v>475</v>
      </c>
      <c r="T40" s="350" t="s">
        <v>445</v>
      </c>
      <c r="U40" s="351" t="s">
        <v>445</v>
      </c>
      <c r="V40" s="350">
        <v>0</v>
      </c>
      <c r="W40" s="351" t="s">
        <v>475</v>
      </c>
      <c r="X40" s="350">
        <v>0</v>
      </c>
      <c r="Y40" s="351" t="s">
        <v>475</v>
      </c>
      <c r="Z40" s="350" t="s">
        <v>445</v>
      </c>
      <c r="AA40" s="351" t="s">
        <v>445</v>
      </c>
      <c r="AB40" s="350">
        <v>0</v>
      </c>
      <c r="AC40" s="350">
        <v>0</v>
      </c>
    </row>
    <row r="41" spans="1:29" x14ac:dyDescent="0.25">
      <c r="A41" s="342" t="s">
        <v>152</v>
      </c>
      <c r="B41" s="339" t="s">
        <v>499</v>
      </c>
      <c r="C41" s="350"/>
      <c r="D41" s="350"/>
      <c r="E41" s="350"/>
      <c r="F41" s="350"/>
      <c r="G41" s="350">
        <v>0</v>
      </c>
      <c r="H41" s="350" t="s">
        <v>445</v>
      </c>
      <c r="I41" s="351" t="s">
        <v>445</v>
      </c>
      <c r="J41" s="350">
        <v>0</v>
      </c>
      <c r="K41" s="351" t="s">
        <v>475</v>
      </c>
      <c r="L41" s="350" t="s">
        <v>445</v>
      </c>
      <c r="M41" s="351" t="s">
        <v>445</v>
      </c>
      <c r="N41" s="350">
        <v>0</v>
      </c>
      <c r="O41" s="351" t="s">
        <v>475</v>
      </c>
      <c r="P41" s="350" t="s">
        <v>445</v>
      </c>
      <c r="Q41" s="351" t="s">
        <v>445</v>
      </c>
      <c r="R41" s="350">
        <v>0</v>
      </c>
      <c r="S41" s="351" t="s">
        <v>475</v>
      </c>
      <c r="T41" s="350" t="s">
        <v>445</v>
      </c>
      <c r="U41" s="351" t="s">
        <v>445</v>
      </c>
      <c r="V41" s="350">
        <v>0</v>
      </c>
      <c r="W41" s="351" t="s">
        <v>475</v>
      </c>
      <c r="X41" s="350">
        <v>0</v>
      </c>
      <c r="Y41" s="351" t="s">
        <v>475</v>
      </c>
      <c r="Z41" s="350" t="s">
        <v>445</v>
      </c>
      <c r="AA41" s="351" t="s">
        <v>445</v>
      </c>
      <c r="AB41" s="350">
        <v>0</v>
      </c>
      <c r="AC41" s="350">
        <v>0</v>
      </c>
    </row>
    <row r="42" spans="1:29" x14ac:dyDescent="0.25">
      <c r="A42" s="342" t="s">
        <v>151</v>
      </c>
      <c r="B42" s="339" t="s">
        <v>500</v>
      </c>
      <c r="C42" s="350"/>
      <c r="D42" s="350"/>
      <c r="E42" s="350"/>
      <c r="F42" s="350"/>
      <c r="G42" s="350">
        <v>0</v>
      </c>
      <c r="H42" s="350" t="s">
        <v>445</v>
      </c>
      <c r="I42" s="351" t="s">
        <v>445</v>
      </c>
      <c r="J42" s="350">
        <v>0</v>
      </c>
      <c r="K42" s="351" t="s">
        <v>475</v>
      </c>
      <c r="L42" s="350" t="s">
        <v>445</v>
      </c>
      <c r="M42" s="351" t="s">
        <v>445</v>
      </c>
      <c r="N42" s="350">
        <v>0</v>
      </c>
      <c r="O42" s="351" t="s">
        <v>475</v>
      </c>
      <c r="P42" s="350" t="s">
        <v>445</v>
      </c>
      <c r="Q42" s="351" t="s">
        <v>445</v>
      </c>
      <c r="R42" s="350">
        <v>0</v>
      </c>
      <c r="S42" s="351" t="s">
        <v>475</v>
      </c>
      <c r="T42" s="350" t="s">
        <v>445</v>
      </c>
      <c r="U42" s="351" t="s">
        <v>445</v>
      </c>
      <c r="V42" s="350">
        <v>0</v>
      </c>
      <c r="W42" s="351" t="s">
        <v>475</v>
      </c>
      <c r="X42" s="350">
        <v>0</v>
      </c>
      <c r="Y42" s="351" t="s">
        <v>475</v>
      </c>
      <c r="Z42" s="350" t="s">
        <v>445</v>
      </c>
      <c r="AA42" s="351" t="s">
        <v>445</v>
      </c>
      <c r="AB42" s="350">
        <v>0</v>
      </c>
      <c r="AC42" s="350">
        <v>0</v>
      </c>
    </row>
    <row r="43" spans="1:29" x14ac:dyDescent="0.25">
      <c r="A43" s="342" t="s">
        <v>506</v>
      </c>
      <c r="B43" s="339" t="s">
        <v>501</v>
      </c>
      <c r="C43" s="350"/>
      <c r="D43" s="350"/>
      <c r="E43" s="350"/>
      <c r="F43" s="350"/>
      <c r="G43" s="350">
        <v>0</v>
      </c>
      <c r="H43" s="350" t="s">
        <v>445</v>
      </c>
      <c r="I43" s="351" t="s">
        <v>445</v>
      </c>
      <c r="J43" s="350">
        <v>0</v>
      </c>
      <c r="K43" s="351" t="s">
        <v>475</v>
      </c>
      <c r="L43" s="350" t="s">
        <v>445</v>
      </c>
      <c r="M43" s="351" t="s">
        <v>445</v>
      </c>
      <c r="N43" s="350">
        <v>0</v>
      </c>
      <c r="O43" s="351" t="s">
        <v>475</v>
      </c>
      <c r="P43" s="350" t="s">
        <v>445</v>
      </c>
      <c r="Q43" s="351" t="s">
        <v>445</v>
      </c>
      <c r="R43" s="350">
        <v>0</v>
      </c>
      <c r="S43" s="351" t="s">
        <v>475</v>
      </c>
      <c r="T43" s="350" t="s">
        <v>445</v>
      </c>
      <c r="U43" s="351" t="s">
        <v>445</v>
      </c>
      <c r="V43" s="350">
        <v>0</v>
      </c>
      <c r="W43" s="351" t="s">
        <v>475</v>
      </c>
      <c r="X43" s="350">
        <v>0</v>
      </c>
      <c r="Y43" s="351" t="s">
        <v>475</v>
      </c>
      <c r="Z43" s="350" t="s">
        <v>445</v>
      </c>
      <c r="AA43" s="351" t="s">
        <v>445</v>
      </c>
      <c r="AB43" s="350">
        <v>0</v>
      </c>
      <c r="AC43" s="350">
        <v>0</v>
      </c>
    </row>
    <row r="44" spans="1:29" x14ac:dyDescent="0.25">
      <c r="A44" s="342" t="s">
        <v>507</v>
      </c>
      <c r="B44" s="339" t="s">
        <v>502</v>
      </c>
      <c r="C44" s="350"/>
      <c r="D44" s="350"/>
      <c r="E44" s="350"/>
      <c r="F44" s="350"/>
      <c r="G44" s="350">
        <v>0</v>
      </c>
      <c r="H44" s="350" t="s">
        <v>445</v>
      </c>
      <c r="I44" s="351" t="s">
        <v>445</v>
      </c>
      <c r="J44" s="350">
        <v>1</v>
      </c>
      <c r="K44" s="351">
        <v>2</v>
      </c>
      <c r="L44" s="350" t="s">
        <v>445</v>
      </c>
      <c r="M44" s="351" t="s">
        <v>445</v>
      </c>
      <c r="N44" s="350">
        <v>0</v>
      </c>
      <c r="O44" s="351" t="s">
        <v>475</v>
      </c>
      <c r="P44" s="350" t="s">
        <v>445</v>
      </c>
      <c r="Q44" s="351" t="s">
        <v>445</v>
      </c>
      <c r="R44" s="350">
        <v>0</v>
      </c>
      <c r="S44" s="351" t="s">
        <v>475</v>
      </c>
      <c r="T44" s="350" t="s">
        <v>445</v>
      </c>
      <c r="U44" s="351" t="s">
        <v>445</v>
      </c>
      <c r="V44" s="350">
        <v>0</v>
      </c>
      <c r="W44" s="351" t="s">
        <v>475</v>
      </c>
      <c r="X44" s="350">
        <v>0</v>
      </c>
      <c r="Y44" s="351" t="s">
        <v>475</v>
      </c>
      <c r="Z44" s="350" t="s">
        <v>445</v>
      </c>
      <c r="AA44" s="351" t="s">
        <v>445</v>
      </c>
      <c r="AB44" s="350">
        <v>0</v>
      </c>
      <c r="AC44" s="350">
        <v>1</v>
      </c>
    </row>
    <row r="45" spans="1:29" x14ac:dyDescent="0.25">
      <c r="A45" s="342" t="s">
        <v>508</v>
      </c>
      <c r="B45" s="339" t="s">
        <v>503</v>
      </c>
      <c r="C45" s="350"/>
      <c r="D45" s="350"/>
      <c r="E45" s="350"/>
      <c r="F45" s="350"/>
      <c r="G45" s="350">
        <v>0</v>
      </c>
      <c r="H45" s="350" t="s">
        <v>445</v>
      </c>
      <c r="I45" s="351" t="s">
        <v>445</v>
      </c>
      <c r="J45" s="350">
        <v>0</v>
      </c>
      <c r="K45" s="351" t="s">
        <v>475</v>
      </c>
      <c r="L45" s="350" t="s">
        <v>445</v>
      </c>
      <c r="M45" s="351" t="s">
        <v>445</v>
      </c>
      <c r="N45" s="350">
        <v>0</v>
      </c>
      <c r="O45" s="351" t="s">
        <v>475</v>
      </c>
      <c r="P45" s="350" t="s">
        <v>445</v>
      </c>
      <c r="Q45" s="351" t="s">
        <v>445</v>
      </c>
      <c r="R45" s="350">
        <v>0</v>
      </c>
      <c r="S45" s="351" t="s">
        <v>475</v>
      </c>
      <c r="T45" s="350" t="s">
        <v>445</v>
      </c>
      <c r="U45" s="351" t="s">
        <v>445</v>
      </c>
      <c r="V45" s="350">
        <v>0</v>
      </c>
      <c r="W45" s="351" t="s">
        <v>475</v>
      </c>
      <c r="X45" s="350">
        <v>0</v>
      </c>
      <c r="Y45" s="351" t="s">
        <v>475</v>
      </c>
      <c r="Z45" s="350" t="s">
        <v>445</v>
      </c>
      <c r="AA45" s="351" t="s">
        <v>445</v>
      </c>
      <c r="AB45" s="350">
        <v>0</v>
      </c>
      <c r="AC45" s="350">
        <v>0</v>
      </c>
    </row>
    <row r="46" spans="1:29" x14ac:dyDescent="0.25">
      <c r="A46" s="342" t="s">
        <v>509</v>
      </c>
      <c r="B46" s="339" t="s">
        <v>504</v>
      </c>
      <c r="C46" s="350"/>
      <c r="D46" s="350"/>
      <c r="E46" s="350"/>
      <c r="F46" s="350"/>
      <c r="G46" s="350">
        <v>0</v>
      </c>
      <c r="H46" s="350" t="s">
        <v>445</v>
      </c>
      <c r="I46" s="351" t="s">
        <v>445</v>
      </c>
      <c r="J46" s="350">
        <v>0</v>
      </c>
      <c r="K46" s="351" t="s">
        <v>475</v>
      </c>
      <c r="L46" s="350" t="s">
        <v>445</v>
      </c>
      <c r="M46" s="351" t="s">
        <v>445</v>
      </c>
      <c r="N46" s="350">
        <v>0</v>
      </c>
      <c r="O46" s="351" t="s">
        <v>475</v>
      </c>
      <c r="P46" s="350" t="s">
        <v>445</v>
      </c>
      <c r="Q46" s="351" t="s">
        <v>445</v>
      </c>
      <c r="R46" s="350">
        <v>0</v>
      </c>
      <c r="S46" s="351" t="s">
        <v>475</v>
      </c>
      <c r="T46" s="350" t="s">
        <v>445</v>
      </c>
      <c r="U46" s="351" t="s">
        <v>445</v>
      </c>
      <c r="V46" s="350">
        <v>0</v>
      </c>
      <c r="W46" s="351" t="s">
        <v>475</v>
      </c>
      <c r="X46" s="350">
        <v>0</v>
      </c>
      <c r="Y46" s="351" t="s">
        <v>475</v>
      </c>
      <c r="Z46" s="350" t="s">
        <v>445</v>
      </c>
      <c r="AA46" s="351" t="s">
        <v>445</v>
      </c>
      <c r="AB46" s="350">
        <v>0</v>
      </c>
      <c r="AC46" s="350">
        <v>0</v>
      </c>
    </row>
    <row r="47" spans="1:29" x14ac:dyDescent="0.25">
      <c r="A47" s="341" t="s">
        <v>61</v>
      </c>
      <c r="B47" s="337" t="s">
        <v>150</v>
      </c>
      <c r="C47" s="350"/>
      <c r="D47" s="350"/>
      <c r="E47" s="350"/>
      <c r="F47" s="350"/>
      <c r="G47" s="350"/>
      <c r="H47" s="350"/>
      <c r="I47" s="350"/>
      <c r="J47" s="350"/>
      <c r="K47" s="350"/>
      <c r="L47" s="350"/>
      <c r="M47" s="350"/>
      <c r="N47" s="350"/>
      <c r="O47" s="350"/>
      <c r="P47" s="350"/>
      <c r="Q47" s="350"/>
      <c r="R47" s="350"/>
      <c r="S47" s="351"/>
      <c r="T47" s="350"/>
      <c r="U47" s="350"/>
      <c r="V47" s="350"/>
      <c r="W47" s="350"/>
      <c r="X47" s="350"/>
      <c r="Y47" s="350"/>
      <c r="Z47" s="350"/>
      <c r="AA47" s="350"/>
      <c r="AB47" s="350"/>
      <c r="AC47" s="350"/>
    </row>
    <row r="48" spans="1:29" x14ac:dyDescent="0.25">
      <c r="A48" s="342" t="s">
        <v>149</v>
      </c>
      <c r="B48" s="339" t="s">
        <v>497</v>
      </c>
      <c r="C48" s="350" t="s">
        <v>445</v>
      </c>
      <c r="D48" s="350">
        <v>0</v>
      </c>
      <c r="E48" s="350"/>
      <c r="F48" s="350"/>
      <c r="G48" s="350">
        <v>0</v>
      </c>
      <c r="H48" s="350" t="s">
        <v>445</v>
      </c>
      <c r="I48" s="350"/>
      <c r="J48" s="350">
        <v>0</v>
      </c>
      <c r="K48" s="350"/>
      <c r="L48" s="350" t="s">
        <v>445</v>
      </c>
      <c r="M48" s="350"/>
      <c r="N48" s="350">
        <v>0</v>
      </c>
      <c r="O48" s="350"/>
      <c r="P48" s="350" t="s">
        <v>445</v>
      </c>
      <c r="Q48" s="350"/>
      <c r="R48" s="350">
        <v>0</v>
      </c>
      <c r="S48" s="350"/>
      <c r="T48" s="350" t="s">
        <v>445</v>
      </c>
      <c r="U48" s="350"/>
      <c r="V48" s="350">
        <v>0</v>
      </c>
      <c r="W48" s="350"/>
      <c r="X48" s="350">
        <v>0</v>
      </c>
      <c r="Y48" s="350"/>
      <c r="Z48" s="350" t="s">
        <v>445</v>
      </c>
      <c r="AA48" s="350"/>
      <c r="AB48" s="350">
        <v>0</v>
      </c>
      <c r="AC48" s="350">
        <v>0</v>
      </c>
    </row>
    <row r="49" spans="1:29" ht="31.5" x14ac:dyDescent="0.25">
      <c r="A49" s="342" t="s">
        <v>148</v>
      </c>
      <c r="B49" s="338" t="s">
        <v>495</v>
      </c>
      <c r="C49" s="350" t="s">
        <v>445</v>
      </c>
      <c r="D49" s="350">
        <v>0</v>
      </c>
      <c r="E49" s="350"/>
      <c r="F49" s="350"/>
      <c r="G49" s="350">
        <v>0</v>
      </c>
      <c r="H49" s="350" t="s">
        <v>445</v>
      </c>
      <c r="I49" s="350"/>
      <c r="J49" s="350">
        <v>0</v>
      </c>
      <c r="K49" s="350"/>
      <c r="L49" s="350" t="s">
        <v>445</v>
      </c>
      <c r="M49" s="350"/>
      <c r="N49" s="350">
        <v>0</v>
      </c>
      <c r="O49" s="350"/>
      <c r="P49" s="350" t="s">
        <v>445</v>
      </c>
      <c r="Q49" s="350"/>
      <c r="R49" s="350">
        <v>0</v>
      </c>
      <c r="S49" s="350"/>
      <c r="T49" s="350" t="s">
        <v>445</v>
      </c>
      <c r="U49" s="350"/>
      <c r="V49" s="350">
        <v>0</v>
      </c>
      <c r="W49" s="350"/>
      <c r="X49" s="350">
        <v>0</v>
      </c>
      <c r="Y49" s="350"/>
      <c r="Z49" s="350" t="s">
        <v>445</v>
      </c>
      <c r="AA49" s="350"/>
      <c r="AB49" s="350">
        <v>0</v>
      </c>
      <c r="AC49" s="350">
        <v>0</v>
      </c>
    </row>
    <row r="50" spans="1:29" x14ac:dyDescent="0.25">
      <c r="A50" s="342" t="s">
        <v>147</v>
      </c>
      <c r="B50" s="338" t="s">
        <v>146</v>
      </c>
      <c r="C50" s="350" t="s">
        <v>445</v>
      </c>
      <c r="D50" s="350">
        <v>0</v>
      </c>
      <c r="E50" s="350"/>
      <c r="F50" s="350"/>
      <c r="G50" s="350">
        <v>0</v>
      </c>
      <c r="H50" s="350" t="s">
        <v>445</v>
      </c>
      <c r="I50" s="350"/>
      <c r="J50" s="350">
        <v>0</v>
      </c>
      <c r="K50" s="350"/>
      <c r="L50" s="350" t="s">
        <v>445</v>
      </c>
      <c r="M50" s="350"/>
      <c r="N50" s="350">
        <v>0</v>
      </c>
      <c r="O50" s="350"/>
      <c r="P50" s="350" t="s">
        <v>445</v>
      </c>
      <c r="Q50" s="350"/>
      <c r="R50" s="350">
        <v>0</v>
      </c>
      <c r="S50" s="350"/>
      <c r="T50" s="350" t="s">
        <v>445</v>
      </c>
      <c r="U50" s="350"/>
      <c r="V50" s="350">
        <v>0</v>
      </c>
      <c r="W50" s="350"/>
      <c r="X50" s="350">
        <v>0</v>
      </c>
      <c r="Y50" s="350"/>
      <c r="Z50" s="350" t="s">
        <v>445</v>
      </c>
      <c r="AA50" s="350"/>
      <c r="AB50" s="350">
        <v>0</v>
      </c>
      <c r="AC50" s="350">
        <v>0</v>
      </c>
    </row>
    <row r="51" spans="1:29" ht="31.5" x14ac:dyDescent="0.25">
      <c r="A51" s="342" t="s">
        <v>145</v>
      </c>
      <c r="B51" s="339" t="s">
        <v>144</v>
      </c>
      <c r="C51" s="350" t="s">
        <v>445</v>
      </c>
      <c r="D51" s="350">
        <v>0.01</v>
      </c>
      <c r="E51" s="350"/>
      <c r="F51" s="350"/>
      <c r="G51" s="350">
        <v>0</v>
      </c>
      <c r="H51" s="350" t="s">
        <v>445</v>
      </c>
      <c r="I51" s="350"/>
      <c r="J51" s="350">
        <v>0.01</v>
      </c>
      <c r="K51" s="350"/>
      <c r="L51" s="350" t="s">
        <v>445</v>
      </c>
      <c r="M51" s="350"/>
      <c r="N51" s="350">
        <v>0</v>
      </c>
      <c r="O51" s="350"/>
      <c r="P51" s="350" t="s">
        <v>445</v>
      </c>
      <c r="Q51" s="350"/>
      <c r="R51" s="350">
        <v>0</v>
      </c>
      <c r="S51" s="350"/>
      <c r="T51" s="350" t="s">
        <v>445</v>
      </c>
      <c r="U51" s="350"/>
      <c r="V51" s="350">
        <v>0</v>
      </c>
      <c r="W51" s="350"/>
      <c r="X51" s="350">
        <v>0</v>
      </c>
      <c r="Y51" s="350"/>
      <c r="Z51" s="350" t="s">
        <v>445</v>
      </c>
      <c r="AA51" s="350"/>
      <c r="AB51" s="350">
        <v>0</v>
      </c>
      <c r="AC51" s="350">
        <v>0.01</v>
      </c>
    </row>
    <row r="52" spans="1:29" ht="31.5" x14ac:dyDescent="0.25">
      <c r="A52" s="342" t="s">
        <v>143</v>
      </c>
      <c r="B52" s="339" t="s">
        <v>142</v>
      </c>
      <c r="C52" s="350" t="s">
        <v>445</v>
      </c>
      <c r="D52" s="350">
        <v>0</v>
      </c>
      <c r="E52" s="350"/>
      <c r="F52" s="350"/>
      <c r="G52" s="350">
        <v>0</v>
      </c>
      <c r="H52" s="350" t="s">
        <v>445</v>
      </c>
      <c r="I52" s="350"/>
      <c r="J52" s="350">
        <v>0</v>
      </c>
      <c r="K52" s="350"/>
      <c r="L52" s="350" t="s">
        <v>445</v>
      </c>
      <c r="M52" s="350"/>
      <c r="N52" s="350">
        <v>0</v>
      </c>
      <c r="O52" s="350"/>
      <c r="P52" s="350" t="s">
        <v>445</v>
      </c>
      <c r="Q52" s="350"/>
      <c r="R52" s="350">
        <v>0</v>
      </c>
      <c r="S52" s="350"/>
      <c r="T52" s="350" t="s">
        <v>445</v>
      </c>
      <c r="U52" s="350"/>
      <c r="V52" s="350">
        <v>0</v>
      </c>
      <c r="W52" s="350"/>
      <c r="X52" s="350">
        <v>0</v>
      </c>
      <c r="Y52" s="350"/>
      <c r="Z52" s="350" t="s">
        <v>445</v>
      </c>
      <c r="AA52" s="350"/>
      <c r="AB52" s="350">
        <v>0</v>
      </c>
      <c r="AC52" s="350">
        <v>0</v>
      </c>
    </row>
    <row r="53" spans="1:29" x14ac:dyDescent="0.25">
      <c r="A53" s="342" t="s">
        <v>141</v>
      </c>
      <c r="B53" s="339" t="s">
        <v>140</v>
      </c>
      <c r="C53" s="350" t="s">
        <v>445</v>
      </c>
      <c r="D53" s="350">
        <v>0</v>
      </c>
      <c r="E53" s="350"/>
      <c r="F53" s="350"/>
      <c r="G53" s="350">
        <v>0</v>
      </c>
      <c r="H53" s="350" t="s">
        <v>445</v>
      </c>
      <c r="I53" s="350"/>
      <c r="J53" s="350">
        <v>0</v>
      </c>
      <c r="K53" s="350"/>
      <c r="L53" s="350" t="s">
        <v>445</v>
      </c>
      <c r="M53" s="350"/>
      <c r="N53" s="350">
        <v>0</v>
      </c>
      <c r="O53" s="350"/>
      <c r="P53" s="350" t="s">
        <v>445</v>
      </c>
      <c r="Q53" s="350"/>
      <c r="R53" s="350">
        <v>0</v>
      </c>
      <c r="S53" s="350"/>
      <c r="T53" s="350" t="s">
        <v>445</v>
      </c>
      <c r="U53" s="350"/>
      <c r="V53" s="350">
        <v>0</v>
      </c>
      <c r="W53" s="350"/>
      <c r="X53" s="350">
        <v>0</v>
      </c>
      <c r="Y53" s="350"/>
      <c r="Z53" s="350" t="s">
        <v>445</v>
      </c>
      <c r="AA53" s="350"/>
      <c r="AB53" s="350">
        <v>0</v>
      </c>
      <c r="AC53" s="350">
        <v>0</v>
      </c>
    </row>
    <row r="54" spans="1:29" x14ac:dyDescent="0.25">
      <c r="A54" s="342" t="s">
        <v>139</v>
      </c>
      <c r="B54" s="339" t="s">
        <v>498</v>
      </c>
      <c r="C54" s="350" t="s">
        <v>445</v>
      </c>
      <c r="D54" s="350">
        <v>1</v>
      </c>
      <c r="E54" s="350"/>
      <c r="F54" s="350"/>
      <c r="G54" s="350">
        <v>0</v>
      </c>
      <c r="H54" s="350" t="s">
        <v>445</v>
      </c>
      <c r="I54" s="350"/>
      <c r="J54" s="350">
        <v>1</v>
      </c>
      <c r="K54" s="350"/>
      <c r="L54" s="350" t="s">
        <v>445</v>
      </c>
      <c r="M54" s="350"/>
      <c r="N54" s="350">
        <v>0</v>
      </c>
      <c r="O54" s="350"/>
      <c r="P54" s="350" t="s">
        <v>445</v>
      </c>
      <c r="Q54" s="350"/>
      <c r="R54" s="350">
        <v>0</v>
      </c>
      <c r="S54" s="350"/>
      <c r="T54" s="350" t="s">
        <v>445</v>
      </c>
      <c r="U54" s="350"/>
      <c r="V54" s="350">
        <v>0</v>
      </c>
      <c r="W54" s="350"/>
      <c r="X54" s="350">
        <v>0</v>
      </c>
      <c r="Y54" s="350"/>
      <c r="Z54" s="350" t="s">
        <v>445</v>
      </c>
      <c r="AA54" s="350"/>
      <c r="AB54" s="350">
        <v>0</v>
      </c>
      <c r="AC54" s="350">
        <v>1</v>
      </c>
    </row>
    <row r="55" spans="1:29" x14ac:dyDescent="0.25">
      <c r="A55" s="342" t="s">
        <v>510</v>
      </c>
      <c r="B55" s="339" t="s">
        <v>499</v>
      </c>
      <c r="C55" s="350" t="s">
        <v>445</v>
      </c>
      <c r="D55" s="350">
        <v>0</v>
      </c>
      <c r="E55" s="350"/>
      <c r="F55" s="350"/>
      <c r="G55" s="350">
        <v>0</v>
      </c>
      <c r="H55" s="350" t="s">
        <v>445</v>
      </c>
      <c r="I55" s="350"/>
      <c r="J55" s="350">
        <v>0</v>
      </c>
      <c r="K55" s="350"/>
      <c r="L55" s="350" t="s">
        <v>445</v>
      </c>
      <c r="M55" s="350"/>
      <c r="N55" s="350">
        <v>0</v>
      </c>
      <c r="O55" s="350"/>
      <c r="P55" s="350" t="s">
        <v>445</v>
      </c>
      <c r="Q55" s="350"/>
      <c r="R55" s="350">
        <v>0</v>
      </c>
      <c r="S55" s="350"/>
      <c r="T55" s="350" t="s">
        <v>445</v>
      </c>
      <c r="U55" s="350"/>
      <c r="V55" s="350">
        <v>0</v>
      </c>
      <c r="W55" s="350"/>
      <c r="X55" s="350">
        <v>0</v>
      </c>
      <c r="Y55" s="350"/>
      <c r="Z55" s="350" t="s">
        <v>445</v>
      </c>
      <c r="AA55" s="350"/>
      <c r="AB55" s="350">
        <v>0</v>
      </c>
      <c r="AC55" s="350">
        <v>0</v>
      </c>
    </row>
    <row r="56" spans="1:29" x14ac:dyDescent="0.25">
      <c r="A56" s="342" t="s">
        <v>511</v>
      </c>
      <c r="B56" s="339" t="s">
        <v>500</v>
      </c>
      <c r="C56" s="350" t="s">
        <v>445</v>
      </c>
      <c r="D56" s="350">
        <v>0</v>
      </c>
      <c r="E56" s="350"/>
      <c r="F56" s="350"/>
      <c r="G56" s="350">
        <v>0</v>
      </c>
      <c r="H56" s="350" t="s">
        <v>445</v>
      </c>
      <c r="I56" s="350"/>
      <c r="J56" s="350">
        <v>0</v>
      </c>
      <c r="K56" s="350"/>
      <c r="L56" s="350" t="s">
        <v>445</v>
      </c>
      <c r="M56" s="350"/>
      <c r="N56" s="350">
        <v>0</v>
      </c>
      <c r="O56" s="350"/>
      <c r="P56" s="350" t="s">
        <v>445</v>
      </c>
      <c r="Q56" s="350"/>
      <c r="R56" s="350">
        <v>0</v>
      </c>
      <c r="S56" s="350"/>
      <c r="T56" s="350" t="s">
        <v>445</v>
      </c>
      <c r="U56" s="350"/>
      <c r="V56" s="350">
        <v>0</v>
      </c>
      <c r="W56" s="350"/>
      <c r="X56" s="350">
        <v>0</v>
      </c>
      <c r="Y56" s="350"/>
      <c r="Z56" s="350" t="s">
        <v>445</v>
      </c>
      <c r="AA56" s="350"/>
      <c r="AB56" s="350">
        <v>0</v>
      </c>
      <c r="AC56" s="350">
        <v>0</v>
      </c>
    </row>
    <row r="57" spans="1:29" x14ac:dyDescent="0.25">
      <c r="A57" s="342" t="s">
        <v>512</v>
      </c>
      <c r="B57" s="339" t="s">
        <v>501</v>
      </c>
      <c r="C57" s="350" t="s">
        <v>445</v>
      </c>
      <c r="D57" s="350">
        <v>0</v>
      </c>
      <c r="E57" s="350"/>
      <c r="F57" s="350"/>
      <c r="G57" s="350">
        <v>0</v>
      </c>
      <c r="H57" s="350" t="s">
        <v>445</v>
      </c>
      <c r="I57" s="350"/>
      <c r="J57" s="350">
        <v>0</v>
      </c>
      <c r="K57" s="350"/>
      <c r="L57" s="350" t="s">
        <v>445</v>
      </c>
      <c r="M57" s="350"/>
      <c r="N57" s="350">
        <v>0</v>
      </c>
      <c r="O57" s="350"/>
      <c r="P57" s="350" t="s">
        <v>445</v>
      </c>
      <c r="Q57" s="350"/>
      <c r="R57" s="350">
        <v>0</v>
      </c>
      <c r="S57" s="350"/>
      <c r="T57" s="350" t="s">
        <v>445</v>
      </c>
      <c r="U57" s="350"/>
      <c r="V57" s="350">
        <v>0</v>
      </c>
      <c r="W57" s="350"/>
      <c r="X57" s="350">
        <v>0</v>
      </c>
      <c r="Y57" s="350"/>
      <c r="Z57" s="350" t="s">
        <v>445</v>
      </c>
      <c r="AA57" s="350"/>
      <c r="AB57" s="350">
        <v>0</v>
      </c>
      <c r="AC57" s="350">
        <v>0</v>
      </c>
    </row>
    <row r="58" spans="1:29" x14ac:dyDescent="0.25">
      <c r="A58" s="342" t="s">
        <v>513</v>
      </c>
      <c r="B58" s="339" t="s">
        <v>502</v>
      </c>
      <c r="C58" s="350" t="s">
        <v>445</v>
      </c>
      <c r="D58" s="350">
        <v>1</v>
      </c>
      <c r="E58" s="350"/>
      <c r="F58" s="350"/>
      <c r="G58" s="350">
        <v>0</v>
      </c>
      <c r="H58" s="350" t="s">
        <v>445</v>
      </c>
      <c r="I58" s="350"/>
      <c r="J58" s="350">
        <v>1</v>
      </c>
      <c r="K58" s="350"/>
      <c r="L58" s="350" t="s">
        <v>445</v>
      </c>
      <c r="M58" s="350"/>
      <c r="N58" s="350">
        <v>0</v>
      </c>
      <c r="O58" s="350"/>
      <c r="P58" s="350" t="s">
        <v>445</v>
      </c>
      <c r="Q58" s="350"/>
      <c r="R58" s="350">
        <v>0</v>
      </c>
      <c r="S58" s="350"/>
      <c r="T58" s="350" t="s">
        <v>445</v>
      </c>
      <c r="U58" s="350"/>
      <c r="V58" s="350">
        <v>0</v>
      </c>
      <c r="W58" s="350"/>
      <c r="X58" s="350">
        <v>0</v>
      </c>
      <c r="Y58" s="350"/>
      <c r="Z58" s="350" t="s">
        <v>445</v>
      </c>
      <c r="AA58" s="350"/>
      <c r="AB58" s="350">
        <v>0</v>
      </c>
      <c r="AC58" s="350">
        <v>1</v>
      </c>
    </row>
    <row r="59" spans="1:29" x14ac:dyDescent="0.25">
      <c r="A59" s="342" t="s">
        <v>514</v>
      </c>
      <c r="B59" s="339" t="s">
        <v>503</v>
      </c>
      <c r="C59" s="350" t="s">
        <v>445</v>
      </c>
      <c r="D59" s="350">
        <v>0</v>
      </c>
      <c r="E59" s="350"/>
      <c r="F59" s="350"/>
      <c r="G59" s="350">
        <v>0</v>
      </c>
      <c r="H59" s="350" t="s">
        <v>445</v>
      </c>
      <c r="I59" s="350"/>
      <c r="J59" s="350">
        <v>0</v>
      </c>
      <c r="K59" s="350"/>
      <c r="L59" s="350" t="s">
        <v>445</v>
      </c>
      <c r="M59" s="350"/>
      <c r="N59" s="350">
        <v>0</v>
      </c>
      <c r="O59" s="350"/>
      <c r="P59" s="350" t="s">
        <v>445</v>
      </c>
      <c r="Q59" s="350"/>
      <c r="R59" s="350">
        <v>0</v>
      </c>
      <c r="S59" s="350"/>
      <c r="T59" s="350" t="s">
        <v>445</v>
      </c>
      <c r="U59" s="350"/>
      <c r="V59" s="350">
        <v>0</v>
      </c>
      <c r="W59" s="350"/>
      <c r="X59" s="350">
        <v>0</v>
      </c>
      <c r="Y59" s="350"/>
      <c r="Z59" s="350" t="s">
        <v>445</v>
      </c>
      <c r="AA59" s="350"/>
      <c r="AB59" s="350">
        <v>0</v>
      </c>
      <c r="AC59" s="350">
        <v>0</v>
      </c>
    </row>
    <row r="60" spans="1:29" x14ac:dyDescent="0.25">
      <c r="A60" s="342" t="s">
        <v>515</v>
      </c>
      <c r="B60" s="339" t="s">
        <v>504</v>
      </c>
      <c r="C60" s="350" t="s">
        <v>445</v>
      </c>
      <c r="D60" s="350">
        <v>0</v>
      </c>
      <c r="E60" s="350"/>
      <c r="F60" s="350"/>
      <c r="G60" s="350">
        <v>0</v>
      </c>
      <c r="H60" s="350" t="s">
        <v>445</v>
      </c>
      <c r="I60" s="350"/>
      <c r="J60" s="350">
        <v>0</v>
      </c>
      <c r="K60" s="350"/>
      <c r="L60" s="350" t="s">
        <v>445</v>
      </c>
      <c r="M60" s="350"/>
      <c r="N60" s="350">
        <v>0</v>
      </c>
      <c r="O60" s="350"/>
      <c r="P60" s="350" t="s">
        <v>445</v>
      </c>
      <c r="Q60" s="350"/>
      <c r="R60" s="350">
        <v>0</v>
      </c>
      <c r="S60" s="350"/>
      <c r="T60" s="350" t="s">
        <v>445</v>
      </c>
      <c r="U60" s="350"/>
      <c r="V60" s="350">
        <v>0</v>
      </c>
      <c r="W60" s="350"/>
      <c r="X60" s="350">
        <v>0</v>
      </c>
      <c r="Y60" s="350"/>
      <c r="Z60" s="350" t="s">
        <v>445</v>
      </c>
      <c r="AA60" s="350"/>
      <c r="AB60" s="350">
        <v>0</v>
      </c>
      <c r="AC60" s="350">
        <v>0</v>
      </c>
    </row>
    <row r="61" spans="1:29" ht="31.5" x14ac:dyDescent="0.25">
      <c r="A61" s="341" t="s">
        <v>59</v>
      </c>
      <c r="B61" s="337" t="s">
        <v>138</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29" x14ac:dyDescent="0.25">
      <c r="A62" s="342" t="s">
        <v>137</v>
      </c>
      <c r="B62" s="339" t="s">
        <v>136</v>
      </c>
      <c r="C62" s="350" t="s">
        <v>445</v>
      </c>
      <c r="D62" s="350">
        <v>2.7274486080286993</v>
      </c>
      <c r="E62" s="350"/>
      <c r="F62" s="350"/>
      <c r="G62" s="350">
        <v>0</v>
      </c>
      <c r="H62" s="350" t="s">
        <v>445</v>
      </c>
      <c r="I62" s="350"/>
      <c r="J62" s="350">
        <v>2.7274486080286993</v>
      </c>
      <c r="K62" s="350"/>
      <c r="L62" s="350" t="s">
        <v>445</v>
      </c>
      <c r="M62" s="350"/>
      <c r="N62" s="350">
        <v>0</v>
      </c>
      <c r="O62" s="350"/>
      <c r="P62" s="350" t="s">
        <v>445</v>
      </c>
      <c r="Q62" s="350"/>
      <c r="R62" s="350">
        <v>0</v>
      </c>
      <c r="S62" s="350"/>
      <c r="T62" s="350" t="s">
        <v>445</v>
      </c>
      <c r="U62" s="350"/>
      <c r="V62" s="350">
        <v>0</v>
      </c>
      <c r="W62" s="350"/>
      <c r="X62" s="350">
        <v>0</v>
      </c>
      <c r="Y62" s="350"/>
      <c r="Z62" s="350" t="s">
        <v>445</v>
      </c>
      <c r="AA62" s="350"/>
      <c r="AB62" s="350">
        <v>0</v>
      </c>
      <c r="AC62" s="350">
        <v>2.7274486080286993</v>
      </c>
    </row>
    <row r="63" spans="1:29" x14ac:dyDescent="0.25">
      <c r="A63" s="342" t="s">
        <v>135</v>
      </c>
      <c r="B63" s="338" t="s">
        <v>129</v>
      </c>
      <c r="C63" s="350"/>
      <c r="D63" s="350"/>
      <c r="E63" s="350"/>
      <c r="F63" s="350"/>
      <c r="G63" s="350">
        <v>0</v>
      </c>
      <c r="H63" s="350" t="s">
        <v>445</v>
      </c>
      <c r="I63" s="350"/>
      <c r="J63" s="350">
        <v>0</v>
      </c>
      <c r="K63" s="350"/>
      <c r="L63" s="350" t="s">
        <v>445</v>
      </c>
      <c r="M63" s="350"/>
      <c r="N63" s="350">
        <v>0</v>
      </c>
      <c r="O63" s="350"/>
      <c r="P63" s="350" t="s">
        <v>445</v>
      </c>
      <c r="Q63" s="350"/>
      <c r="R63" s="350">
        <v>0</v>
      </c>
      <c r="S63" s="350"/>
      <c r="T63" s="350" t="s">
        <v>445</v>
      </c>
      <c r="U63" s="350"/>
      <c r="V63" s="350">
        <v>0</v>
      </c>
      <c r="W63" s="350"/>
      <c r="X63" s="350">
        <v>0</v>
      </c>
      <c r="Y63" s="350"/>
      <c r="Z63" s="350" t="s">
        <v>445</v>
      </c>
      <c r="AA63" s="350"/>
      <c r="AB63" s="350">
        <v>0</v>
      </c>
      <c r="AC63" s="350">
        <v>0</v>
      </c>
    </row>
    <row r="64" spans="1:29" x14ac:dyDescent="0.25">
      <c r="A64" s="342" t="s">
        <v>134</v>
      </c>
      <c r="B64" s="339" t="s">
        <v>128</v>
      </c>
      <c r="C64" s="350"/>
      <c r="D64" s="350"/>
      <c r="E64" s="350"/>
      <c r="F64" s="350"/>
      <c r="G64" s="350">
        <v>0</v>
      </c>
      <c r="H64" s="350" t="s">
        <v>445</v>
      </c>
      <c r="I64" s="350"/>
      <c r="J64" s="350">
        <v>0</v>
      </c>
      <c r="K64" s="350"/>
      <c r="L64" s="350" t="s">
        <v>445</v>
      </c>
      <c r="M64" s="350"/>
      <c r="N64" s="350">
        <v>0</v>
      </c>
      <c r="O64" s="350"/>
      <c r="P64" s="350" t="s">
        <v>445</v>
      </c>
      <c r="Q64" s="350"/>
      <c r="R64" s="350">
        <v>0</v>
      </c>
      <c r="S64" s="350"/>
      <c r="T64" s="350" t="s">
        <v>445</v>
      </c>
      <c r="U64" s="350"/>
      <c r="V64" s="350">
        <v>0</v>
      </c>
      <c r="W64" s="350"/>
      <c r="X64" s="350">
        <v>0</v>
      </c>
      <c r="Y64" s="350"/>
      <c r="Z64" s="350" t="s">
        <v>445</v>
      </c>
      <c r="AA64" s="350"/>
      <c r="AB64" s="350">
        <v>0</v>
      </c>
      <c r="AC64" s="350">
        <v>0</v>
      </c>
    </row>
    <row r="65" spans="1:29" x14ac:dyDescent="0.25">
      <c r="A65" s="342" t="s">
        <v>133</v>
      </c>
      <c r="B65" s="338" t="s">
        <v>127</v>
      </c>
      <c r="C65" s="350"/>
      <c r="D65" s="350"/>
      <c r="E65" s="350"/>
      <c r="F65" s="350"/>
      <c r="G65" s="350">
        <v>0</v>
      </c>
      <c r="H65" s="350" t="s">
        <v>445</v>
      </c>
      <c r="I65" s="350"/>
      <c r="J65" s="350">
        <v>0</v>
      </c>
      <c r="K65" s="350"/>
      <c r="L65" s="350" t="s">
        <v>445</v>
      </c>
      <c r="M65" s="350"/>
      <c r="N65" s="350">
        <v>0</v>
      </c>
      <c r="O65" s="350"/>
      <c r="P65" s="350" t="s">
        <v>445</v>
      </c>
      <c r="Q65" s="350"/>
      <c r="R65" s="350">
        <v>0</v>
      </c>
      <c r="S65" s="350"/>
      <c r="T65" s="350" t="s">
        <v>445</v>
      </c>
      <c r="U65" s="350"/>
      <c r="V65" s="350">
        <v>0</v>
      </c>
      <c r="W65" s="350"/>
      <c r="X65" s="350">
        <v>0</v>
      </c>
      <c r="Y65" s="350"/>
      <c r="Z65" s="350" t="s">
        <v>445</v>
      </c>
      <c r="AA65" s="350"/>
      <c r="AB65" s="350">
        <v>0</v>
      </c>
      <c r="AC65" s="350">
        <v>0</v>
      </c>
    </row>
    <row r="66" spans="1:29" x14ac:dyDescent="0.25">
      <c r="A66" s="342" t="s">
        <v>132</v>
      </c>
      <c r="B66" s="338" t="s">
        <v>126</v>
      </c>
      <c r="C66" s="350"/>
      <c r="D66" s="350"/>
      <c r="E66" s="350"/>
      <c r="F66" s="350"/>
      <c r="G66" s="350">
        <v>0</v>
      </c>
      <c r="H66" s="350" t="s">
        <v>445</v>
      </c>
      <c r="I66" s="350"/>
      <c r="J66" s="350">
        <v>0.01</v>
      </c>
      <c r="K66" s="350"/>
      <c r="L66" s="350" t="s">
        <v>445</v>
      </c>
      <c r="M66" s="350"/>
      <c r="N66" s="350">
        <v>0</v>
      </c>
      <c r="O66" s="350"/>
      <c r="P66" s="350" t="s">
        <v>445</v>
      </c>
      <c r="Q66" s="350"/>
      <c r="R66" s="350">
        <v>0</v>
      </c>
      <c r="S66" s="350"/>
      <c r="T66" s="350" t="s">
        <v>445</v>
      </c>
      <c r="U66" s="350"/>
      <c r="V66" s="350">
        <v>0</v>
      </c>
      <c r="W66" s="350"/>
      <c r="X66" s="350">
        <v>0</v>
      </c>
      <c r="Y66" s="350"/>
      <c r="Z66" s="350" t="s">
        <v>445</v>
      </c>
      <c r="AA66" s="350"/>
      <c r="AB66" s="350">
        <v>0</v>
      </c>
      <c r="AC66" s="350">
        <v>0.01</v>
      </c>
    </row>
    <row r="67" spans="1:29" x14ac:dyDescent="0.25">
      <c r="A67" s="342" t="s">
        <v>131</v>
      </c>
      <c r="B67" s="339" t="s">
        <v>498</v>
      </c>
      <c r="C67" s="350"/>
      <c r="D67" s="350"/>
      <c r="E67" s="350"/>
      <c r="F67" s="350"/>
      <c r="G67" s="350">
        <v>0</v>
      </c>
      <c r="H67" s="350" t="s">
        <v>445</v>
      </c>
      <c r="I67" s="350"/>
      <c r="J67" s="350">
        <v>1</v>
      </c>
      <c r="K67" s="350"/>
      <c r="L67" s="350" t="s">
        <v>445</v>
      </c>
      <c r="M67" s="350"/>
      <c r="N67" s="350">
        <v>0</v>
      </c>
      <c r="O67" s="350"/>
      <c r="P67" s="350" t="s">
        <v>445</v>
      </c>
      <c r="Q67" s="350"/>
      <c r="R67" s="350">
        <v>0</v>
      </c>
      <c r="S67" s="350"/>
      <c r="T67" s="350" t="s">
        <v>445</v>
      </c>
      <c r="U67" s="350"/>
      <c r="V67" s="350">
        <v>0</v>
      </c>
      <c r="W67" s="350"/>
      <c r="X67" s="350">
        <v>0</v>
      </c>
      <c r="Y67" s="350"/>
      <c r="Z67" s="350" t="s">
        <v>445</v>
      </c>
      <c r="AA67" s="350"/>
      <c r="AB67" s="350">
        <v>0</v>
      </c>
      <c r="AC67" s="350">
        <v>1</v>
      </c>
    </row>
    <row r="68" spans="1:29" x14ac:dyDescent="0.25">
      <c r="A68" s="342" t="s">
        <v>516</v>
      </c>
      <c r="B68" s="339" t="s">
        <v>499</v>
      </c>
      <c r="C68" s="350"/>
      <c r="D68" s="350"/>
      <c r="E68" s="350"/>
      <c r="F68" s="350"/>
      <c r="G68" s="350">
        <v>0</v>
      </c>
      <c r="H68" s="350" t="s">
        <v>445</v>
      </c>
      <c r="I68" s="350"/>
      <c r="J68" s="350">
        <v>0</v>
      </c>
      <c r="K68" s="350"/>
      <c r="L68" s="350" t="s">
        <v>445</v>
      </c>
      <c r="M68" s="350"/>
      <c r="N68" s="350">
        <v>0</v>
      </c>
      <c r="O68" s="350"/>
      <c r="P68" s="350" t="s">
        <v>445</v>
      </c>
      <c r="Q68" s="350"/>
      <c r="R68" s="350">
        <v>0</v>
      </c>
      <c r="S68" s="350"/>
      <c r="T68" s="350" t="s">
        <v>445</v>
      </c>
      <c r="U68" s="350"/>
      <c r="V68" s="350">
        <v>0</v>
      </c>
      <c r="W68" s="350"/>
      <c r="X68" s="350">
        <v>0</v>
      </c>
      <c r="Y68" s="350"/>
      <c r="Z68" s="350" t="s">
        <v>445</v>
      </c>
      <c r="AA68" s="350"/>
      <c r="AB68" s="350">
        <v>0</v>
      </c>
      <c r="AC68" s="350">
        <v>0</v>
      </c>
    </row>
    <row r="69" spans="1:29" x14ac:dyDescent="0.25">
      <c r="A69" s="342" t="s">
        <v>517</v>
      </c>
      <c r="B69" s="339" t="s">
        <v>500</v>
      </c>
      <c r="C69" s="350"/>
      <c r="D69" s="350"/>
      <c r="E69" s="350"/>
      <c r="F69" s="350"/>
      <c r="G69" s="350">
        <v>0</v>
      </c>
      <c r="H69" s="350" t="s">
        <v>445</v>
      </c>
      <c r="I69" s="350"/>
      <c r="J69" s="350">
        <v>0</v>
      </c>
      <c r="K69" s="350"/>
      <c r="L69" s="350" t="s">
        <v>445</v>
      </c>
      <c r="M69" s="350"/>
      <c r="N69" s="350">
        <v>0</v>
      </c>
      <c r="O69" s="350"/>
      <c r="P69" s="350" t="s">
        <v>445</v>
      </c>
      <c r="Q69" s="350"/>
      <c r="R69" s="350">
        <v>0</v>
      </c>
      <c r="S69" s="350"/>
      <c r="T69" s="350" t="s">
        <v>445</v>
      </c>
      <c r="U69" s="350"/>
      <c r="V69" s="350">
        <v>0</v>
      </c>
      <c r="W69" s="350"/>
      <c r="X69" s="350">
        <v>0</v>
      </c>
      <c r="Y69" s="350"/>
      <c r="Z69" s="350" t="s">
        <v>445</v>
      </c>
      <c r="AA69" s="350"/>
      <c r="AB69" s="350">
        <v>0</v>
      </c>
      <c r="AC69" s="350">
        <v>0</v>
      </c>
    </row>
    <row r="70" spans="1:29" x14ac:dyDescent="0.25">
      <c r="A70" s="342" t="s">
        <v>518</v>
      </c>
      <c r="B70" s="339" t="s">
        <v>501</v>
      </c>
      <c r="C70" s="350"/>
      <c r="D70" s="350"/>
      <c r="E70" s="350"/>
      <c r="F70" s="350"/>
      <c r="G70" s="350">
        <v>0</v>
      </c>
      <c r="H70" s="350" t="s">
        <v>445</v>
      </c>
      <c r="I70" s="350"/>
      <c r="J70" s="350">
        <v>0</v>
      </c>
      <c r="K70" s="350"/>
      <c r="L70" s="350" t="s">
        <v>445</v>
      </c>
      <c r="M70" s="350"/>
      <c r="N70" s="350">
        <v>0</v>
      </c>
      <c r="O70" s="350"/>
      <c r="P70" s="350" t="s">
        <v>445</v>
      </c>
      <c r="Q70" s="350"/>
      <c r="R70" s="350">
        <v>0</v>
      </c>
      <c r="S70" s="350"/>
      <c r="T70" s="350" t="s">
        <v>445</v>
      </c>
      <c r="U70" s="350"/>
      <c r="V70" s="350">
        <v>0</v>
      </c>
      <c r="W70" s="350"/>
      <c r="X70" s="350">
        <v>0</v>
      </c>
      <c r="Y70" s="350"/>
      <c r="Z70" s="350" t="s">
        <v>445</v>
      </c>
      <c r="AA70" s="350"/>
      <c r="AB70" s="350">
        <v>0</v>
      </c>
      <c r="AC70" s="350">
        <v>0</v>
      </c>
    </row>
    <row r="71" spans="1:29" x14ac:dyDescent="0.25">
      <c r="A71" s="342" t="s">
        <v>519</v>
      </c>
      <c r="B71" s="339" t="s">
        <v>502</v>
      </c>
      <c r="C71" s="350"/>
      <c r="D71" s="350"/>
      <c r="E71" s="350"/>
      <c r="F71" s="350"/>
      <c r="G71" s="350">
        <v>0</v>
      </c>
      <c r="H71" s="350" t="s">
        <v>445</v>
      </c>
      <c r="I71" s="350"/>
      <c r="J71" s="350">
        <v>1</v>
      </c>
      <c r="K71" s="350"/>
      <c r="L71" s="350" t="s">
        <v>445</v>
      </c>
      <c r="M71" s="350"/>
      <c r="N71" s="350">
        <v>0</v>
      </c>
      <c r="O71" s="350"/>
      <c r="P71" s="350" t="s">
        <v>445</v>
      </c>
      <c r="Q71" s="350"/>
      <c r="R71" s="350">
        <v>0</v>
      </c>
      <c r="S71" s="350"/>
      <c r="T71" s="350" t="s">
        <v>445</v>
      </c>
      <c r="U71" s="350"/>
      <c r="V71" s="350">
        <v>0</v>
      </c>
      <c r="W71" s="350"/>
      <c r="X71" s="350">
        <v>0</v>
      </c>
      <c r="Y71" s="350"/>
      <c r="Z71" s="350" t="s">
        <v>445</v>
      </c>
      <c r="AA71" s="350"/>
      <c r="AB71" s="350">
        <v>0</v>
      </c>
      <c r="AC71" s="350">
        <v>1</v>
      </c>
    </row>
    <row r="72" spans="1:29" x14ac:dyDescent="0.25">
      <c r="A72" s="342" t="s">
        <v>520</v>
      </c>
      <c r="B72" s="339" t="s">
        <v>503</v>
      </c>
      <c r="C72" s="350"/>
      <c r="D72" s="350"/>
      <c r="E72" s="350"/>
      <c r="F72" s="350"/>
      <c r="G72" s="350">
        <v>0</v>
      </c>
      <c r="H72" s="350" t="s">
        <v>445</v>
      </c>
      <c r="I72" s="350"/>
      <c r="J72" s="350">
        <v>0</v>
      </c>
      <c r="K72" s="350"/>
      <c r="L72" s="350" t="s">
        <v>445</v>
      </c>
      <c r="M72" s="350"/>
      <c r="N72" s="350">
        <v>0</v>
      </c>
      <c r="O72" s="350"/>
      <c r="P72" s="350" t="s">
        <v>445</v>
      </c>
      <c r="Q72" s="350"/>
      <c r="R72" s="350">
        <v>0</v>
      </c>
      <c r="S72" s="350"/>
      <c r="T72" s="350" t="s">
        <v>445</v>
      </c>
      <c r="U72" s="350"/>
      <c r="V72" s="350">
        <v>0</v>
      </c>
      <c r="W72" s="350"/>
      <c r="X72" s="350">
        <v>0</v>
      </c>
      <c r="Y72" s="350"/>
      <c r="Z72" s="350" t="s">
        <v>445</v>
      </c>
      <c r="AA72" s="350"/>
      <c r="AB72" s="350">
        <v>0</v>
      </c>
      <c r="AC72" s="350">
        <v>0</v>
      </c>
    </row>
    <row r="73" spans="1:29" x14ac:dyDescent="0.25">
      <c r="A73" s="342" t="s">
        <v>521</v>
      </c>
      <c r="B73" s="339" t="s">
        <v>504</v>
      </c>
      <c r="C73" s="350"/>
      <c r="D73" s="350"/>
      <c r="E73" s="350"/>
      <c r="F73" s="350"/>
      <c r="G73" s="350">
        <v>0</v>
      </c>
      <c r="H73" s="350" t="s">
        <v>445</v>
      </c>
      <c r="I73" s="350"/>
      <c r="J73" s="350">
        <v>0</v>
      </c>
      <c r="K73" s="350"/>
      <c r="L73" s="350" t="s">
        <v>445</v>
      </c>
      <c r="M73" s="350"/>
      <c r="N73" s="350">
        <v>0</v>
      </c>
      <c r="O73" s="350"/>
      <c r="P73" s="350" t="s">
        <v>445</v>
      </c>
      <c r="Q73" s="350"/>
      <c r="R73" s="350">
        <v>0</v>
      </c>
      <c r="S73" s="350"/>
      <c r="T73" s="350" t="s">
        <v>445</v>
      </c>
      <c r="U73" s="350"/>
      <c r="V73" s="350">
        <v>0</v>
      </c>
      <c r="W73" s="350"/>
      <c r="X73" s="350">
        <v>0</v>
      </c>
      <c r="Y73" s="350"/>
      <c r="Z73" s="350" t="s">
        <v>445</v>
      </c>
      <c r="AA73" s="350"/>
      <c r="AB73" s="350">
        <v>0</v>
      </c>
      <c r="AC73" s="350">
        <v>0</v>
      </c>
    </row>
    <row r="74" spans="1:29" ht="31.5" x14ac:dyDescent="0.25">
      <c r="A74" s="341" t="s">
        <v>58</v>
      </c>
      <c r="B74" s="340" t="s">
        <v>225</v>
      </c>
      <c r="C74" s="350"/>
      <c r="D74" s="350"/>
      <c r="E74" s="350"/>
      <c r="F74" s="350"/>
      <c r="G74" s="350">
        <v>0</v>
      </c>
      <c r="H74" s="350" t="s">
        <v>445</v>
      </c>
      <c r="I74" s="350"/>
      <c r="J74" s="350">
        <v>0</v>
      </c>
      <c r="K74" s="350"/>
      <c r="L74" s="350" t="s">
        <v>445</v>
      </c>
      <c r="M74" s="350"/>
      <c r="N74" s="350">
        <v>0</v>
      </c>
      <c r="O74" s="350"/>
      <c r="P74" s="350" t="s">
        <v>445</v>
      </c>
      <c r="Q74" s="350"/>
      <c r="R74" s="350">
        <v>0</v>
      </c>
      <c r="S74" s="350"/>
      <c r="T74" s="350" t="s">
        <v>445</v>
      </c>
      <c r="U74" s="350"/>
      <c r="V74" s="350">
        <v>0</v>
      </c>
      <c r="W74" s="350"/>
      <c r="X74" s="350">
        <v>0</v>
      </c>
      <c r="Y74" s="350"/>
      <c r="Z74" s="350" t="s">
        <v>445</v>
      </c>
      <c r="AA74" s="350"/>
      <c r="AB74" s="350">
        <v>0</v>
      </c>
      <c r="AC74" s="350">
        <v>0</v>
      </c>
    </row>
    <row r="75" spans="1:29" x14ac:dyDescent="0.25">
      <c r="A75" s="341" t="s">
        <v>56</v>
      </c>
      <c r="B75" s="337" t="s">
        <v>130</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42" t="s">
        <v>220</v>
      </c>
      <c r="B76" s="339" t="s">
        <v>497</v>
      </c>
      <c r="C76" s="352"/>
      <c r="D76" s="353"/>
      <c r="E76" s="354"/>
      <c r="F76" s="354"/>
      <c r="G76" s="350">
        <v>0</v>
      </c>
      <c r="H76" s="350" t="s">
        <v>445</v>
      </c>
      <c r="I76" s="354"/>
      <c r="J76" s="350">
        <v>0</v>
      </c>
      <c r="K76" s="353"/>
      <c r="L76" s="350" t="s">
        <v>445</v>
      </c>
      <c r="M76" s="353"/>
      <c r="N76" s="350">
        <v>0</v>
      </c>
      <c r="O76" s="353"/>
      <c r="P76" s="350" t="s">
        <v>445</v>
      </c>
      <c r="Q76" s="353"/>
      <c r="R76" s="350">
        <v>0</v>
      </c>
      <c r="S76" s="353"/>
      <c r="T76" s="350" t="s">
        <v>445</v>
      </c>
      <c r="U76" s="353"/>
      <c r="V76" s="350">
        <v>0</v>
      </c>
      <c r="W76" s="353"/>
      <c r="X76" s="350">
        <v>0</v>
      </c>
      <c r="Y76" s="353"/>
      <c r="Z76" s="350" t="s">
        <v>445</v>
      </c>
      <c r="AA76" s="353"/>
      <c r="AB76" s="350">
        <v>0</v>
      </c>
      <c r="AC76" s="350">
        <v>0</v>
      </c>
    </row>
    <row r="77" spans="1:29" ht="31.5" x14ac:dyDescent="0.25">
      <c r="A77" s="342" t="s">
        <v>221</v>
      </c>
      <c r="B77" s="338" t="s">
        <v>495</v>
      </c>
      <c r="C77" s="350"/>
      <c r="D77" s="350"/>
      <c r="E77" s="350"/>
      <c r="F77" s="350"/>
      <c r="G77" s="350">
        <v>0</v>
      </c>
      <c r="H77" s="350" t="s">
        <v>445</v>
      </c>
      <c r="I77" s="350"/>
      <c r="J77" s="350">
        <v>0</v>
      </c>
      <c r="K77" s="350"/>
      <c r="L77" s="350" t="s">
        <v>445</v>
      </c>
      <c r="M77" s="350"/>
      <c r="N77" s="350">
        <v>0</v>
      </c>
      <c r="O77" s="350"/>
      <c r="P77" s="350" t="s">
        <v>445</v>
      </c>
      <c r="Q77" s="350"/>
      <c r="R77" s="350">
        <v>0</v>
      </c>
      <c r="S77" s="350"/>
      <c r="T77" s="350" t="s">
        <v>445</v>
      </c>
      <c r="U77" s="350"/>
      <c r="V77" s="350">
        <v>0</v>
      </c>
      <c r="W77" s="350"/>
      <c r="X77" s="350">
        <v>0</v>
      </c>
      <c r="Y77" s="350"/>
      <c r="Z77" s="350" t="s">
        <v>445</v>
      </c>
      <c r="AA77" s="350"/>
      <c r="AB77" s="350">
        <v>0</v>
      </c>
      <c r="AC77" s="350">
        <v>0</v>
      </c>
    </row>
    <row r="78" spans="1:29" x14ac:dyDescent="0.25">
      <c r="A78" s="342" t="s">
        <v>222</v>
      </c>
      <c r="B78" s="338" t="s">
        <v>146</v>
      </c>
      <c r="C78" s="350"/>
      <c r="D78" s="350"/>
      <c r="E78" s="350"/>
      <c r="F78" s="350"/>
      <c r="G78" s="350">
        <v>0</v>
      </c>
      <c r="H78" s="350" t="s">
        <v>445</v>
      </c>
      <c r="I78" s="350"/>
      <c r="J78" s="350">
        <v>0</v>
      </c>
      <c r="K78" s="350"/>
      <c r="L78" s="350" t="s">
        <v>445</v>
      </c>
      <c r="M78" s="350"/>
      <c r="N78" s="350">
        <v>0</v>
      </c>
      <c r="O78" s="350"/>
      <c r="P78" s="350" t="s">
        <v>445</v>
      </c>
      <c r="Q78" s="350"/>
      <c r="R78" s="350">
        <v>0</v>
      </c>
      <c r="S78" s="350"/>
      <c r="T78" s="350" t="s">
        <v>445</v>
      </c>
      <c r="U78" s="350"/>
      <c r="V78" s="350">
        <v>0</v>
      </c>
      <c r="W78" s="350"/>
      <c r="X78" s="350">
        <v>0</v>
      </c>
      <c r="Y78" s="350"/>
      <c r="Z78" s="350" t="s">
        <v>445</v>
      </c>
      <c r="AA78" s="350"/>
      <c r="AB78" s="350">
        <v>0</v>
      </c>
      <c r="AC78" s="350">
        <v>0</v>
      </c>
    </row>
    <row r="79" spans="1:29" x14ac:dyDescent="0.25">
      <c r="A79" s="342" t="s">
        <v>223</v>
      </c>
      <c r="B79" s="339" t="s">
        <v>505</v>
      </c>
      <c r="C79" s="350"/>
      <c r="D79" s="350"/>
      <c r="E79" s="350"/>
      <c r="F79" s="350"/>
      <c r="G79" s="350">
        <v>0</v>
      </c>
      <c r="H79" s="350" t="s">
        <v>445</v>
      </c>
      <c r="I79" s="350"/>
      <c r="J79" s="350">
        <v>0</v>
      </c>
      <c r="K79" s="350"/>
      <c r="L79" s="350" t="s">
        <v>445</v>
      </c>
      <c r="M79" s="350"/>
      <c r="N79" s="350">
        <v>0</v>
      </c>
      <c r="O79" s="350"/>
      <c r="P79" s="350" t="s">
        <v>445</v>
      </c>
      <c r="Q79" s="350"/>
      <c r="R79" s="350">
        <v>0</v>
      </c>
      <c r="S79" s="350"/>
      <c r="T79" s="350" t="s">
        <v>445</v>
      </c>
      <c r="U79" s="350"/>
      <c r="V79" s="350">
        <v>0</v>
      </c>
      <c r="W79" s="350"/>
      <c r="X79" s="350">
        <v>0</v>
      </c>
      <c r="Y79" s="350"/>
      <c r="Z79" s="350" t="s">
        <v>445</v>
      </c>
      <c r="AA79" s="350"/>
      <c r="AB79" s="350">
        <v>0</v>
      </c>
      <c r="AC79" s="350">
        <v>0</v>
      </c>
    </row>
    <row r="80" spans="1:29" x14ac:dyDescent="0.25">
      <c r="A80" s="342" t="s">
        <v>224</v>
      </c>
      <c r="B80" s="339" t="s">
        <v>498</v>
      </c>
      <c r="C80" s="352"/>
      <c r="D80" s="353"/>
      <c r="E80" s="354"/>
      <c r="F80" s="354"/>
      <c r="G80" s="350">
        <v>0</v>
      </c>
      <c r="H80" s="350" t="s">
        <v>445</v>
      </c>
      <c r="I80" s="354"/>
      <c r="J80" s="350">
        <v>0</v>
      </c>
      <c r="K80" s="353"/>
      <c r="L80" s="350" t="s">
        <v>445</v>
      </c>
      <c r="M80" s="353"/>
      <c r="N80" s="350">
        <v>0</v>
      </c>
      <c r="O80" s="353"/>
      <c r="P80" s="350" t="s">
        <v>445</v>
      </c>
      <c r="Q80" s="353"/>
      <c r="R80" s="350">
        <v>0</v>
      </c>
      <c r="S80" s="353"/>
      <c r="T80" s="350" t="s">
        <v>445</v>
      </c>
      <c r="U80" s="353"/>
      <c r="V80" s="350">
        <v>0</v>
      </c>
      <c r="W80" s="353"/>
      <c r="X80" s="350">
        <v>0</v>
      </c>
      <c r="Y80" s="353"/>
      <c r="Z80" s="350" t="s">
        <v>445</v>
      </c>
      <c r="AA80" s="353"/>
      <c r="AB80" s="350">
        <v>0</v>
      </c>
      <c r="AC80" s="350">
        <v>0</v>
      </c>
    </row>
    <row r="81" spans="1:29" x14ac:dyDescent="0.25">
      <c r="A81" s="342" t="s">
        <v>522</v>
      </c>
      <c r="B81" s="339" t="s">
        <v>499</v>
      </c>
      <c r="C81" s="352"/>
      <c r="D81" s="353"/>
      <c r="E81" s="354"/>
      <c r="F81" s="354"/>
      <c r="G81" s="350">
        <v>0</v>
      </c>
      <c r="H81" s="350" t="s">
        <v>445</v>
      </c>
      <c r="I81" s="354"/>
      <c r="J81" s="350">
        <v>0</v>
      </c>
      <c r="K81" s="353"/>
      <c r="L81" s="350" t="s">
        <v>445</v>
      </c>
      <c r="M81" s="353"/>
      <c r="N81" s="350">
        <v>0</v>
      </c>
      <c r="O81" s="353"/>
      <c r="P81" s="350" t="s">
        <v>445</v>
      </c>
      <c r="Q81" s="353"/>
      <c r="R81" s="350">
        <v>0</v>
      </c>
      <c r="S81" s="353"/>
      <c r="T81" s="350" t="s">
        <v>445</v>
      </c>
      <c r="U81" s="353"/>
      <c r="V81" s="350">
        <v>0</v>
      </c>
      <c r="W81" s="353"/>
      <c r="X81" s="350">
        <v>0</v>
      </c>
      <c r="Y81" s="353"/>
      <c r="Z81" s="350" t="s">
        <v>445</v>
      </c>
      <c r="AA81" s="353"/>
      <c r="AB81" s="350">
        <v>0</v>
      </c>
      <c r="AC81" s="350">
        <v>0</v>
      </c>
    </row>
    <row r="82" spans="1:29" x14ac:dyDescent="0.25">
      <c r="A82" s="342" t="s">
        <v>523</v>
      </c>
      <c r="B82" s="339" t="s">
        <v>500</v>
      </c>
      <c r="C82" s="352"/>
      <c r="D82" s="353"/>
      <c r="E82" s="354"/>
      <c r="F82" s="354"/>
      <c r="G82" s="350">
        <v>0</v>
      </c>
      <c r="H82" s="350" t="s">
        <v>445</v>
      </c>
      <c r="I82" s="354"/>
      <c r="J82" s="350">
        <v>0</v>
      </c>
      <c r="K82" s="353"/>
      <c r="L82" s="350" t="s">
        <v>445</v>
      </c>
      <c r="M82" s="353"/>
      <c r="N82" s="350">
        <v>0</v>
      </c>
      <c r="O82" s="353"/>
      <c r="P82" s="350" t="s">
        <v>445</v>
      </c>
      <c r="Q82" s="353"/>
      <c r="R82" s="350">
        <v>0</v>
      </c>
      <c r="S82" s="353"/>
      <c r="T82" s="350" t="s">
        <v>445</v>
      </c>
      <c r="U82" s="353"/>
      <c r="V82" s="350">
        <v>0</v>
      </c>
      <c r="W82" s="353"/>
      <c r="X82" s="350">
        <v>0</v>
      </c>
      <c r="Y82" s="353"/>
      <c r="Z82" s="350" t="s">
        <v>445</v>
      </c>
      <c r="AA82" s="353"/>
      <c r="AB82" s="350">
        <v>0</v>
      </c>
      <c r="AC82" s="350">
        <v>0</v>
      </c>
    </row>
    <row r="83" spans="1:29" x14ac:dyDescent="0.25">
      <c r="A83" s="342" t="s">
        <v>524</v>
      </c>
      <c r="B83" s="339" t="s">
        <v>501</v>
      </c>
      <c r="C83" s="352"/>
      <c r="D83" s="353"/>
      <c r="E83" s="354"/>
      <c r="F83" s="354"/>
      <c r="G83" s="350">
        <v>0</v>
      </c>
      <c r="H83" s="350" t="s">
        <v>445</v>
      </c>
      <c r="I83" s="354"/>
      <c r="J83" s="350">
        <v>0</v>
      </c>
      <c r="K83" s="353"/>
      <c r="L83" s="350" t="s">
        <v>445</v>
      </c>
      <c r="M83" s="353"/>
      <c r="N83" s="350">
        <v>0</v>
      </c>
      <c r="O83" s="353"/>
      <c r="P83" s="350" t="s">
        <v>445</v>
      </c>
      <c r="Q83" s="353"/>
      <c r="R83" s="350">
        <v>0</v>
      </c>
      <c r="S83" s="353"/>
      <c r="T83" s="350" t="s">
        <v>445</v>
      </c>
      <c r="U83" s="353"/>
      <c r="V83" s="350">
        <v>0</v>
      </c>
      <c r="W83" s="353"/>
      <c r="X83" s="350">
        <v>0</v>
      </c>
      <c r="Y83" s="353"/>
      <c r="Z83" s="350" t="s">
        <v>445</v>
      </c>
      <c r="AA83" s="353"/>
      <c r="AB83" s="350">
        <v>0</v>
      </c>
      <c r="AC83" s="350">
        <v>0</v>
      </c>
    </row>
    <row r="84" spans="1:29" x14ac:dyDescent="0.25">
      <c r="A84" s="342" t="s">
        <v>525</v>
      </c>
      <c r="B84" s="339" t="s">
        <v>502</v>
      </c>
      <c r="C84" s="352"/>
      <c r="D84" s="353"/>
      <c r="E84" s="354"/>
      <c r="F84" s="354"/>
      <c r="G84" s="350">
        <v>0</v>
      </c>
      <c r="H84" s="350" t="s">
        <v>445</v>
      </c>
      <c r="I84" s="354"/>
      <c r="J84" s="350">
        <v>0</v>
      </c>
      <c r="K84" s="353"/>
      <c r="L84" s="350" t="s">
        <v>445</v>
      </c>
      <c r="M84" s="353"/>
      <c r="N84" s="350">
        <v>0</v>
      </c>
      <c r="O84" s="353"/>
      <c r="P84" s="350" t="s">
        <v>445</v>
      </c>
      <c r="Q84" s="353"/>
      <c r="R84" s="350">
        <v>0</v>
      </c>
      <c r="S84" s="353"/>
      <c r="T84" s="350" t="s">
        <v>445</v>
      </c>
      <c r="U84" s="353"/>
      <c r="V84" s="350">
        <v>0</v>
      </c>
      <c r="W84" s="353"/>
      <c r="X84" s="350">
        <v>0</v>
      </c>
      <c r="Y84" s="353"/>
      <c r="Z84" s="350" t="s">
        <v>445</v>
      </c>
      <c r="AA84" s="353"/>
      <c r="AB84" s="350">
        <v>0</v>
      </c>
      <c r="AC84" s="350">
        <v>0</v>
      </c>
    </row>
    <row r="85" spans="1:29" x14ac:dyDescent="0.25">
      <c r="A85" s="342" t="s">
        <v>526</v>
      </c>
      <c r="B85" s="339" t="s">
        <v>503</v>
      </c>
      <c r="C85" s="352"/>
      <c r="D85" s="353"/>
      <c r="E85" s="354"/>
      <c r="F85" s="354"/>
      <c r="G85" s="350">
        <v>0</v>
      </c>
      <c r="H85" s="350" t="s">
        <v>445</v>
      </c>
      <c r="I85" s="354"/>
      <c r="J85" s="350">
        <v>0</v>
      </c>
      <c r="K85" s="353"/>
      <c r="L85" s="350" t="s">
        <v>445</v>
      </c>
      <c r="M85" s="353"/>
      <c r="N85" s="350">
        <v>0</v>
      </c>
      <c r="O85" s="353"/>
      <c r="P85" s="350" t="s">
        <v>445</v>
      </c>
      <c r="Q85" s="353"/>
      <c r="R85" s="350">
        <v>0</v>
      </c>
      <c r="S85" s="353"/>
      <c r="T85" s="350" t="s">
        <v>445</v>
      </c>
      <c r="U85" s="353"/>
      <c r="V85" s="350">
        <v>0</v>
      </c>
      <c r="W85" s="353"/>
      <c r="X85" s="350">
        <v>0</v>
      </c>
      <c r="Y85" s="353"/>
      <c r="Z85" s="350" t="s">
        <v>445</v>
      </c>
      <c r="AA85" s="353"/>
      <c r="AB85" s="350">
        <v>0</v>
      </c>
      <c r="AC85" s="350">
        <v>0</v>
      </c>
    </row>
    <row r="86" spans="1:29" x14ac:dyDescent="0.25">
      <c r="A86" s="342" t="s">
        <v>527</v>
      </c>
      <c r="B86" s="339" t="s">
        <v>504</v>
      </c>
      <c r="C86" s="355"/>
      <c r="D86" s="353"/>
      <c r="E86" s="354"/>
      <c r="F86" s="354"/>
      <c r="G86" s="350">
        <v>0</v>
      </c>
      <c r="H86" s="350" t="s">
        <v>445</v>
      </c>
      <c r="I86" s="354"/>
      <c r="J86" s="350">
        <v>0</v>
      </c>
      <c r="K86" s="353"/>
      <c r="L86" s="350" t="s">
        <v>445</v>
      </c>
      <c r="M86" s="353"/>
      <c r="N86" s="350">
        <v>0</v>
      </c>
      <c r="O86" s="353"/>
      <c r="P86" s="350" t="s">
        <v>445</v>
      </c>
      <c r="Q86" s="353"/>
      <c r="R86" s="350">
        <v>0</v>
      </c>
      <c r="S86" s="353"/>
      <c r="T86" s="350" t="s">
        <v>445</v>
      </c>
      <c r="U86" s="353"/>
      <c r="V86" s="350">
        <v>0</v>
      </c>
      <c r="W86" s="353"/>
      <c r="X86" s="350">
        <v>0</v>
      </c>
      <c r="Y86" s="353"/>
      <c r="Z86" s="350" t="s">
        <v>445</v>
      </c>
      <c r="AA86" s="353"/>
      <c r="AB86" s="350">
        <v>0</v>
      </c>
      <c r="AC86" s="3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'1. паспорт местоположение'!A12:C12</f>
        <v>O_NS3300.VL.0094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20"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59" t="s">
        <v>416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52</v>
      </c>
      <c r="B22" s="464" t="s">
        <v>24</v>
      </c>
      <c r="C22" s="462" t="s">
        <v>51</v>
      </c>
      <c r="D22" s="462" t="s">
        <v>50</v>
      </c>
      <c r="E22" s="466" t="s">
        <v>427</v>
      </c>
      <c r="F22" s="467"/>
      <c r="G22" s="467"/>
      <c r="H22" s="467"/>
      <c r="I22" s="467"/>
      <c r="J22" s="467"/>
      <c r="K22" s="467"/>
      <c r="L22" s="468"/>
      <c r="M22" s="462" t="s">
        <v>49</v>
      </c>
      <c r="N22" s="462" t="s">
        <v>48</v>
      </c>
      <c r="O22" s="462" t="s">
        <v>47</v>
      </c>
      <c r="P22" s="469" t="s">
        <v>233</v>
      </c>
      <c r="Q22" s="469" t="s">
        <v>46</v>
      </c>
      <c r="R22" s="469" t="s">
        <v>45</v>
      </c>
      <c r="S22" s="469" t="s">
        <v>44</v>
      </c>
      <c r="T22" s="469"/>
      <c r="U22" s="472" t="s">
        <v>43</v>
      </c>
      <c r="V22" s="472" t="s">
        <v>42</v>
      </c>
      <c r="W22" s="469" t="s">
        <v>41</v>
      </c>
      <c r="X22" s="469" t="s">
        <v>40</v>
      </c>
      <c r="Y22" s="469" t="s">
        <v>39</v>
      </c>
      <c r="Z22" s="48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s="18" customFormat="1" ht="64.5" customHeight="1" x14ac:dyDescent="0.25">
      <c r="A23" s="461"/>
      <c r="B23" s="465"/>
      <c r="C23" s="463"/>
      <c r="D23" s="463"/>
      <c r="E23" s="474" t="s">
        <v>23</v>
      </c>
      <c r="F23" s="481" t="s">
        <v>129</v>
      </c>
      <c r="G23" s="481" t="s">
        <v>128</v>
      </c>
      <c r="H23" s="481" t="s">
        <v>127</v>
      </c>
      <c r="I23" s="485" t="s">
        <v>339</v>
      </c>
      <c r="J23" s="485" t="s">
        <v>340</v>
      </c>
      <c r="K23" s="485" t="s">
        <v>341</v>
      </c>
      <c r="L23" s="481" t="s">
        <v>78</v>
      </c>
      <c r="M23" s="463"/>
      <c r="N23" s="463"/>
      <c r="O23" s="463"/>
      <c r="P23" s="470"/>
      <c r="Q23" s="470"/>
      <c r="R23" s="470"/>
      <c r="S23" s="483" t="s">
        <v>2</v>
      </c>
      <c r="T23" s="483" t="s">
        <v>11</v>
      </c>
      <c r="U23" s="473"/>
      <c r="V23" s="473"/>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75" t="s">
        <v>11</v>
      </c>
      <c r="AR23" s="470"/>
      <c r="AS23" s="470"/>
      <c r="AT23" s="470"/>
      <c r="AU23" s="470"/>
      <c r="AV23" s="478"/>
    </row>
    <row r="24" spans="1:48" s="18" customFormat="1" ht="96.75" customHeight="1" x14ac:dyDescent="0.25">
      <c r="A24" s="461"/>
      <c r="B24" s="465"/>
      <c r="C24" s="463"/>
      <c r="D24" s="463"/>
      <c r="E24" s="480"/>
      <c r="F24" s="482"/>
      <c r="G24" s="482"/>
      <c r="H24" s="482"/>
      <c r="I24" s="486"/>
      <c r="J24" s="486"/>
      <c r="K24" s="486"/>
      <c r="L24" s="482"/>
      <c r="M24" s="463"/>
      <c r="N24" s="463"/>
      <c r="O24" s="463"/>
      <c r="P24" s="471"/>
      <c r="Q24" s="471"/>
      <c r="R24" s="471"/>
      <c r="S24" s="484"/>
      <c r="T24" s="484"/>
      <c r="U24" s="474"/>
      <c r="V24" s="474"/>
      <c r="W24" s="471"/>
      <c r="X24" s="471"/>
      <c r="Y24" s="471"/>
      <c r="Z24" s="471"/>
      <c r="AA24" s="471"/>
      <c r="AB24" s="471"/>
      <c r="AC24" s="471"/>
      <c r="AD24" s="471"/>
      <c r="AE24" s="471"/>
      <c r="AF24" s="77" t="s">
        <v>13</v>
      </c>
      <c r="AG24" s="77" t="s">
        <v>12</v>
      </c>
      <c r="AH24" s="78" t="s">
        <v>2</v>
      </c>
      <c r="AI24" s="78" t="s">
        <v>11</v>
      </c>
      <c r="AJ24" s="463"/>
      <c r="AK24" s="463"/>
      <c r="AL24" s="463"/>
      <c r="AM24" s="463"/>
      <c r="AN24" s="463"/>
      <c r="AO24" s="463"/>
      <c r="AP24" s="463"/>
      <c r="AQ24" s="476"/>
      <c r="AR24" s="471"/>
      <c r="AS24" s="471"/>
      <c r="AT24" s="471"/>
      <c r="AU24" s="471"/>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8" t="str">
        <f>'1. паспорт местоположение'!A5:C5</f>
        <v>Год раскрытия информации: 2024 год</v>
      </c>
      <c r="B5" s="488"/>
      <c r="C5" s="37"/>
      <c r="D5" s="37"/>
      <c r="E5" s="37"/>
      <c r="F5" s="37"/>
      <c r="G5" s="37"/>
      <c r="H5" s="37"/>
    </row>
    <row r="6" spans="1:8" ht="14.25" customHeight="1" x14ac:dyDescent="0.3">
      <c r="A6" s="69"/>
      <c r="B6" s="69"/>
      <c r="C6" s="69"/>
      <c r="D6" s="69"/>
      <c r="E6" s="69"/>
      <c r="F6" s="69"/>
      <c r="G6" s="69"/>
      <c r="H6" s="69"/>
    </row>
    <row r="7" spans="1:8" ht="18.75" x14ac:dyDescent="0.25">
      <c r="A7" s="419" t="s">
        <v>9</v>
      </c>
      <c r="B7" s="419"/>
      <c r="C7" s="68"/>
      <c r="D7" s="68"/>
      <c r="E7" s="68"/>
      <c r="F7" s="68"/>
      <c r="G7" s="68"/>
      <c r="H7" s="68"/>
    </row>
    <row r="8" spans="1:8" ht="13.5" customHeight="1" x14ac:dyDescent="0.25">
      <c r="A8" s="68"/>
      <c r="B8" s="68"/>
      <c r="C8" s="68"/>
      <c r="D8" s="68"/>
      <c r="E8" s="68"/>
      <c r="F8" s="68"/>
      <c r="G8" s="68"/>
      <c r="H8" s="68"/>
    </row>
    <row r="9" spans="1:8" x14ac:dyDescent="0.25">
      <c r="A9" s="427" t="s">
        <v>443</v>
      </c>
      <c r="B9" s="427"/>
      <c r="C9" s="66"/>
      <c r="D9" s="66"/>
      <c r="E9" s="66"/>
      <c r="F9" s="66"/>
      <c r="G9" s="66"/>
      <c r="H9" s="66"/>
    </row>
    <row r="10" spans="1:8" x14ac:dyDescent="0.25">
      <c r="A10" s="421" t="s">
        <v>8</v>
      </c>
      <c r="B10" s="421"/>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O_NS3300.VL.0094</v>
      </c>
      <c r="B12" s="427"/>
      <c r="C12" s="66"/>
      <c r="D12" s="66"/>
      <c r="E12" s="66"/>
      <c r="F12" s="66"/>
      <c r="G12" s="66"/>
      <c r="H12" s="66"/>
    </row>
    <row r="13" spans="1:8" x14ac:dyDescent="0.25">
      <c r="A13" s="421" t="s">
        <v>7</v>
      </c>
      <c r="B13" s="42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42"/>
      <c r="C15" s="66"/>
      <c r="D15" s="66"/>
      <c r="E15" s="66"/>
      <c r="F15" s="66"/>
      <c r="G15" s="66"/>
      <c r="H15" s="66"/>
    </row>
    <row r="16" spans="1:8" x14ac:dyDescent="0.25">
      <c r="A16" s="421" t="s">
        <v>6</v>
      </c>
      <c r="B16" s="421"/>
      <c r="C16" s="67"/>
      <c r="D16" s="67"/>
      <c r="E16" s="67"/>
      <c r="F16" s="67"/>
      <c r="G16" s="67"/>
      <c r="H16" s="67"/>
    </row>
    <row r="17" spans="1:2" x14ac:dyDescent="0.25">
      <c r="B17" s="40"/>
    </row>
    <row r="18" spans="1:2" x14ac:dyDescent="0.25">
      <c r="A18" s="492" t="s">
        <v>417</v>
      </c>
      <c r="B18" s="455"/>
    </row>
    <row r="19" spans="1:2" x14ac:dyDescent="0.25">
      <c r="A19" s="331"/>
      <c r="B19" s="330"/>
    </row>
    <row r="20" spans="1:2" ht="16.5" thickBot="1" x14ac:dyDescent="0.3">
      <c r="B20" s="27"/>
    </row>
    <row r="21" spans="1:2" ht="113.25" customHeight="1" thickBot="1" x14ac:dyDescent="0.3">
      <c r="A21" s="41" t="s">
        <v>290</v>
      </c>
      <c r="B21" s="227" t="str">
        <f>A15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540</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8">
        <f>'6.2. Паспорт фин осв ввод'!D24</f>
        <v>3.251773889634439</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493</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493</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493</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530</v>
      </c>
    </row>
    <row r="68" spans="1:2" ht="39" customHeight="1" thickBot="1" x14ac:dyDescent="0.3">
      <c r="A68" s="44" t="s">
        <v>325</v>
      </c>
      <c r="B68" s="48"/>
    </row>
    <row r="69" spans="1:2" ht="16.5" thickBot="1" x14ac:dyDescent="0.3">
      <c r="A69" s="51" t="s">
        <v>326</v>
      </c>
      <c r="B69" s="314">
        <f>'6.1. Паспорт сетевой график'!H43</f>
        <v>45580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492</v>
      </c>
    </row>
    <row r="73" spans="1:2" ht="28.5" customHeight="1" x14ac:dyDescent="0.25">
      <c r="A73" s="47" t="s">
        <v>330</v>
      </c>
      <c r="B73" s="489" t="s">
        <v>463</v>
      </c>
    </row>
    <row r="74" spans="1:2" x14ac:dyDescent="0.25">
      <c r="A74" s="51" t="s">
        <v>331</v>
      </c>
      <c r="B74" s="490"/>
    </row>
    <row r="75" spans="1:2" x14ac:dyDescent="0.25">
      <c r="A75" s="51" t="s">
        <v>332</v>
      </c>
      <c r="B75" s="490"/>
    </row>
    <row r="76" spans="1:2" x14ac:dyDescent="0.25">
      <c r="A76" s="51" t="s">
        <v>333</v>
      </c>
      <c r="B76" s="490"/>
    </row>
    <row r="77" spans="1:2" x14ac:dyDescent="0.25">
      <c r="A77" s="51" t="s">
        <v>334</v>
      </c>
      <c r="B77" s="490"/>
    </row>
    <row r="78" spans="1:2" ht="16.5" thickBot="1" x14ac:dyDescent="0.3">
      <c r="A78" s="61" t="s">
        <v>335</v>
      </c>
      <c r="B78" s="49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2024-11-05T05:04:54Z</dcterms:modified>
</cp:coreProperties>
</file>