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5\"/>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2" i="16"/>
  <c r="H50" i="16"/>
  <c r="G50" i="16"/>
  <c r="H40" i="16"/>
  <c r="H35" i="16"/>
  <c r="G43" i="16" l="1"/>
  <c r="H43" i="16" s="1"/>
  <c r="G44" i="16" s="1"/>
  <c r="H44" i="16" s="1"/>
  <c r="G47" i="16" s="1"/>
  <c r="H47" i="16" s="1"/>
  <c r="G49" i="16" s="1"/>
  <c r="H49" i="16" s="1"/>
  <c r="H42" i="16"/>
  <c r="G42" i="16"/>
  <c r="G40" i="16"/>
  <c r="H39" i="16"/>
  <c r="G39" i="16"/>
  <c r="G37" i="16"/>
  <c r="H37" i="16" s="1"/>
  <c r="G35" i="16"/>
  <c r="H32" i="16"/>
  <c r="G32" i="16"/>
  <c r="H30" i="16"/>
  <c r="G30" i="16"/>
  <c r="H31" i="16"/>
  <c r="G52" i="16" l="1"/>
  <c r="G53" i="16" s="1"/>
  <c r="J22" i="33"/>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<sst xmlns="http://schemas.openxmlformats.org/spreadsheetml/2006/main" count="1316" uniqueCount="551">
  <si>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</si>
  <si>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</si>
  <si>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</si>
  <si>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</si>
  <si>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</si>
  <si>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</si>
  <si>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</si>
  <si>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</si>
  <si>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</si>
  <si>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</si>
  <si>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</si>
  <si>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</si>
  <si>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</si>
  <si>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</si>
  <si>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</si>
  <si>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</si>
  <si>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</si>
  <si>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</si>
  <si>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</si>
  <si>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</si>
  <si>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</si>
  <si>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</si>
  <si>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</si>
  <si>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</si>
  <si>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</si>
  <si>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</si>
  <si>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</si>
  <si>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</si>
  <si>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</si>
  <si>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</si>
  <si>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</si>
  <si>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</si>
  <si>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</si>
  <si>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</si>
  <si>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</si>
  <si>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</si>
  <si>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</si>
  <si>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</si>
  <si>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</si>
  <si>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</si>
  <si>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</si>
  <si>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</si>
  <si>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</si>
  <si>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</si>
  <si>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</si>
  <si>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</si>
  <si>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</si>
  <si>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</si>
  <si>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</si>
  <si>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</si>
  <si>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</si>
  <si>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</si>
  <si>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</si>
  <si>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</si>
  <si>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</si>
  <si>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</si>
  <si>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</si>
  <si>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</si>
  <si>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</si>
  <si>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</si>
  <si>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</si>
  <si>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</si>
  <si>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</si>
  <si>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</si>
  <si>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</si>
  <si>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</si>
  <si>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</si>
  <si>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</si>
  <si>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</si>
  <si>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</si>
  <si>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</si>
  <si>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</si>
  <si>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</si>
  <si>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</si>
  <si>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</si>
  <si>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</si>
  <si>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</si>
  <si>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</si>
  <si>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</si>
  <si>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</si>
  <si>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</si>
  <si>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</si>
  <si>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</si>
  <si>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</si>
  <si>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</si>
  <si>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</si>
  <si>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</si>
  <si>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</si>
  <si>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</si>
  <si>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</si>
  <si>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</si>
  <si>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</si>
  <si>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</si>
  <si>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</si>
  <si>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</si>
  <si>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</si>
  <si>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</si>
  <si>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</si>
  <si>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</si>
  <si>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</si>
  <si>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</si>
  <si>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</si>
  <si>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</si>
  <si>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</si>
  <si>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</si>
  <si>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</si>
  <si>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</si>
  <si>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</si>
  <si>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</si>
  <si>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</si>
  <si>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</si>
  <si>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</si>
  <si>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</si>
  <si>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</si>
  <si>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</si>
  <si>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</si>
  <si>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</si>
  <si>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</si>
  <si>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</si>
  <si>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</si>
  <si>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</si>
  <si>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</si>
  <si>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</si>
  <si>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</si>
  <si>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</si>
  <si>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</si>
  <si>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</si>
  <si>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</si>
  <si>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</si>
  <si>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</si>
  <si>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</si>
  <si>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</si>
  <si>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</si>
  <si>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</si>
  <si>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</si>
  <si>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</si>
  <si>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</si>
  <si>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</si>
  <si>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</si>
  <si>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</si>
  <si>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</si>
  <si>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</si>
  <si>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</si>
  <si>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</si>
  <si>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</si>
  <si>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</si>
  <si>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</si>
  <si>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</si>
  <si>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</si>
  <si>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</si>
  <si>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</si>
  <si>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</si>
  <si>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</si>
  <si>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</si>
  <si>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</si>
  <si>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</si>
  <si>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</si>
  <si>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</si>
  <si>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</si>
  <si>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</si>
  <si>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</si>
  <si>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</si>
  <si>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</si>
  <si>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</si>
  <si>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</si>
  <si>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</si>
  <si>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</si>
  <si>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</si>
  <si>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</si>
  <si>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</si>
  <si>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</si>
  <si>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</si>
  <si>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</si>
  <si>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</si>
  <si>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</si>
  <si>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</si>
  <si>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</si>
  <si>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</si>
  <si>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</si>
  <si>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</si>
  <si>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</si>
  <si>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</si>
  <si>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</si>
  <si>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</si>
  <si>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</si>
  <si>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</si>
  <si>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</si>
  <si>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</si>
  <si>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</si>
  <si>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</si>
  <si>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</si>
  <si>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</si>
  <si>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</si>
  <si>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</si>
  <si>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</si>
  <si>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</si>
  <si>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</si>
  <si>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</si>
  <si>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</si>
  <si>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</si>
  <si>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</si>
  <si>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</si>
  <si>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</si>
  <si>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</si>
  <si>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</si>
  <si>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</si>
  <si>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</si>
  <si>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</si>
  <si>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</si>
  <si>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</si>
  <si>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</si>
  <si>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</si>
  <si>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</si>
  <si>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</si>
  <si>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</si>
  <si>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</si>
  <si>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</si>
  <si>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</si>
  <si>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</si>
  <si>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</si>
  <si>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</si>
  <si>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</si>
  <si>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</si>
  <si>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</si>
  <si>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</si>
  <si>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</si>
  <si>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</si>
  <si>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</si>
  <si>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</si>
  <si>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</si>
  <si>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</si>
  <si>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</si>
  <si>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</si>
  <si>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</si>
  <si>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</si>
  <si>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</si>
  <si>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</si>
  <si>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</si>
  <si>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</si>
  <si>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</si>
  <si>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</si>
  <si>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</si>
  <si>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</si>
  <si>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</si>
  <si>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</si>
  <si>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</si>
  <si>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</si>
  <si>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</si>
  <si>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</si>
  <si>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</si>
  <si>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</si>
  <si>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</si>
  <si>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</si>
  <si>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</si>
  <si>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</si>
  <si>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</si>
  <si>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</si>
  <si>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</si>
  <si>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</si>
  <si>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</si>
  <si>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</si>
  <si>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</si>
  <si>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</si>
  <si>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</si>
  <si>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</si>
  <si>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</si>
  <si>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</si>
  <si>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</si>
  <si>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</si>
  <si>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</si>
  <si>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</si>
  <si>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</si>
  <si>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</si>
  <si>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</si>
  <si>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</si>
  <si>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</si>
  <si>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</si>
  <si>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</si>
  <si>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</si>
  <si>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</si>
  <si>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</si>
  <si>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</si>
  <si>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</si>
  <si>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</si>
  <si>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</si>
  <si>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</si>
  <si>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</si>
  <si>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</si>
  <si>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</si>
  <si>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</si>
  <si>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</si>
  <si>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</si>
  <si>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</si>
  <si>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</si>
  <si>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</si>
  <si>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</si>
  <si>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</si>
  <si>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</si>
  <si>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</si>
  <si>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</si>
  <si>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</si>
  <si>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</si>
  <si>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</si>
  <si>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</si>
  <si>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</si>
  <si>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</si>
  <si>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</si>
  <si>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</si>
  <si>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</si>
  <si>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</si>
  <si>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</si>
  <si>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</si>
  <si>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</si>
  <si>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</si>
  <si>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</si>
  <si>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</si>
  <si>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</si>
  <si>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</si>
  <si>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</si>
  <si>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</si>
  <si>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</si>
  <si>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</si>
  <si>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</si>
  <si>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</si>
  <si>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</si>
  <si>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</si>
  <si>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</si>
  <si>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</si>
  <si>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</si>
  <si>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</si>
  <si>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</si>
  <si>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</si>
  <si>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</si>
  <si>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</si>
  <si>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</si>
  <si>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</si>
  <si>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</si>
  <si>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</si>
  <si>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</si>
  <si>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</si>
  <si>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</si>
  <si>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</si>
  <si>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</si>
  <si>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</si>
  <si>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</si>
  <si>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</si>
  <si>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</si>
  <si>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</si>
  <si>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</si>
  <si>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</si>
  <si>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</si>
  <si>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</si>
  <si>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</si>
  <si>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</si>
  <si>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</si>
  <si>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</si>
  <si>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</si>
  <si>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</si>
  <si>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</si>
  <si>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</si>
  <si>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</si>
  <si>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</si>
  <si>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</si>
  <si>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</si>
  <si>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</si>
  <si>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</si>
  <si>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</si>
  <si>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</si>
  <si>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</si>
  <si>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</si>
  <si>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</si>
  <si>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</si>
  <si>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</si>
  <si>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</si>
  <si>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</si>
  <si>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</si>
  <si>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</si>
  <si>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</si>
  <si>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</si>
  <si>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</si>
  <si>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</si>
  <si>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</si>
  <si>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</si>
  <si>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</si>
  <si>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</si>
  <si>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</si>
  <si>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</si>
  <si>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</si>
  <si>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</si>
  <si>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</si>
  <si>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</si>
  <si>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</si>
  <si>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</si>
  <si>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</si>
  <si>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</si>
  <si>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</si>
  <si>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</si>
  <si>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</si>
  <si>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</si>
  <si>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</si>
  <si>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</si>
  <si>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</si>
  <si>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</si>
  <si>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</si>
  <si>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</si>
  <si>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</si>
  <si>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</si>
  <si>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</si>
  <si>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</si>
  <si>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</si>
  <si>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</si>
  <si>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</si>
  <si>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</si>
  <si>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</si>
  <si>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</si>
  <si>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</si>
  <si>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</si>
  <si>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</si>
  <si>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</si>
  <si>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</si>
  <si>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</si>
  <si>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</si>
  <si>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</si>
  <si>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</si>
  <si>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</si>
  <si>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</si>
  <si>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</si>
  <si>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</si>
  <si>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</si>
  <si>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</si>
  <si>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</si>
  <si>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</si>
  <si>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</si>
  <si>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</si>
  <si>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</si>
  <si>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</si>
  <si>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</si>
  <si>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</si>
  <si>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</si>
  <si>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</si>
  <si>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</si>
  <si>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</si>
  <si>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</si>
  <si>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</si>
  <si>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</si>
  <si>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</si>
  <si>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</si>
  <si>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</si>
  <si>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</si>
  <si>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</si>
  <si>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</si>
  <si>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</si>
  <si>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</si>
  <si>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</si>
  <si>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</si>
  <si>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</si>
  <si>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</si>
  <si>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</si>
  <si>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</si>
  <si>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</si>
  <si>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</si>
  <si>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</si>
  <si>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</si>
  <si>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</si>
  <si>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</si>
  <si>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</si>
  <si>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</si>
  <si>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</si>
  <si>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</si>
  <si>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</si>
  <si>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</si>
  <si>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</si>
  <si>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</si>
  <si>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</si>
  <si>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</si>
  <si>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</si>
  <si>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</si>
  <si>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</si>
  <si>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</si>
  <si>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</si>
  <si>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</si>
  <si>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</si>
  <si>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</si>
  <si>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</si>
  <si>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</si>
  <si>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</si>
  <si>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</si>
  <si>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</si>
  <si>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</si>
  <si>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</si>
  <si>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</si>
  <si>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</si>
  <si>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</si>
  <si>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</si>
  <si>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</si>
  <si>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</si>
  <si>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</si>
  <si>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</si>
  <si>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</si>
  <si>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</si>
  <si>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</si>
  <si>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</si>
  <si>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</si>
  <si>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</si>
  <si>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</si>
  <si>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</si>
  <si>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</si>
  <si>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</si>
  <si>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</si>
  <si>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</si>
  <si>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</si>
  <si>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</si>
  <si>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</si>
  <si>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</si>
  <si>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</si>
  <si>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</si>
  <si>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</si>
  <si>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</si>
  <si>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</si>
  <si>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</si>
  <si>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</si>
  <si>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</si>
  <si>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</si>
  <si>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</si>
  <si>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</si>
  <si>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</si>
  <si>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</si>
  <si>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</si>
  <si>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</si>
  <si>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</si>
  <si>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</si>
  <si>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</si>
  <si>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№Т13/23/1370-ДТП от 07.06.2023 ООО "ЦМВР "Ахманка"</t>
  </si>
  <si>
    <t>Тюменская область, Нижнетавдинский р-н, п. Ахманский, ул. Центральная, 6, земельный участок с кадастровым номером 72:12:1003001:2</t>
  </si>
  <si>
    <t>распределительная сеть 10/0,4 кВ (увеличение максимальной мощности и изменение схемы внешнего электроснабжения)</t>
  </si>
  <si>
    <t>концевая опора вновь сооружаемой ВЛЗ 10 кВ от опоры № 552 ВЛ 10 кВ Чугунаево ПС 110 кВ Чугунаево</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</si>
  <si>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0,005 км от опоры № 552 ВЛ 10 кВ Чугунаево от ПС 110 кВ Чугунаево с установкой реклоузера 10 кВ номинальным током 100 А включительно и средства коммерческого учета электрической энергии (мощности) трехфазного прямого включения (10 кВ);
2. Отсоединение от опоры № 556 ВЛ 10 кВ Чугунаево от ПС 110 кВ Чугунаево ответвления 10 кВ в сторону ТП 10/0,4 кВ № 119;
3. Демонтаж участка ВЛ 10 кВ от опоры № 552 до опоры № 556 ВЛ 10 кВ Чугунаево от ПС 110 кВ Чугунаево.</t>
  </si>
  <si>
    <t>строительство ВЛ 10 кВ - 0,005; установка реклоузера - 1 шт., монтаж ПКУ - 1 т.у.</t>
  </si>
  <si>
    <t>ВЛ 10 кВ - 0,005 км.; реклоузер 10 кВ - 1 шт., ПКУ - 1 т.у.</t>
  </si>
  <si>
    <t>Мероприятие направлено на реализацию договора на технологическое присоединение от 07.06.2023 №Т13/23/1370-ДТП, заявителя ООО "ЦМВР "Ахманка"</t>
  </si>
  <si>
    <t>1. реклоузер 10 кВ;
2. средство коммерческого учета электрической энергии (мощности) трехфазного прямого включения 10 кВ</t>
  </si>
  <si>
    <t>0,005 км., 1 шт., 1 т.у. (в том числе прирост 0,005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</si>
  <si>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3,87070</t>
    </r>
    <r>
      <rPr>
        <sz val="12"/>
        <color theme="1"/>
        <rFont val="Times New Roman"/>
        <family val="1"/>
        <charset val="204"/>
      </rPr>
      <t xml:space="preserve"> млн руб.</t>
    </r>
  </si>
  <si>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t>
  </si>
  <si>
    <t>Год раскрытия информации: 2024 год</t>
  </si>
  <si>
    <t>O_NS3400.VL.0035</t>
  </si>
  <si>
    <t>Нижнетавдинский р-н, п. Ахманский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</si>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</sst>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1" t="s">
        <v>544</v>
      </c>
      <c r="B5" s="361"/>
      <c r="C5" s="361"/>
      <c r="D5" s="130"/>
      <c r="E5" s="130"/>
      <c r="F5" s="130"/>
      <c r="G5" s="130"/>
      <c r="H5" s="130"/>
      <c r="I5" s="130"/>
      <c r="J5" s="130"/>
    </row>
    <row r="6" spans="1:22" s="114" customFormat="1" ht="18.75" x14ac:dyDescent="0.3">
      <c r="A6" s="129"/>
      <c r="H6" s="128"/>
    </row>
    <row r="7" spans="1:22" s="114" customFormat="1" ht="18.75" x14ac:dyDescent="0.2">
      <c r="A7" s="365" t="s">
        <v>8</v>
      </c>
      <c r="B7" s="365"/>
      <c r="C7" s="36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442</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7</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8" t="s">
        <v>545</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6</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9" t="s">
        <v>543</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5</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417</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3.8706968359196807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3.2464156990098436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7"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8</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3"/>
      <c r="U8" s="113"/>
      <c r="V8" s="113"/>
      <c r="W8" s="113"/>
      <c r="X8" s="113"/>
      <c r="Y8" s="113"/>
      <c r="Z8" s="113"/>
      <c r="AA8" s="113"/>
      <c r="AB8" s="113"/>
    </row>
    <row r="9" spans="1:28" s="114" customFormat="1" ht="18.75" x14ac:dyDescent="0.2">
      <c r="A9" s="367" t="s">
        <v>7</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O_NS3400.VL.0035</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202"/>
      <c r="U13" s="202"/>
      <c r="V13" s="202"/>
      <c r="W13" s="202"/>
      <c r="X13" s="202"/>
      <c r="Y13" s="202"/>
      <c r="Z13" s="202"/>
      <c r="AA13" s="202"/>
      <c r="AB13" s="202"/>
    </row>
    <row r="14" spans="1:28" s="134" customFormat="1" ht="18" customHeight="1" x14ac:dyDescent="0.2">
      <c r="A14" s="36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3" t="s">
        <v>392</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4</v>
      </c>
      <c r="B19" s="372" t="s">
        <v>97</v>
      </c>
      <c r="C19" s="376" t="s">
        <v>288</v>
      </c>
      <c r="D19" s="372" t="s">
        <v>287</v>
      </c>
      <c r="E19" s="372" t="s">
        <v>96</v>
      </c>
      <c r="F19" s="372" t="s">
        <v>95</v>
      </c>
      <c r="G19" s="372" t="s">
        <v>283</v>
      </c>
      <c r="H19" s="373" t="s">
        <v>94</v>
      </c>
      <c r="I19" s="372" t="s">
        <v>93</v>
      </c>
      <c r="J19" s="373" t="s">
        <v>92</v>
      </c>
      <c r="K19" s="372" t="s">
        <v>91</v>
      </c>
      <c r="L19" s="372" t="s">
        <v>90</v>
      </c>
      <c r="M19" s="373" t="s">
        <v>89</v>
      </c>
      <c r="N19" s="372" t="s">
        <v>88</v>
      </c>
      <c r="O19" s="372" t="s">
        <v>87</v>
      </c>
      <c r="P19" s="372" t="s">
        <v>86</v>
      </c>
      <c r="Q19" s="372" t="s">
        <v>286</v>
      </c>
      <c r="R19" s="372"/>
      <c r="S19" s="372" t="s">
        <v>386</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6" t="s">
        <v>284</v>
      </c>
      <c r="R20" s="218" t="s">
        <v>285</v>
      </c>
      <c r="S20" s="37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532</v>
      </c>
      <c r="C22" s="207" t="s">
        <v>438</v>
      </c>
      <c r="D22" s="207" t="s">
        <v>463</v>
      </c>
      <c r="E22" s="208" t="s">
        <v>533</v>
      </c>
      <c r="F22" s="208" t="s">
        <v>534</v>
      </c>
      <c r="G22" s="263" t="s">
        <v>535</v>
      </c>
      <c r="H22" s="209">
        <v>0.77359999999999995</v>
      </c>
      <c r="I22" s="207">
        <v>0.56699999999999995</v>
      </c>
      <c r="J22" s="209">
        <f>H22-I22</f>
        <v>0.20660000000000001</v>
      </c>
      <c r="K22" s="207">
        <v>10</v>
      </c>
      <c r="L22" s="207" t="s">
        <v>530</v>
      </c>
      <c r="M22" s="221" t="s">
        <v>444</v>
      </c>
      <c r="N22" s="221" t="s">
        <v>444</v>
      </c>
      <c r="O22" s="221" t="s">
        <v>444</v>
      </c>
      <c r="P22" s="221" t="s">
        <v>444</v>
      </c>
      <c r="Q22" s="236" t="s">
        <v>536</v>
      </c>
      <c r="R22" s="209" t="s">
        <v>438</v>
      </c>
      <c r="S22" s="223">
        <v>2.4643533500000001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4"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81" t="str">
        <f>'1. паспорт местоположение'!A12:C12</f>
        <v>O_NS3400.VL.0035</v>
      </c>
      <c r="B13" s="381"/>
      <c r="C13" s="381"/>
      <c r="D13" s="381"/>
      <c r="E13" s="381"/>
      <c r="F13" s="381"/>
      <c r="G13" s="381"/>
      <c r="H13" s="381"/>
      <c r="I13" s="381"/>
      <c r="J13" s="381"/>
      <c r="K13" s="381"/>
      <c r="L13" s="381"/>
      <c r="M13" s="381"/>
      <c r="N13" s="381"/>
      <c r="O13" s="381"/>
      <c r="P13" s="381"/>
      <c r="Q13" s="381"/>
      <c r="R13" s="381"/>
      <c r="S13" s="381"/>
      <c r="T13" s="381"/>
    </row>
    <row r="14" spans="1:20" s="114"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2"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6" s="382"/>
      <c r="C16" s="382"/>
      <c r="D16" s="382"/>
      <c r="E16" s="382"/>
      <c r="F16" s="382"/>
      <c r="G16" s="382"/>
      <c r="H16" s="382"/>
      <c r="I16" s="382"/>
      <c r="J16" s="382"/>
      <c r="K16" s="382"/>
      <c r="L16" s="382"/>
      <c r="M16" s="382"/>
      <c r="N16" s="382"/>
      <c r="O16" s="382"/>
      <c r="P16" s="382"/>
      <c r="Q16" s="382"/>
      <c r="R16" s="382"/>
      <c r="S16" s="382"/>
      <c r="T16" s="382"/>
    </row>
    <row r="17" spans="1:113" s="134"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4" t="s">
        <v>397</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4</v>
      </c>
      <c r="B21" s="387" t="s">
        <v>218</v>
      </c>
      <c r="C21" s="388"/>
      <c r="D21" s="391" t="s">
        <v>119</v>
      </c>
      <c r="E21" s="387" t="s">
        <v>425</v>
      </c>
      <c r="F21" s="388"/>
      <c r="G21" s="387" t="s">
        <v>237</v>
      </c>
      <c r="H21" s="388"/>
      <c r="I21" s="387" t="s">
        <v>118</v>
      </c>
      <c r="J21" s="388"/>
      <c r="K21" s="391" t="s">
        <v>117</v>
      </c>
      <c r="L21" s="387" t="s">
        <v>116</v>
      </c>
      <c r="M21" s="388"/>
      <c r="N21" s="387" t="s">
        <v>421</v>
      </c>
      <c r="O21" s="388"/>
      <c r="P21" s="391" t="s">
        <v>115</v>
      </c>
      <c r="Q21" s="378" t="s">
        <v>114</v>
      </c>
      <c r="R21" s="379"/>
      <c r="S21" s="378" t="s">
        <v>113</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6" t="s">
        <v>112</v>
      </c>
      <c r="R22" s="116" t="s">
        <v>396</v>
      </c>
      <c r="S22" s="116" t="s">
        <v>111</v>
      </c>
      <c r="T22" s="116" t="s">
        <v>110</v>
      </c>
    </row>
    <row r="23" spans="1:113" ht="51.75" customHeight="1" x14ac:dyDescent="0.25">
      <c r="A23" s="386"/>
      <c r="B23" s="116" t="s">
        <v>108</v>
      </c>
      <c r="C23" s="116" t="s">
        <v>109</v>
      </c>
      <c r="D23" s="39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1" t="s">
        <v>442</v>
      </c>
      <c r="F9" s="381"/>
      <c r="G9" s="381"/>
      <c r="H9" s="381"/>
      <c r="I9" s="381"/>
      <c r="J9" s="381"/>
      <c r="K9" s="381"/>
      <c r="L9" s="381"/>
      <c r="M9" s="381"/>
      <c r="N9" s="381"/>
      <c r="O9" s="381"/>
      <c r="P9" s="381"/>
      <c r="Q9" s="381"/>
      <c r="R9" s="381"/>
      <c r="S9" s="381"/>
      <c r="T9" s="381"/>
      <c r="U9" s="381"/>
      <c r="V9" s="381"/>
      <c r="W9" s="381"/>
      <c r="X9" s="381"/>
      <c r="Y9" s="381"/>
    </row>
    <row r="10" spans="1:27" s="114"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O_NS3400.VL.0035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91" t="s">
        <v>4</v>
      </c>
      <c r="B21" s="387" t="s">
        <v>405</v>
      </c>
      <c r="C21" s="388"/>
      <c r="D21" s="387" t="s">
        <v>407</v>
      </c>
      <c r="E21" s="388"/>
      <c r="F21" s="378" t="s">
        <v>91</v>
      </c>
      <c r="G21" s="380"/>
      <c r="H21" s="380"/>
      <c r="I21" s="379"/>
      <c r="J21" s="391" t="s">
        <v>408</v>
      </c>
      <c r="K21" s="387" t="s">
        <v>409</v>
      </c>
      <c r="L21" s="388"/>
      <c r="M21" s="387" t="s">
        <v>410</v>
      </c>
      <c r="N21" s="388"/>
      <c r="O21" s="387" t="s">
        <v>398</v>
      </c>
      <c r="P21" s="388"/>
      <c r="Q21" s="387" t="s">
        <v>124</v>
      </c>
      <c r="R21" s="388"/>
      <c r="S21" s="391" t="s">
        <v>123</v>
      </c>
      <c r="T21" s="391" t="s">
        <v>411</v>
      </c>
      <c r="U21" s="391" t="s">
        <v>406</v>
      </c>
      <c r="V21" s="387" t="s">
        <v>122</v>
      </c>
      <c r="W21" s="388"/>
      <c r="X21" s="378" t="s">
        <v>114</v>
      </c>
      <c r="Y21" s="380"/>
      <c r="Z21" s="378" t="s">
        <v>113</v>
      </c>
      <c r="AA21" s="380"/>
    </row>
    <row r="22" spans="1:27" ht="216" customHeight="1" x14ac:dyDescent="0.25">
      <c r="A22" s="394"/>
      <c r="B22" s="389"/>
      <c r="C22" s="390"/>
      <c r="D22" s="389"/>
      <c r="E22" s="390"/>
      <c r="F22" s="378" t="s">
        <v>121</v>
      </c>
      <c r="G22" s="379"/>
      <c r="H22" s="378" t="s">
        <v>120</v>
      </c>
      <c r="I22" s="379"/>
      <c r="J22" s="392"/>
      <c r="K22" s="389"/>
      <c r="L22" s="390"/>
      <c r="M22" s="389"/>
      <c r="N22" s="390"/>
      <c r="O22" s="389"/>
      <c r="P22" s="390"/>
      <c r="Q22" s="389"/>
      <c r="R22" s="390"/>
      <c r="S22" s="392"/>
      <c r="T22" s="392"/>
      <c r="U22" s="392"/>
      <c r="V22" s="389"/>
      <c r="W22" s="390"/>
      <c r="X22" s="116" t="s">
        <v>112</v>
      </c>
      <c r="Y22" s="116" t="s">
        <v>396</v>
      </c>
      <c r="Z22" s="116" t="s">
        <v>111</v>
      </c>
      <c r="AA22" s="116" t="s">
        <v>110</v>
      </c>
    </row>
    <row r="23" spans="1:27" ht="60" customHeight="1" x14ac:dyDescent="0.25">
      <c r="A23" s="39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8</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81" t="str">
        <f>'1. паспорт местоположение'!A9:C9</f>
        <v>АО "Россети Тюмень"</v>
      </c>
      <c r="B9" s="381"/>
      <c r="C9" s="381"/>
      <c r="D9" s="112"/>
      <c r="E9" s="112"/>
      <c r="F9" s="112"/>
      <c r="G9" s="112"/>
      <c r="H9" s="113"/>
      <c r="I9" s="113"/>
      <c r="J9" s="113"/>
      <c r="K9" s="113"/>
      <c r="L9" s="113"/>
      <c r="M9" s="113"/>
      <c r="N9" s="113"/>
      <c r="O9" s="113"/>
      <c r="P9" s="113"/>
      <c r="Q9" s="113"/>
      <c r="R9" s="113"/>
      <c r="S9" s="113"/>
      <c r="T9" s="113"/>
      <c r="U9" s="113"/>
    </row>
    <row r="10" spans="1:29" s="114" customFormat="1" ht="18.75" x14ac:dyDescent="0.2">
      <c r="A10" s="367" t="s">
        <v>7</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1" t="str">
        <f>'1. паспорт местоположение'!A12:C12</f>
        <v>O_NS3400.VL.0035</v>
      </c>
      <c r="B12" s="381"/>
      <c r="C12" s="38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6</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2"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82"/>
      <c r="C15" s="38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3" t="s">
        <v>391</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2"/>
      <c r="AB8" s="112"/>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81" t="str">
        <f>'1. паспорт местоположение'!A12:C12</f>
        <v>O_NS3400.VL.0035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2"/>
      <c r="AB11" s="112"/>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70"/>
      <c r="AB13" s="170"/>
    </row>
    <row r="14" spans="1:28" x14ac:dyDescent="0.25">
      <c r="A14" s="381"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2"/>
      <c r="AB14" s="112"/>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4" t="str">
        <f>'3.4. Паспорт надежность'!A11:Z11</f>
        <v>O_NS3400.VL.0035</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4" t="str">
        <f>'3.4. Паспорт надежность'!A14:Z14</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03" t="s">
        <v>400</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R37" sqref="R37"/>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272" customFormat="1" ht="15" customHeight="1"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14" t="str">
        <f>'1. паспорт местоположение'!A12:C12</f>
        <v>O_NS3400.VL.0035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272" customFormat="1" ht="15" customHeight="1"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17"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495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274" t="s">
        <v>271</v>
      </c>
      <c r="B19" s="274" t="s">
        <v>496</v>
      </c>
      <c r="D19" s="275"/>
      <c r="E19" s="276"/>
      <c r="F19" s="276"/>
      <c r="G19" s="276"/>
      <c r="H19" s="276"/>
    </row>
    <row r="20" spans="1:44" x14ac:dyDescent="0.25">
      <c r="A20" s="278" t="s">
        <v>470</v>
      </c>
      <c r="B20" s="279">
        <v>3246415.6990098436</v>
      </c>
      <c r="D20" s="280" t="s">
        <v>270</v>
      </c>
      <c r="E20" s="281"/>
      <c r="F20" s="281"/>
      <c r="M20" s="273"/>
    </row>
    <row r="21" spans="1:44" x14ac:dyDescent="0.25">
      <c r="A21" s="282" t="s">
        <v>269</v>
      </c>
      <c r="B21" s="283"/>
      <c r="D21" s="415" t="s">
        <v>268</v>
      </c>
      <c r="E21" s="416"/>
      <c r="F21" s="284">
        <f>SUM(B90:AX90)</f>
        <v>0.19318639318633979</v>
      </c>
      <c r="M21" s="273"/>
    </row>
    <row r="22" spans="1:44" x14ac:dyDescent="0.25">
      <c r="A22" s="282" t="s">
        <v>267</v>
      </c>
      <c r="B22" s="283">
        <v>48</v>
      </c>
      <c r="D22" s="415" t="s">
        <v>266</v>
      </c>
      <c r="E22" s="416"/>
      <c r="F22" s="284">
        <f>IF(SUM(B91:AX91)=0,"не окупается",SUM(B91:AX91))</f>
        <v>0.21926655626649572</v>
      </c>
      <c r="M22" s="273"/>
    </row>
    <row r="23" spans="1:44" ht="16.5" thickBot="1" x14ac:dyDescent="0.3">
      <c r="A23" s="285" t="s">
        <v>265</v>
      </c>
      <c r="B23" s="286">
        <v>1</v>
      </c>
      <c r="D23" s="415" t="s">
        <v>472</v>
      </c>
      <c r="E23" s="416"/>
      <c r="F23" s="287">
        <f>M88</f>
        <v>43636160.611066326</v>
      </c>
      <c r="K23" s="288"/>
      <c r="M23" s="289"/>
      <c r="N23" s="289"/>
    </row>
    <row r="24" spans="1:44" x14ac:dyDescent="0.25">
      <c r="A24" s="278" t="s">
        <v>445</v>
      </c>
      <c r="B24" s="290">
        <v>0</v>
      </c>
      <c r="D24" s="415" t="s">
        <v>473</v>
      </c>
      <c r="E24" s="416"/>
      <c r="F24" s="291" t="str">
        <f>IF(F23&gt;0,"да","нет")</f>
        <v>да</v>
      </c>
      <c r="K24" s="288"/>
      <c r="M24" s="273"/>
    </row>
    <row r="25" spans="1:44" x14ac:dyDescent="0.25">
      <c r="A25" s="282" t="s">
        <v>471</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474</v>
      </c>
      <c r="B30" s="294">
        <v>2.1999999999999999E-2</v>
      </c>
      <c r="M30" s="273"/>
    </row>
    <row r="31" spans="1:44" ht="16.5" thickBot="1" x14ac:dyDescent="0.3">
      <c r="A31" s="285" t="s">
        <v>250</v>
      </c>
      <c r="B31" s="295">
        <v>0.2</v>
      </c>
      <c r="M31" s="273"/>
    </row>
    <row r="32" spans="1:44" x14ac:dyDescent="0.25">
      <c r="A32" s="278" t="s">
        <v>475</v>
      </c>
      <c r="B32" s="290">
        <v>0</v>
      </c>
      <c r="M32" s="273"/>
    </row>
    <row r="33" spans="1:50" x14ac:dyDescent="0.25">
      <c r="A33" s="282" t="s">
        <v>450</v>
      </c>
      <c r="B33" s="296"/>
      <c r="M33" s="273"/>
    </row>
    <row r="34" spans="1:50" x14ac:dyDescent="0.25">
      <c r="A34" s="293" t="s">
        <v>451</v>
      </c>
      <c r="B34" s="297">
        <v>0</v>
      </c>
      <c r="M34" s="273"/>
    </row>
    <row r="35" spans="1:50" x14ac:dyDescent="0.25">
      <c r="A35" s="293"/>
      <c r="B35" s="297"/>
      <c r="M35" s="273"/>
    </row>
    <row r="36" spans="1:50" x14ac:dyDescent="0.25">
      <c r="A36" s="293" t="s">
        <v>452</v>
      </c>
      <c r="B36" s="298">
        <v>0</v>
      </c>
      <c r="M36" s="273"/>
    </row>
    <row r="37" spans="1:50" x14ac:dyDescent="0.25">
      <c r="A37" s="299" t="s">
        <v>264</v>
      </c>
      <c r="B37" s="300">
        <v>0</v>
      </c>
      <c r="M37" s="273"/>
    </row>
    <row r="38" spans="1:50" x14ac:dyDescent="0.25">
      <c r="A38" s="299" t="s">
        <v>263</v>
      </c>
      <c r="B38" s="300">
        <v>0</v>
      </c>
      <c r="M38" s="273"/>
      <c r="Z38" s="301"/>
    </row>
    <row r="39" spans="1:50" x14ac:dyDescent="0.25">
      <c r="A39" s="299" t="s">
        <v>262</v>
      </c>
      <c r="B39" s="300">
        <v>0.13500000000000001</v>
      </c>
      <c r="M39" s="273"/>
      <c r="U39" s="302"/>
      <c r="V39" s="302"/>
      <c r="W39" s="302"/>
      <c r="X39" s="302"/>
      <c r="Y39" s="302"/>
      <c r="Z39" s="302"/>
    </row>
    <row r="40" spans="1:50" x14ac:dyDescent="0.25">
      <c r="A40" s="299" t="s">
        <v>261</v>
      </c>
      <c r="B40" s="300">
        <v>1</v>
      </c>
      <c r="M40" s="273"/>
    </row>
    <row r="41" spans="1:50" ht="16.5" thickBot="1" x14ac:dyDescent="0.3">
      <c r="A41" s="303" t="s">
        <v>476</v>
      </c>
      <c r="B41" s="304">
        <v>0.13500000000000001</v>
      </c>
      <c r="M41" s="273"/>
    </row>
    <row r="42" spans="1:50"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row>
    <row r="43" spans="1:50"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row>
    <row r="44" spans="1:50"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row>
    <row r="45" spans="1:50" ht="16.5" thickBot="1" x14ac:dyDescent="0.3">
      <c r="A45" s="310" t="s">
        <v>477</v>
      </c>
      <c r="B45" s="311">
        <v>2053627.7916666667</v>
      </c>
      <c r="C45" s="311">
        <v>9016999.7311039027</v>
      </c>
      <c r="D45" s="311">
        <v>9287507.4427197613</v>
      </c>
      <c r="E45" s="311">
        <v>9566132.6691136453</v>
      </c>
      <c r="F45" s="311">
        <v>9853116.6359159406</v>
      </c>
      <c r="G45" s="311">
        <v>10148710.138099425</v>
      </c>
      <c r="H45" s="311">
        <v>10453171.454101698</v>
      </c>
      <c r="I45" s="311">
        <v>10766766.59913657</v>
      </c>
      <c r="J45" s="311">
        <v>11089769.607558139</v>
      </c>
      <c r="K45" s="311">
        <v>11422462.702279259</v>
      </c>
      <c r="L45" s="311">
        <v>11765136.577135624</v>
      </c>
      <c r="M45" s="311">
        <v>12118090.679249885</v>
      </c>
      <c r="N45" s="311">
        <v>12481633.406686483</v>
      </c>
      <c r="O45" s="311">
        <v>12856082.419052184</v>
      </c>
      <c r="P45" s="311">
        <v>13241764.891623752</v>
      </c>
      <c r="Q45" s="311">
        <v>13639017.825948441</v>
      </c>
      <c r="R45" s="311">
        <v>14048188.360444535</v>
      </c>
      <c r="S45" s="311">
        <v>14469634.02452898</v>
      </c>
      <c r="T45" s="311">
        <v>14903723.049217951</v>
      </c>
      <c r="U45" s="311">
        <v>15350834.734200114</v>
      </c>
      <c r="V45" s="311">
        <v>15811359.786673587</v>
      </c>
      <c r="W45" s="311">
        <v>16285700.575473605</v>
      </c>
      <c r="X45" s="311">
        <v>16774271.582855068</v>
      </c>
      <c r="Y45" s="311">
        <v>17277499.743329465</v>
      </c>
      <c r="Z45" s="311">
        <v>17795824.726028979</v>
      </c>
      <c r="AA45" s="311">
        <v>18329699.471198212</v>
      </c>
      <c r="AB45" s="311">
        <v>18879590.44432196</v>
      </c>
      <c r="AC45" s="311">
        <v>19445978.144380506</v>
      </c>
      <c r="AD45" s="311">
        <v>20029357.499159392</v>
      </c>
      <c r="AE45" s="311">
        <v>20630238.232322738</v>
      </c>
      <c r="AF45" s="311">
        <v>21249145.371668585</v>
      </c>
      <c r="AG45" s="311">
        <v>21886619.729147907</v>
      </c>
      <c r="AH45" s="311">
        <v>22543218.324410714</v>
      </c>
      <c r="AI45" s="311">
        <v>23219514.864825021</v>
      </c>
      <c r="AJ45" s="311">
        <v>23916100.310205046</v>
      </c>
      <c r="AK45" s="311">
        <v>24633583.324593749</v>
      </c>
      <c r="AL45" s="311">
        <v>25372590.812754638</v>
      </c>
      <c r="AM45" s="311">
        <v>26133768.541372735</v>
      </c>
      <c r="AN45" s="311">
        <v>26917781.590837177</v>
      </c>
      <c r="AO45" s="311">
        <v>27725315.032915011</v>
      </c>
      <c r="AP45" s="311">
        <v>28557074.49547939</v>
      </c>
      <c r="AQ45" s="311">
        <v>29413786.727237761</v>
      </c>
      <c r="AR45" s="311">
        <v>30296200.331878539</v>
      </c>
      <c r="AS45" s="311">
        <v>31205086.332799248</v>
      </c>
      <c r="AT45" s="311">
        <v>32141238.935489602</v>
      </c>
      <c r="AU45" s="311">
        <v>33105476.092259735</v>
      </c>
      <c r="AV45" s="311">
        <v>34098640.377568804</v>
      </c>
      <c r="AW45" s="311">
        <v>35121599.580989674</v>
      </c>
      <c r="AX45" s="311">
        <v>36175247.582537569</v>
      </c>
    </row>
    <row r="46" spans="1:50" x14ac:dyDescent="0.25">
      <c r="A46" s="312" t="s">
        <v>478</v>
      </c>
      <c r="B46" s="313">
        <v>2053.6277916666668</v>
      </c>
      <c r="C46" s="313">
        <v>9016.9997311039024</v>
      </c>
      <c r="D46" s="313">
        <v>9287.5074427197615</v>
      </c>
      <c r="E46" s="313">
        <v>9566.1326691136455</v>
      </c>
      <c r="F46" s="313">
        <v>9853.1166359159415</v>
      </c>
      <c r="G46" s="313">
        <v>10148.710138099425</v>
      </c>
      <c r="H46" s="313">
        <v>10453.171454101699</v>
      </c>
      <c r="I46" s="313">
        <v>10766.76659913657</v>
      </c>
      <c r="J46" s="313">
        <v>11089.769607558139</v>
      </c>
      <c r="K46" s="313">
        <v>11422.462702279259</v>
      </c>
      <c r="L46" s="313">
        <v>11765.136577135625</v>
      </c>
      <c r="M46" s="313">
        <v>12118.090679249884</v>
      </c>
      <c r="N46" s="313">
        <v>12481.633406686484</v>
      </c>
      <c r="O46" s="313">
        <v>12856.082419052183</v>
      </c>
      <c r="P46" s="313">
        <v>13241.764891623752</v>
      </c>
      <c r="Q46" s="313">
        <v>13639.017825948442</v>
      </c>
      <c r="R46" s="313">
        <v>14048.188360444534</v>
      </c>
      <c r="S46" s="313">
        <v>14469.634024528981</v>
      </c>
      <c r="T46" s="313">
        <v>14903.72304921795</v>
      </c>
      <c r="U46" s="313">
        <v>15350.834734200114</v>
      </c>
      <c r="V46" s="313">
        <v>15811.359786673587</v>
      </c>
      <c r="W46" s="313">
        <v>16285.700575473606</v>
      </c>
      <c r="X46" s="313">
        <v>16774.271582855068</v>
      </c>
      <c r="Y46" s="313">
        <v>17277.499743329467</v>
      </c>
      <c r="Z46" s="313">
        <v>17795.824726028979</v>
      </c>
      <c r="AA46" s="313">
        <v>18329.699471198212</v>
      </c>
      <c r="AB46" s="313">
        <v>18879.590444321959</v>
      </c>
      <c r="AC46" s="313">
        <v>19445.978144380508</v>
      </c>
      <c r="AD46" s="313">
        <v>20029.357499159392</v>
      </c>
      <c r="AE46" s="313">
        <v>20630.238232322736</v>
      </c>
      <c r="AF46" s="313">
        <v>21249.145371668583</v>
      </c>
      <c r="AG46" s="313">
        <v>21886.619729147907</v>
      </c>
      <c r="AH46" s="313">
        <v>22543.218324410715</v>
      </c>
      <c r="AI46" s="313">
        <v>23219.514864825022</v>
      </c>
      <c r="AJ46" s="313">
        <v>23916.100310205045</v>
      </c>
      <c r="AK46" s="313">
        <v>24633.58332459375</v>
      </c>
      <c r="AL46" s="313">
        <v>25372.590812754639</v>
      </c>
      <c r="AM46" s="313">
        <v>26133.768541372734</v>
      </c>
      <c r="AN46" s="313">
        <v>26917.781590837178</v>
      </c>
      <c r="AO46" s="313">
        <v>27725.315032915012</v>
      </c>
      <c r="AP46" s="313">
        <v>28557.074495479392</v>
      </c>
      <c r="AQ46" s="313">
        <v>29413.786727237763</v>
      </c>
      <c r="AR46" s="313">
        <v>30296.200331878539</v>
      </c>
      <c r="AS46" s="313">
        <v>31205.086332799248</v>
      </c>
      <c r="AT46" s="313">
        <v>32141.238935489604</v>
      </c>
      <c r="AU46" s="313">
        <v>33105.476092259734</v>
      </c>
      <c r="AV46" s="313">
        <v>34098.640377568801</v>
      </c>
      <c r="AW46" s="313">
        <v>35121.59958098967</v>
      </c>
      <c r="AX46" s="313">
        <v>36175.247582537566</v>
      </c>
    </row>
    <row r="47" spans="1:50" x14ac:dyDescent="0.25">
      <c r="A47" s="314" t="s">
        <v>479</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row>
    <row r="48" spans="1:50" x14ac:dyDescent="0.25">
      <c r="A48" s="314" t="s">
        <v>480</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row>
    <row r="49" spans="1:50" hidden="1" x14ac:dyDescent="0.25">
      <c r="A49" s="314" t="s">
        <v>490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row>
    <row r="50" spans="1:50" hidden="1" x14ac:dyDescent="0.25">
      <c r="M50" s="273"/>
    </row>
    <row r="51" spans="1:50" hidden="1" x14ac:dyDescent="0.25">
      <c r="M51" s="273"/>
    </row>
    <row r="52" spans="1:50" hidden="1" x14ac:dyDescent="0.25">
      <c r="M52" s="273"/>
    </row>
    <row r="53" spans="1:50" hidden="1" x14ac:dyDescent="0.25">
      <c r="M53" s="273"/>
    </row>
    <row r="54" spans="1:50" hidden="1" x14ac:dyDescent="0.25">
      <c r="M54" s="273"/>
    </row>
    <row r="55" spans="1:50" hidden="1" x14ac:dyDescent="0.25">
      <c r="M55" s="273"/>
    </row>
    <row r="56" spans="1:50" x14ac:dyDescent="0.25">
      <c r="M56" s="273"/>
    </row>
    <row r="57" spans="1:50"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0" x14ac:dyDescent="0.25">
      <c r="A58" s="320" t="s">
        <v>481</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row>
    <row r="59" spans="1:50" x14ac:dyDescent="0.25">
      <c r="A59" s="321" t="s">
        <v>257</v>
      </c>
      <c r="B59" s="322">
        <v>2053627.7916666667</v>
      </c>
      <c r="C59" s="322">
        <v>9016999.7311039027</v>
      </c>
      <c r="D59" s="322">
        <v>9287507.4427197613</v>
      </c>
      <c r="E59" s="322">
        <v>9566132.6691136453</v>
      </c>
      <c r="F59" s="322">
        <v>9853116.6359159406</v>
      </c>
      <c r="G59" s="322">
        <v>10148710.138099425</v>
      </c>
      <c r="H59" s="322">
        <v>10453171.454101698</v>
      </c>
      <c r="I59" s="322">
        <v>10766766.59913657</v>
      </c>
      <c r="J59" s="322">
        <v>11089769.607558139</v>
      </c>
      <c r="K59" s="322">
        <v>11422462.702279259</v>
      </c>
      <c r="L59" s="322">
        <v>11765136.577135624</v>
      </c>
      <c r="M59" s="322">
        <v>12118090.679249885</v>
      </c>
      <c r="N59" s="322">
        <v>12481633.406686483</v>
      </c>
      <c r="O59" s="322">
        <v>12856082.419052184</v>
      </c>
      <c r="P59" s="322">
        <v>13241764.891623752</v>
      </c>
      <c r="Q59" s="322">
        <v>13639017.825948441</v>
      </c>
      <c r="R59" s="322">
        <v>14048188.360444535</v>
      </c>
      <c r="S59" s="322">
        <v>14469634.02452898</v>
      </c>
      <c r="T59" s="322">
        <v>14903723.049217951</v>
      </c>
      <c r="U59" s="322">
        <v>15350834.734200114</v>
      </c>
      <c r="V59" s="322">
        <v>15811359.786673587</v>
      </c>
      <c r="W59" s="322">
        <v>16285700.575473605</v>
      </c>
      <c r="X59" s="322">
        <v>16774271.582855068</v>
      </c>
      <c r="Y59" s="322">
        <v>17277499.743329465</v>
      </c>
      <c r="Z59" s="322">
        <v>17795824.726028979</v>
      </c>
      <c r="AA59" s="322">
        <v>18329699.471198212</v>
      </c>
      <c r="AB59" s="322">
        <v>18879590.44432196</v>
      </c>
      <c r="AC59" s="322">
        <v>19445978.144380506</v>
      </c>
      <c r="AD59" s="322">
        <v>20029357.499159392</v>
      </c>
      <c r="AE59" s="322">
        <v>20630238.232322738</v>
      </c>
      <c r="AF59" s="322">
        <v>21249145.371668585</v>
      </c>
      <c r="AG59" s="322">
        <v>21886619.729147907</v>
      </c>
      <c r="AH59" s="322">
        <v>22543218.324410714</v>
      </c>
      <c r="AI59" s="322">
        <v>23219514.864825021</v>
      </c>
      <c r="AJ59" s="322">
        <v>23916100.310205046</v>
      </c>
      <c r="AK59" s="322">
        <v>24633583.324593749</v>
      </c>
      <c r="AL59" s="322">
        <v>25372590.812754638</v>
      </c>
      <c r="AM59" s="322">
        <v>26133768.541372735</v>
      </c>
      <c r="AN59" s="322">
        <v>26917781.590837177</v>
      </c>
      <c r="AO59" s="322">
        <v>27725315.032915011</v>
      </c>
      <c r="AP59" s="322">
        <v>28557074.49547939</v>
      </c>
      <c r="AQ59" s="322">
        <v>29413786.727237761</v>
      </c>
      <c r="AR59" s="322">
        <v>30296200.331878539</v>
      </c>
      <c r="AS59" s="322">
        <v>31205086.332799248</v>
      </c>
      <c r="AT59" s="322">
        <v>32141238.935489602</v>
      </c>
      <c r="AU59" s="322">
        <v>33105476.092259735</v>
      </c>
      <c r="AV59" s="322">
        <v>34098640.377568804</v>
      </c>
      <c r="AW59" s="322">
        <v>35121599.580989674</v>
      </c>
      <c r="AX59" s="322">
        <v>36175247.582537569</v>
      </c>
    </row>
    <row r="60" spans="1:50" x14ac:dyDescent="0.25">
      <c r="A60" s="323" t="s">
        <v>256</v>
      </c>
      <c r="B60" s="324">
        <v>0</v>
      </c>
      <c r="C60" s="324">
        <v>-70677.175113860125</v>
      </c>
      <c r="D60" s="324">
        <v>-69933.204849503702</v>
      </c>
      <c r="E60" s="324">
        <v>-69189.234585147278</v>
      </c>
      <c r="F60" s="324">
        <v>-68445.26432079087</v>
      </c>
      <c r="G60" s="324">
        <v>-67701.294056434446</v>
      </c>
      <c r="H60" s="324">
        <v>-66957.323792078023</v>
      </c>
      <c r="I60" s="324">
        <v>-66213.3535277216</v>
      </c>
      <c r="J60" s="324">
        <v>-65469.383263365176</v>
      </c>
      <c r="K60" s="324">
        <v>-64725.412999008753</v>
      </c>
      <c r="L60" s="324">
        <v>-63981.442734652323</v>
      </c>
      <c r="M60" s="324">
        <v>-63237.472470295914</v>
      </c>
      <c r="N60" s="324">
        <v>-62493.502205939491</v>
      </c>
      <c r="O60" s="324">
        <v>-61749.53194158306</v>
      </c>
      <c r="P60" s="324">
        <v>-61005.561677226637</v>
      </c>
      <c r="Q60" s="324">
        <v>-60261.591412870213</v>
      </c>
      <c r="R60" s="324">
        <v>-59517.62114851379</v>
      </c>
      <c r="S60" s="324">
        <v>-58773.650884157367</v>
      </c>
      <c r="T60" s="324">
        <v>-58029.680619800951</v>
      </c>
      <c r="U60" s="324">
        <v>-57285.710355444528</v>
      </c>
      <c r="V60" s="324">
        <v>-56541.740091088104</v>
      </c>
      <c r="W60" s="324">
        <v>-55797.769826731688</v>
      </c>
      <c r="X60" s="324">
        <v>-55053.799562375265</v>
      </c>
      <c r="Y60" s="324">
        <v>-54309.829298018842</v>
      </c>
      <c r="Z60" s="324">
        <v>-53565.859033662418</v>
      </c>
      <c r="AA60" s="324">
        <v>-52821.888769305995</v>
      </c>
      <c r="AB60" s="324">
        <v>-52077.918504949579</v>
      </c>
      <c r="AC60" s="324">
        <v>-51333.948240593156</v>
      </c>
      <c r="AD60" s="324">
        <v>-50589.977976236733</v>
      </c>
      <c r="AE60" s="324">
        <v>-49846.007711880316</v>
      </c>
      <c r="AF60" s="324">
        <v>-49102.037447523893</v>
      </c>
      <c r="AG60" s="324">
        <v>-48358.06718316747</v>
      </c>
      <c r="AH60" s="324">
        <v>-47614.096918811047</v>
      </c>
      <c r="AI60" s="324">
        <v>-46870.126654454623</v>
      </c>
      <c r="AJ60" s="324">
        <v>-46126.1563900982</v>
      </c>
      <c r="AK60" s="324">
        <v>-45382.186125741777</v>
      </c>
      <c r="AL60" s="324">
        <v>-44638.215861385353</v>
      </c>
      <c r="AM60" s="324">
        <v>-43894.24559702893</v>
      </c>
      <c r="AN60" s="324">
        <v>-43150.2753326725</v>
      </c>
      <c r="AO60" s="324">
        <v>-42406.305068316076</v>
      </c>
      <c r="AP60" s="324">
        <v>-41662.334803959653</v>
      </c>
      <c r="AQ60" s="324">
        <v>-40918.36453960323</v>
      </c>
      <c r="AR60" s="324">
        <v>-40174.394275246807</v>
      </c>
      <c r="AS60" s="324">
        <v>-39430.424010890383</v>
      </c>
      <c r="AT60" s="324">
        <v>-38686.45374653396</v>
      </c>
      <c r="AU60" s="324">
        <v>-37942.483482177537</v>
      </c>
      <c r="AV60" s="324">
        <v>-37198.513217821113</v>
      </c>
      <c r="AW60" s="324">
        <v>-36454.54295346469</v>
      </c>
      <c r="AX60" s="324">
        <v>-35710.57268910826</v>
      </c>
    </row>
    <row r="61" spans="1:50" x14ac:dyDescent="0.25">
      <c r="A61" s="325" t="s">
        <v>453</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row>
    <row r="62" spans="1:50"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row>
    <row r="63" spans="1:50" x14ac:dyDescent="0.25">
      <c r="A63" s="325" t="s">
        <v>475</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row>
    <row r="64" spans="1:50" x14ac:dyDescent="0.25">
      <c r="A64" s="325" t="s">
        <v>475</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row>
    <row r="65" spans="1:50" x14ac:dyDescent="0.25">
      <c r="A65" s="325" t="s">
        <v>475</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row>
    <row r="66" spans="1:50" x14ac:dyDescent="0.25">
      <c r="A66" s="325" t="s">
        <v>255</v>
      </c>
      <c r="B66" s="324"/>
      <c r="C66" s="324">
        <v>-70677.175113860125</v>
      </c>
      <c r="D66" s="324">
        <v>-69933.204849503702</v>
      </c>
      <c r="E66" s="324">
        <v>-69189.234585147278</v>
      </c>
      <c r="F66" s="324">
        <v>-68445.26432079087</v>
      </c>
      <c r="G66" s="324">
        <v>-67701.294056434446</v>
      </c>
      <c r="H66" s="324">
        <v>-66957.323792078023</v>
      </c>
      <c r="I66" s="324">
        <v>-66213.3535277216</v>
      </c>
      <c r="J66" s="324">
        <v>-65469.383263365176</v>
      </c>
      <c r="K66" s="324">
        <v>-64725.412999008753</v>
      </c>
      <c r="L66" s="324">
        <v>-63981.442734652323</v>
      </c>
      <c r="M66" s="324">
        <v>-63237.472470295914</v>
      </c>
      <c r="N66" s="324">
        <v>-62493.502205939491</v>
      </c>
      <c r="O66" s="324">
        <v>-61749.53194158306</v>
      </c>
      <c r="P66" s="324">
        <v>-61005.561677226637</v>
      </c>
      <c r="Q66" s="324">
        <v>-60261.591412870213</v>
      </c>
      <c r="R66" s="324">
        <v>-59517.62114851379</v>
      </c>
      <c r="S66" s="324">
        <v>-58773.650884157367</v>
      </c>
      <c r="T66" s="324">
        <v>-58029.680619800951</v>
      </c>
      <c r="U66" s="324">
        <v>-57285.710355444528</v>
      </c>
      <c r="V66" s="324">
        <v>-56541.740091088104</v>
      </c>
      <c r="W66" s="324">
        <v>-55797.769826731688</v>
      </c>
      <c r="X66" s="324">
        <v>-55053.799562375265</v>
      </c>
      <c r="Y66" s="324">
        <v>-54309.829298018842</v>
      </c>
      <c r="Z66" s="324">
        <v>-53565.859033662418</v>
      </c>
      <c r="AA66" s="324">
        <v>-52821.888769305995</v>
      </c>
      <c r="AB66" s="324">
        <v>-52077.918504949579</v>
      </c>
      <c r="AC66" s="324">
        <v>-51333.948240593156</v>
      </c>
      <c r="AD66" s="324">
        <v>-50589.977976236733</v>
      </c>
      <c r="AE66" s="324">
        <v>-49846.007711880316</v>
      </c>
      <c r="AF66" s="324">
        <v>-49102.037447523893</v>
      </c>
      <c r="AG66" s="324">
        <v>-48358.06718316747</v>
      </c>
      <c r="AH66" s="324">
        <v>-47614.096918811047</v>
      </c>
      <c r="AI66" s="324">
        <v>-46870.126654454623</v>
      </c>
      <c r="AJ66" s="324">
        <v>-46126.1563900982</v>
      </c>
      <c r="AK66" s="324">
        <v>-45382.186125741777</v>
      </c>
      <c r="AL66" s="324">
        <v>-44638.215861385353</v>
      </c>
      <c r="AM66" s="324">
        <v>-43894.24559702893</v>
      </c>
      <c r="AN66" s="324">
        <v>-43150.2753326725</v>
      </c>
      <c r="AO66" s="324">
        <v>-42406.305068316076</v>
      </c>
      <c r="AP66" s="324">
        <v>-41662.334803959653</v>
      </c>
      <c r="AQ66" s="324">
        <v>-40918.36453960323</v>
      </c>
      <c r="AR66" s="324">
        <v>-40174.394275246807</v>
      </c>
      <c r="AS66" s="324">
        <v>-39430.424010890383</v>
      </c>
      <c r="AT66" s="324">
        <v>-38686.45374653396</v>
      </c>
      <c r="AU66" s="324">
        <v>-37942.483482177537</v>
      </c>
      <c r="AV66" s="324">
        <v>-37198.513217821113</v>
      </c>
      <c r="AW66" s="324">
        <v>-36454.54295346469</v>
      </c>
      <c r="AX66" s="324">
        <v>-35710.57268910826</v>
      </c>
    </row>
    <row r="67" spans="1:50" x14ac:dyDescent="0.25">
      <c r="A67" s="326" t="s">
        <v>482</v>
      </c>
      <c r="B67" s="322">
        <v>2053627.7916666667</v>
      </c>
      <c r="C67" s="322">
        <v>8946322.5559900422</v>
      </c>
      <c r="D67" s="322">
        <v>9217574.2378702573</v>
      </c>
      <c r="E67" s="322">
        <v>9496943.434528498</v>
      </c>
      <c r="F67" s="322">
        <v>9784671.3715951499</v>
      </c>
      <c r="G67" s="322">
        <v>10081008.84404299</v>
      </c>
      <c r="H67" s="322">
        <v>10386214.130309621</v>
      </c>
      <c r="I67" s="322">
        <v>10700553.245608849</v>
      </c>
      <c r="J67" s="322">
        <v>11024300.224294774</v>
      </c>
      <c r="K67" s="322">
        <v>11357737.289280251</v>
      </c>
      <c r="L67" s="322">
        <v>11701155.134400971</v>
      </c>
      <c r="M67" s="322">
        <v>12054853.206779588</v>
      </c>
      <c r="N67" s="322">
        <v>12419139.904480543</v>
      </c>
      <c r="O67" s="322">
        <v>12794332.8871106</v>
      </c>
      <c r="P67" s="322">
        <v>13180759.329946525</v>
      </c>
      <c r="Q67" s="322">
        <v>13578756.234535571</v>
      </c>
      <c r="R67" s="322">
        <v>13988670.739296021</v>
      </c>
      <c r="S67" s="322">
        <v>14410860.373644823</v>
      </c>
      <c r="T67" s="322">
        <v>14845693.36859815</v>
      </c>
      <c r="U67" s="322">
        <v>15293549.023844671</v>
      </c>
      <c r="V67" s="322">
        <v>15754818.0465825</v>
      </c>
      <c r="W67" s="322">
        <v>16229902.805646872</v>
      </c>
      <c r="X67" s="322">
        <v>16719217.783292692</v>
      </c>
      <c r="Y67" s="322">
        <v>17223189.914031446</v>
      </c>
      <c r="Z67" s="322">
        <v>17742258.866995316</v>
      </c>
      <c r="AA67" s="322">
        <v>18276877.582428906</v>
      </c>
      <c r="AB67" s="322">
        <v>18827512.525817011</v>
      </c>
      <c r="AC67" s="322">
        <v>19394644.196139913</v>
      </c>
      <c r="AD67" s="322">
        <v>19978767.521183155</v>
      </c>
      <c r="AE67" s="322">
        <v>20580392.224610858</v>
      </c>
      <c r="AF67" s="322">
        <v>21200043.334221061</v>
      </c>
      <c r="AG67" s="322">
        <v>21838261.661964741</v>
      </c>
      <c r="AH67" s="322">
        <v>22495604.227491904</v>
      </c>
      <c r="AI67" s="322">
        <v>23172644.738170568</v>
      </c>
      <c r="AJ67" s="322">
        <v>23869974.153814949</v>
      </c>
      <c r="AK67" s="322">
        <v>24588201.138468008</v>
      </c>
      <c r="AL67" s="322">
        <v>25327952.596893255</v>
      </c>
      <c r="AM67" s="322">
        <v>26089874.295775708</v>
      </c>
      <c r="AN67" s="322">
        <v>26874631.315504506</v>
      </c>
      <c r="AO67" s="322">
        <v>27682908.727846693</v>
      </c>
      <c r="AP67" s="322">
        <v>28515412.160675429</v>
      </c>
      <c r="AQ67" s="322">
        <v>29372868.362698156</v>
      </c>
      <c r="AR67" s="322">
        <v>30256025.937603291</v>
      </c>
      <c r="AS67" s="322">
        <v>31165655.908788357</v>
      </c>
      <c r="AT67" s="322">
        <v>32102552.481743068</v>
      </c>
      <c r="AU67" s="322">
        <v>33067533.608777557</v>
      </c>
      <c r="AV67" s="322">
        <v>34061441.864350982</v>
      </c>
      <c r="AW67" s="322">
        <v>35085145.038036212</v>
      </c>
      <c r="AX67" s="322">
        <v>36139537.009848461</v>
      </c>
    </row>
    <row r="68" spans="1:50" x14ac:dyDescent="0.25">
      <c r="A68" s="325" t="s">
        <v>251</v>
      </c>
      <c r="B68" s="324">
        <v>0</v>
      </c>
      <c r="C68" s="324">
        <v>-67633.660396038409</v>
      </c>
      <c r="D68" s="324">
        <v>-67633.660396038409</v>
      </c>
      <c r="E68" s="324">
        <v>-67633.660396038409</v>
      </c>
      <c r="F68" s="324">
        <v>-67633.660396038409</v>
      </c>
      <c r="G68" s="324">
        <v>-67633.660396038409</v>
      </c>
      <c r="H68" s="324">
        <v>-67633.660396038409</v>
      </c>
      <c r="I68" s="324">
        <v>-67633.660396038409</v>
      </c>
      <c r="J68" s="324">
        <v>-67633.660396038409</v>
      </c>
      <c r="K68" s="324">
        <v>-67633.660396038409</v>
      </c>
      <c r="L68" s="324">
        <v>-67633.660396038409</v>
      </c>
      <c r="M68" s="324">
        <v>-67633.660396038409</v>
      </c>
      <c r="N68" s="324">
        <v>-67633.660396038409</v>
      </c>
      <c r="O68" s="324">
        <v>-67633.660396038409</v>
      </c>
      <c r="P68" s="324">
        <v>-67633.660396038409</v>
      </c>
      <c r="Q68" s="324">
        <v>-67633.660396038409</v>
      </c>
      <c r="R68" s="324">
        <v>-67633.660396038409</v>
      </c>
      <c r="S68" s="324">
        <v>-67633.660396038409</v>
      </c>
      <c r="T68" s="324">
        <v>-67633.660396038409</v>
      </c>
      <c r="U68" s="324">
        <v>-67633.660396038409</v>
      </c>
      <c r="V68" s="324">
        <v>-67633.660396038409</v>
      </c>
      <c r="W68" s="324">
        <v>-67633.660396038409</v>
      </c>
      <c r="X68" s="324">
        <v>-67633.660396038409</v>
      </c>
      <c r="Y68" s="324">
        <v>-67633.660396038409</v>
      </c>
      <c r="Z68" s="324">
        <v>-67633.660396038409</v>
      </c>
      <c r="AA68" s="324">
        <v>-67633.660396038409</v>
      </c>
      <c r="AB68" s="324">
        <v>-67633.660396038409</v>
      </c>
      <c r="AC68" s="324">
        <v>-67633.660396038409</v>
      </c>
      <c r="AD68" s="324">
        <v>-67633.660396038409</v>
      </c>
      <c r="AE68" s="324">
        <v>-67633.660396038409</v>
      </c>
      <c r="AF68" s="324">
        <v>-67633.660396038409</v>
      </c>
      <c r="AG68" s="324">
        <v>-67633.660396038409</v>
      </c>
      <c r="AH68" s="324">
        <v>-67633.660396038409</v>
      </c>
      <c r="AI68" s="324">
        <v>-67633.660396038409</v>
      </c>
      <c r="AJ68" s="324">
        <v>-67633.660396038409</v>
      </c>
      <c r="AK68" s="324">
        <v>-67633.660396038409</v>
      </c>
      <c r="AL68" s="324">
        <v>-67633.660396038409</v>
      </c>
      <c r="AM68" s="324">
        <v>-67633.660396038409</v>
      </c>
      <c r="AN68" s="324">
        <v>-67633.660396038409</v>
      </c>
      <c r="AO68" s="324">
        <v>-67633.660396038409</v>
      </c>
      <c r="AP68" s="324">
        <v>-67633.660396038409</v>
      </c>
      <c r="AQ68" s="324">
        <v>-67633.660396038409</v>
      </c>
      <c r="AR68" s="324">
        <v>-67633.660396038409</v>
      </c>
      <c r="AS68" s="324">
        <v>-67633.660396038409</v>
      </c>
      <c r="AT68" s="324">
        <v>-67633.660396038409</v>
      </c>
      <c r="AU68" s="324">
        <v>-67633.660396038409</v>
      </c>
      <c r="AV68" s="324">
        <v>-67633.660396038409</v>
      </c>
      <c r="AW68" s="324">
        <v>-67633.660396038409</v>
      </c>
      <c r="AX68" s="324">
        <v>-67633.660396038409</v>
      </c>
    </row>
    <row r="69" spans="1:50" x14ac:dyDescent="0.25">
      <c r="A69" s="326" t="s">
        <v>483</v>
      </c>
      <c r="B69" s="322">
        <v>2053627.7916666667</v>
      </c>
      <c r="C69" s="322">
        <v>8878688.8955940045</v>
      </c>
      <c r="D69" s="322">
        <v>9149940.5774742197</v>
      </c>
      <c r="E69" s="322">
        <v>9429309.7741324604</v>
      </c>
      <c r="F69" s="322">
        <v>9717037.7111991122</v>
      </c>
      <c r="G69" s="322">
        <v>10013375.183646953</v>
      </c>
      <c r="H69" s="322">
        <v>10318580.469913583</v>
      </c>
      <c r="I69" s="322">
        <v>10632919.585212812</v>
      </c>
      <c r="J69" s="322">
        <v>10956666.563898737</v>
      </c>
      <c r="K69" s="322">
        <v>11290103.628884213</v>
      </c>
      <c r="L69" s="322">
        <v>11633521.474004934</v>
      </c>
      <c r="M69" s="322">
        <v>11987219.54638355</v>
      </c>
      <c r="N69" s="322">
        <v>12351506.244084505</v>
      </c>
      <c r="O69" s="322">
        <v>12726699.226714563</v>
      </c>
      <c r="P69" s="322">
        <v>13113125.669550488</v>
      </c>
      <c r="Q69" s="322">
        <v>13511122.574139534</v>
      </c>
      <c r="R69" s="322">
        <v>13921037.078899983</v>
      </c>
      <c r="S69" s="322">
        <v>14343226.713248786</v>
      </c>
      <c r="T69" s="322">
        <v>14778059.708202112</v>
      </c>
      <c r="U69" s="322">
        <v>15225915.363448633</v>
      </c>
      <c r="V69" s="322">
        <v>15687184.386186462</v>
      </c>
      <c r="W69" s="322">
        <v>16162269.145250835</v>
      </c>
      <c r="X69" s="322">
        <v>16651584.122896655</v>
      </c>
      <c r="Y69" s="322">
        <v>17155556.253635406</v>
      </c>
      <c r="Z69" s="322">
        <v>17674625.206599277</v>
      </c>
      <c r="AA69" s="322">
        <v>18209243.922032867</v>
      </c>
      <c r="AB69" s="322">
        <v>18759878.865420971</v>
      </c>
      <c r="AC69" s="322">
        <v>19327010.535743874</v>
      </c>
      <c r="AD69" s="322">
        <v>19911133.860787116</v>
      </c>
      <c r="AE69" s="322">
        <v>20512758.564214818</v>
      </c>
      <c r="AF69" s="322">
        <v>21132409.673825022</v>
      </c>
      <c r="AG69" s="322">
        <v>21770628.001568701</v>
      </c>
      <c r="AH69" s="322">
        <v>22427970.567095865</v>
      </c>
      <c r="AI69" s="322">
        <v>23105011.077774528</v>
      </c>
      <c r="AJ69" s="322">
        <v>23802340.49341891</v>
      </c>
      <c r="AK69" s="322">
        <v>24520567.478071969</v>
      </c>
      <c r="AL69" s="322">
        <v>25260318.936497215</v>
      </c>
      <c r="AM69" s="322">
        <v>26022240.635379668</v>
      </c>
      <c r="AN69" s="322">
        <v>26806997.655108467</v>
      </c>
      <c r="AO69" s="322">
        <v>27615275.067450654</v>
      </c>
      <c r="AP69" s="322">
        <v>28447778.500279389</v>
      </c>
      <c r="AQ69" s="322">
        <v>29305234.702302117</v>
      </c>
      <c r="AR69" s="322">
        <v>30188392.277207252</v>
      </c>
      <c r="AS69" s="322">
        <v>31098022.248392317</v>
      </c>
      <c r="AT69" s="322">
        <v>32034918.821347028</v>
      </c>
      <c r="AU69" s="322">
        <v>32999899.948381517</v>
      </c>
      <c r="AV69" s="322">
        <v>33993808.203954943</v>
      </c>
      <c r="AW69" s="322">
        <v>35017511.377640173</v>
      </c>
      <c r="AX69" s="322">
        <v>36071903.349452421</v>
      </c>
    </row>
    <row r="70" spans="1:50" x14ac:dyDescent="0.25">
      <c r="A70" s="325" t="s">
        <v>454</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row>
    <row r="71" spans="1:50" x14ac:dyDescent="0.25">
      <c r="A71" s="326" t="s">
        <v>254</v>
      </c>
      <c r="B71" s="322">
        <v>2053627.7916666667</v>
      </c>
      <c r="C71" s="322">
        <v>8878688.8955940045</v>
      </c>
      <c r="D71" s="322">
        <v>9149940.5774742197</v>
      </c>
      <c r="E71" s="322">
        <v>9429309.7741324604</v>
      </c>
      <c r="F71" s="322">
        <v>9717037.7111991122</v>
      </c>
      <c r="G71" s="322">
        <v>10013375.183646953</v>
      </c>
      <c r="H71" s="322">
        <v>10318580.469913583</v>
      </c>
      <c r="I71" s="322">
        <v>10632919.585212812</v>
      </c>
      <c r="J71" s="322">
        <v>10956666.563898737</v>
      </c>
      <c r="K71" s="322">
        <v>11290103.628884213</v>
      </c>
      <c r="L71" s="322">
        <v>11633521.474004934</v>
      </c>
      <c r="M71" s="322">
        <v>11987219.54638355</v>
      </c>
      <c r="N71" s="322">
        <v>12351506.244084505</v>
      </c>
      <c r="O71" s="322">
        <v>12726699.226714563</v>
      </c>
      <c r="P71" s="322">
        <v>13113125.669550488</v>
      </c>
      <c r="Q71" s="322">
        <v>13511122.574139534</v>
      </c>
      <c r="R71" s="322">
        <v>13921037.078899983</v>
      </c>
      <c r="S71" s="322">
        <v>14343226.713248786</v>
      </c>
      <c r="T71" s="322">
        <v>14778059.708202112</v>
      </c>
      <c r="U71" s="322">
        <v>15225915.363448633</v>
      </c>
      <c r="V71" s="322">
        <v>15687184.386186462</v>
      </c>
      <c r="W71" s="322">
        <v>16162269.145250835</v>
      </c>
      <c r="X71" s="322">
        <v>16651584.122896655</v>
      </c>
      <c r="Y71" s="322">
        <v>17155556.253635406</v>
      </c>
      <c r="Z71" s="322">
        <v>17674625.206599277</v>
      </c>
      <c r="AA71" s="322">
        <v>18209243.922032867</v>
      </c>
      <c r="AB71" s="322">
        <v>18759878.865420971</v>
      </c>
      <c r="AC71" s="322">
        <v>19327010.535743874</v>
      </c>
      <c r="AD71" s="322">
        <v>19911133.860787116</v>
      </c>
      <c r="AE71" s="322">
        <v>20512758.564214818</v>
      </c>
      <c r="AF71" s="322">
        <v>21132409.673825022</v>
      </c>
      <c r="AG71" s="322">
        <v>21770628.001568701</v>
      </c>
      <c r="AH71" s="322">
        <v>22427970.567095865</v>
      </c>
      <c r="AI71" s="322">
        <v>23105011.077774528</v>
      </c>
      <c r="AJ71" s="322">
        <v>23802340.49341891</v>
      </c>
      <c r="AK71" s="322">
        <v>24520567.478071969</v>
      </c>
      <c r="AL71" s="322">
        <v>25260318.936497215</v>
      </c>
      <c r="AM71" s="322">
        <v>26022240.635379668</v>
      </c>
      <c r="AN71" s="322">
        <v>26806997.655108467</v>
      </c>
      <c r="AO71" s="322">
        <v>27615275.067450654</v>
      </c>
      <c r="AP71" s="322">
        <v>28447778.500279389</v>
      </c>
      <c r="AQ71" s="322">
        <v>29305234.702302117</v>
      </c>
      <c r="AR71" s="322">
        <v>30188392.277207252</v>
      </c>
      <c r="AS71" s="322">
        <v>31098022.248392317</v>
      </c>
      <c r="AT71" s="322">
        <v>32034918.821347028</v>
      </c>
      <c r="AU71" s="322">
        <v>32999899.948381517</v>
      </c>
      <c r="AV71" s="322">
        <v>33993808.203954943</v>
      </c>
      <c r="AW71" s="322">
        <v>35017511.377640173</v>
      </c>
      <c r="AX71" s="322">
        <v>36071903.349452421</v>
      </c>
    </row>
    <row r="72" spans="1:50" x14ac:dyDescent="0.25">
      <c r="A72" s="325" t="s">
        <v>250</v>
      </c>
      <c r="B72" s="324"/>
      <c r="C72" s="324">
        <v>-1775737.779118801</v>
      </c>
      <c r="D72" s="324">
        <v>-1829988.115494844</v>
      </c>
      <c r="E72" s="324">
        <v>-1885861.9548264921</v>
      </c>
      <c r="F72" s="324">
        <v>-1943407.5422398224</v>
      </c>
      <c r="G72" s="324">
        <v>-2002675.0367293907</v>
      </c>
      <c r="H72" s="324">
        <v>-2063716.0939827168</v>
      </c>
      <c r="I72" s="324">
        <v>-2126583.9170425623</v>
      </c>
      <c r="J72" s="324">
        <v>-2191333.3127797474</v>
      </c>
      <c r="K72" s="324">
        <v>-2258020.7257768428</v>
      </c>
      <c r="L72" s="324">
        <v>-2326704.294800987</v>
      </c>
      <c r="M72" s="324">
        <v>-2397443.9092767104</v>
      </c>
      <c r="N72" s="324">
        <v>-2470301.2488169014</v>
      </c>
      <c r="O72" s="324">
        <v>-2545339.8453429127</v>
      </c>
      <c r="P72" s="324">
        <v>-2622625.1339100976</v>
      </c>
      <c r="Q72" s="324">
        <v>-2702224.5148279071</v>
      </c>
      <c r="R72" s="324">
        <v>-2784207.4157799967</v>
      </c>
      <c r="S72" s="324">
        <v>-2868645.3426497574</v>
      </c>
      <c r="T72" s="324">
        <v>-2955611.9416404227</v>
      </c>
      <c r="U72" s="324">
        <v>-3045183.0726897269</v>
      </c>
      <c r="V72" s="324">
        <v>-3137436.8772372925</v>
      </c>
      <c r="W72" s="324">
        <v>-3232453.829050167</v>
      </c>
      <c r="X72" s="324">
        <v>-3330316.8245793311</v>
      </c>
      <c r="Y72" s="324">
        <v>-3431111.2507270817</v>
      </c>
      <c r="Z72" s="324">
        <v>-3534925.0413198555</v>
      </c>
      <c r="AA72" s="324">
        <v>-3641848.7844065735</v>
      </c>
      <c r="AB72" s="324">
        <v>-3751975.7730841944</v>
      </c>
      <c r="AC72" s="324">
        <v>-3865402.1071487749</v>
      </c>
      <c r="AD72" s="324">
        <v>-3982226.7721574232</v>
      </c>
      <c r="AE72" s="324">
        <v>-4102551.7128429636</v>
      </c>
      <c r="AF72" s="324">
        <v>-4226481.9347650046</v>
      </c>
      <c r="AG72" s="324">
        <v>-4354125.6003137408</v>
      </c>
      <c r="AH72" s="324">
        <v>-4485594.1134191733</v>
      </c>
      <c r="AI72" s="324">
        <v>-4621002.2155549061</v>
      </c>
      <c r="AJ72" s="324">
        <v>-4760468.0986837819</v>
      </c>
      <c r="AK72" s="324">
        <v>-4904113.4956143936</v>
      </c>
      <c r="AL72" s="324">
        <v>-5052063.787299443</v>
      </c>
      <c r="AM72" s="324">
        <v>-5204448.1270759339</v>
      </c>
      <c r="AN72" s="324">
        <v>-5361399.5310216937</v>
      </c>
      <c r="AO72" s="324">
        <v>-5523055.0134901311</v>
      </c>
      <c r="AP72" s="324">
        <v>-5689555.7000558786</v>
      </c>
      <c r="AQ72" s="324">
        <v>-5861046.9404604239</v>
      </c>
      <c r="AR72" s="324">
        <v>-6037678.4554414507</v>
      </c>
      <c r="AS72" s="324">
        <v>-6219604.4496784639</v>
      </c>
      <c r="AT72" s="324">
        <v>-6406983.764269406</v>
      </c>
      <c r="AU72" s="324">
        <v>-6599979.9896763042</v>
      </c>
      <c r="AV72" s="324">
        <v>-6798761.6407909887</v>
      </c>
      <c r="AW72" s="324">
        <v>-7003502.2755280351</v>
      </c>
      <c r="AX72" s="324">
        <v>-7214380.6698904848</v>
      </c>
    </row>
    <row r="73" spans="1:50" ht="16.5" thickBot="1" x14ac:dyDescent="0.3">
      <c r="A73" s="327" t="s">
        <v>253</v>
      </c>
      <c r="B73" s="328">
        <v>2053627.7916666667</v>
      </c>
      <c r="C73" s="328">
        <v>7102951.116475204</v>
      </c>
      <c r="D73" s="328">
        <v>7319952.4619793762</v>
      </c>
      <c r="E73" s="328">
        <v>7543447.8193059685</v>
      </c>
      <c r="F73" s="328">
        <v>7773630.1689592898</v>
      </c>
      <c r="G73" s="328">
        <v>8010700.146917562</v>
      </c>
      <c r="H73" s="328">
        <v>8254864.3759308662</v>
      </c>
      <c r="I73" s="328">
        <v>8506335.6681702491</v>
      </c>
      <c r="J73" s="328">
        <v>8765333.2511189897</v>
      </c>
      <c r="K73" s="328">
        <v>9032082.9031073712</v>
      </c>
      <c r="L73" s="328">
        <v>9306817.1792039461</v>
      </c>
      <c r="M73" s="328">
        <v>9589775.6371068396</v>
      </c>
      <c r="N73" s="328">
        <v>9881204.9952676035</v>
      </c>
      <c r="O73" s="328">
        <v>10181359.381371651</v>
      </c>
      <c r="P73" s="328">
        <v>10490500.535640391</v>
      </c>
      <c r="Q73" s="328">
        <v>10808898.059311626</v>
      </c>
      <c r="R73" s="328">
        <v>11136829.663119987</v>
      </c>
      <c r="S73" s="328">
        <v>11474581.370599028</v>
      </c>
      <c r="T73" s="328">
        <v>11822447.766561691</v>
      </c>
      <c r="U73" s="328">
        <v>12180732.290758906</v>
      </c>
      <c r="V73" s="328">
        <v>12549747.50894917</v>
      </c>
      <c r="W73" s="328">
        <v>12929815.316200668</v>
      </c>
      <c r="X73" s="328">
        <v>13321267.298317324</v>
      </c>
      <c r="Y73" s="328">
        <v>13724445.002908325</v>
      </c>
      <c r="Z73" s="328">
        <v>14139700.165279422</v>
      </c>
      <c r="AA73" s="328">
        <v>14567395.137626294</v>
      </c>
      <c r="AB73" s="328">
        <v>15007903.092336778</v>
      </c>
      <c r="AC73" s="328">
        <v>15461608.4285951</v>
      </c>
      <c r="AD73" s="328">
        <v>15928907.088629693</v>
      </c>
      <c r="AE73" s="328">
        <v>16410206.851371855</v>
      </c>
      <c r="AF73" s="328">
        <v>16905927.739060018</v>
      </c>
      <c r="AG73" s="328">
        <v>17416502.401254959</v>
      </c>
      <c r="AH73" s="328">
        <v>17942376.453676693</v>
      </c>
      <c r="AI73" s="328">
        <v>18484008.862219624</v>
      </c>
      <c r="AJ73" s="328">
        <v>19041872.394735128</v>
      </c>
      <c r="AK73" s="328">
        <v>19616453.982457574</v>
      </c>
      <c r="AL73" s="328">
        <v>20208255.149197772</v>
      </c>
      <c r="AM73" s="328">
        <v>20817792.508303735</v>
      </c>
      <c r="AN73" s="328">
        <v>21445598.124086775</v>
      </c>
      <c r="AO73" s="328">
        <v>22092220.053960524</v>
      </c>
      <c r="AP73" s="328">
        <v>22758222.800223511</v>
      </c>
      <c r="AQ73" s="328">
        <v>23444187.761841692</v>
      </c>
      <c r="AR73" s="328">
        <v>24150713.821765803</v>
      </c>
      <c r="AS73" s="328">
        <v>24878417.798713855</v>
      </c>
      <c r="AT73" s="328">
        <v>25627935.057077624</v>
      </c>
      <c r="AU73" s="328">
        <v>26399919.958705213</v>
      </c>
      <c r="AV73" s="328">
        <v>27195046.563163955</v>
      </c>
      <c r="AW73" s="328">
        <v>28014009.102112137</v>
      </c>
      <c r="AX73" s="328">
        <v>28857522.679561935</v>
      </c>
    </row>
    <row r="74" spans="1:50" ht="16.5" thickBot="1" x14ac:dyDescent="0.3">
      <c r="A74" s="329"/>
      <c r="B74" s="330">
        <v>0</v>
      </c>
      <c r="C74" s="330">
        <v>1</v>
      </c>
      <c r="D74" s="330">
        <f>C74+1</f>
        <v>2</v>
      </c>
      <c r="E74" s="330">
        <f t="shared" ref="E74:AX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row>
    <row r="75" spans="1:50"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row>
    <row r="76" spans="1:50" x14ac:dyDescent="0.25">
      <c r="A76" s="321" t="s">
        <v>483</v>
      </c>
      <c r="B76" s="322">
        <v>2053627.7916666667</v>
      </c>
      <c r="C76" s="322">
        <v>8878688.8955940045</v>
      </c>
      <c r="D76" s="322">
        <v>9149940.5774742197</v>
      </c>
      <c r="E76" s="322">
        <v>9429309.7741324604</v>
      </c>
      <c r="F76" s="322">
        <v>9717037.7111991122</v>
      </c>
      <c r="G76" s="322">
        <v>10013375.183646953</v>
      </c>
      <c r="H76" s="322">
        <v>10318580.469913583</v>
      </c>
      <c r="I76" s="322">
        <v>10632919.585212812</v>
      </c>
      <c r="J76" s="322">
        <v>10956666.563898737</v>
      </c>
      <c r="K76" s="322">
        <v>11290103.628884213</v>
      </c>
      <c r="L76" s="322">
        <v>11633521.474004934</v>
      </c>
      <c r="M76" s="322">
        <v>11987219.54638355</v>
      </c>
      <c r="N76" s="322">
        <v>12351506.244084505</v>
      </c>
      <c r="O76" s="322">
        <v>12726699.226714563</v>
      </c>
      <c r="P76" s="322">
        <v>13113125.669550488</v>
      </c>
      <c r="Q76" s="322">
        <v>13511122.574139534</v>
      </c>
      <c r="R76" s="322">
        <v>13921037.078899983</v>
      </c>
      <c r="S76" s="322">
        <v>14343226.713248786</v>
      </c>
      <c r="T76" s="322">
        <v>14778059.708202112</v>
      </c>
      <c r="U76" s="322">
        <v>15225915.363448633</v>
      </c>
      <c r="V76" s="322">
        <v>15687184.386186462</v>
      </c>
      <c r="W76" s="322">
        <v>16162269.145250835</v>
      </c>
      <c r="X76" s="322">
        <v>16651584.122896655</v>
      </c>
      <c r="Y76" s="322">
        <v>17155556.253635406</v>
      </c>
      <c r="Z76" s="322">
        <v>17674625.206599277</v>
      </c>
      <c r="AA76" s="322">
        <v>18209243.922032867</v>
      </c>
      <c r="AB76" s="322">
        <v>18759878.865420971</v>
      </c>
      <c r="AC76" s="322">
        <v>19327010.535743874</v>
      </c>
      <c r="AD76" s="322">
        <v>19911133.860787116</v>
      </c>
      <c r="AE76" s="322">
        <v>20512758.564214818</v>
      </c>
      <c r="AF76" s="322">
        <v>21132409.673825022</v>
      </c>
      <c r="AG76" s="322">
        <v>21770628.001568701</v>
      </c>
      <c r="AH76" s="322">
        <v>22427970.567095865</v>
      </c>
      <c r="AI76" s="322">
        <v>23105011.077774528</v>
      </c>
      <c r="AJ76" s="322">
        <v>23802340.49341891</v>
      </c>
      <c r="AK76" s="322">
        <v>24520567.478071969</v>
      </c>
      <c r="AL76" s="322">
        <v>25260318.936497215</v>
      </c>
      <c r="AM76" s="322">
        <v>26022240.635379668</v>
      </c>
      <c r="AN76" s="322">
        <v>26806997.655108467</v>
      </c>
      <c r="AO76" s="322">
        <v>27615275.067450654</v>
      </c>
      <c r="AP76" s="322">
        <v>28447778.500279389</v>
      </c>
      <c r="AQ76" s="322">
        <v>29305234.702302117</v>
      </c>
      <c r="AR76" s="322">
        <v>30188392.277207252</v>
      </c>
      <c r="AS76" s="322">
        <v>31098022.248392317</v>
      </c>
      <c r="AT76" s="322">
        <v>32034918.821347028</v>
      </c>
      <c r="AU76" s="322">
        <v>32999899.948381517</v>
      </c>
      <c r="AV76" s="322">
        <v>33993808.203954943</v>
      </c>
      <c r="AW76" s="322">
        <v>35017511.377640173</v>
      </c>
      <c r="AX76" s="322">
        <v>36071903.349452421</v>
      </c>
    </row>
    <row r="77" spans="1:50" x14ac:dyDescent="0.25">
      <c r="A77" s="325" t="s">
        <v>251</v>
      </c>
      <c r="B77" s="324">
        <v>0</v>
      </c>
      <c r="C77" s="324">
        <v>67633.660396038409</v>
      </c>
      <c r="D77" s="324">
        <v>67633.660396038409</v>
      </c>
      <c r="E77" s="324">
        <v>67633.660396038409</v>
      </c>
      <c r="F77" s="324">
        <v>67633.660396038409</v>
      </c>
      <c r="G77" s="324">
        <v>67633.660396038409</v>
      </c>
      <c r="H77" s="324">
        <v>67633.660396038409</v>
      </c>
      <c r="I77" s="324">
        <v>67633.660396038409</v>
      </c>
      <c r="J77" s="324">
        <v>67633.660396038409</v>
      </c>
      <c r="K77" s="324">
        <v>67633.660396038409</v>
      </c>
      <c r="L77" s="324">
        <v>67633.660396038409</v>
      </c>
      <c r="M77" s="324">
        <v>67633.660396038409</v>
      </c>
      <c r="N77" s="324">
        <v>67633.660396038409</v>
      </c>
      <c r="O77" s="324">
        <v>67633.660396038409</v>
      </c>
      <c r="P77" s="324">
        <v>67633.660396038409</v>
      </c>
      <c r="Q77" s="324">
        <v>67633.660396038409</v>
      </c>
      <c r="R77" s="324">
        <v>67633.660396038409</v>
      </c>
      <c r="S77" s="324">
        <v>67633.660396038409</v>
      </c>
      <c r="T77" s="324">
        <v>67633.660396038409</v>
      </c>
      <c r="U77" s="324">
        <v>67633.660396038409</v>
      </c>
      <c r="V77" s="324">
        <v>67633.660396038409</v>
      </c>
      <c r="W77" s="324">
        <v>67633.660396038409</v>
      </c>
      <c r="X77" s="324">
        <v>67633.660396038409</v>
      </c>
      <c r="Y77" s="324">
        <v>67633.660396038409</v>
      </c>
      <c r="Z77" s="324">
        <v>67633.660396038409</v>
      </c>
      <c r="AA77" s="324">
        <v>67633.660396038409</v>
      </c>
      <c r="AB77" s="324">
        <v>67633.660396038409</v>
      </c>
      <c r="AC77" s="324">
        <v>67633.660396038409</v>
      </c>
      <c r="AD77" s="324">
        <v>67633.660396038409</v>
      </c>
      <c r="AE77" s="324">
        <v>67633.660396038409</v>
      </c>
      <c r="AF77" s="324">
        <v>67633.660396038409</v>
      </c>
      <c r="AG77" s="324">
        <v>67633.660396038409</v>
      </c>
      <c r="AH77" s="324">
        <v>67633.660396038409</v>
      </c>
      <c r="AI77" s="324">
        <v>67633.660396038409</v>
      </c>
      <c r="AJ77" s="324">
        <v>67633.660396038409</v>
      </c>
      <c r="AK77" s="324">
        <v>67633.660396038409</v>
      </c>
      <c r="AL77" s="324">
        <v>67633.660396038409</v>
      </c>
      <c r="AM77" s="324">
        <v>67633.660396038409</v>
      </c>
      <c r="AN77" s="324">
        <v>67633.660396038409</v>
      </c>
      <c r="AO77" s="324">
        <v>67633.660396038409</v>
      </c>
      <c r="AP77" s="324">
        <v>67633.660396038409</v>
      </c>
      <c r="AQ77" s="324">
        <v>67633.660396038409</v>
      </c>
      <c r="AR77" s="324">
        <v>67633.660396038409</v>
      </c>
      <c r="AS77" s="324">
        <v>67633.660396038409</v>
      </c>
      <c r="AT77" s="324">
        <v>67633.660396038409</v>
      </c>
      <c r="AU77" s="324">
        <v>67633.660396038409</v>
      </c>
      <c r="AV77" s="324">
        <v>67633.660396038409</v>
      </c>
      <c r="AW77" s="324">
        <v>67633.660396038409</v>
      </c>
      <c r="AX77" s="324">
        <v>67633.660396038409</v>
      </c>
    </row>
    <row r="78" spans="1:50" x14ac:dyDescent="0.25">
      <c r="A78" s="325" t="s">
        <v>454</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row>
    <row r="79" spans="1:50" x14ac:dyDescent="0.25">
      <c r="A79" s="325" t="s">
        <v>250</v>
      </c>
      <c r="B79" s="324">
        <v>0</v>
      </c>
      <c r="C79" s="324">
        <v>-1775737.779118801</v>
      </c>
      <c r="D79" s="324">
        <v>-1829988.115494844</v>
      </c>
      <c r="E79" s="324">
        <v>-1885861.9548264919</v>
      </c>
      <c r="F79" s="324">
        <v>-1943407.5422398224</v>
      </c>
      <c r="G79" s="324">
        <v>-2002675.0367293898</v>
      </c>
      <c r="H79" s="324">
        <v>-2063716.093982717</v>
      </c>
      <c r="I79" s="324">
        <v>-2126583.9170425627</v>
      </c>
      <c r="J79" s="324">
        <v>-2191333.3127797469</v>
      </c>
      <c r="K79" s="324">
        <v>-2258020.7257768437</v>
      </c>
      <c r="L79" s="324">
        <v>-2326704.2948009856</v>
      </c>
      <c r="M79" s="324">
        <v>-2397443.909276709</v>
      </c>
      <c r="N79" s="324">
        <v>-2470301.2488169</v>
      </c>
      <c r="O79" s="324">
        <v>-2545339.8453429118</v>
      </c>
      <c r="P79" s="324">
        <v>-2622625.1339100972</v>
      </c>
      <c r="Q79" s="324">
        <v>-2702224.5148279071</v>
      </c>
      <c r="R79" s="324">
        <v>-2784207.4157800004</v>
      </c>
      <c r="S79" s="324">
        <v>-2868645.3426497579</v>
      </c>
      <c r="T79" s="324">
        <v>-2955611.9416404217</v>
      </c>
      <c r="U79" s="324">
        <v>-3045183.0726897269</v>
      </c>
      <c r="V79" s="324">
        <v>-3137436.8772372901</v>
      </c>
      <c r="W79" s="324">
        <v>-3232453.8290501684</v>
      </c>
      <c r="X79" s="324">
        <v>-3330316.8245793283</v>
      </c>
      <c r="Y79" s="324">
        <v>-3431111.2507270798</v>
      </c>
      <c r="Z79" s="324">
        <v>-3534925.0413198546</v>
      </c>
      <c r="AA79" s="324">
        <v>-3641848.7844065726</v>
      </c>
      <c r="AB79" s="324">
        <v>-3751975.7730841935</v>
      </c>
      <c r="AC79" s="324">
        <v>-3865402.1071487814</v>
      </c>
      <c r="AD79" s="324">
        <v>-3982226.7721574306</v>
      </c>
      <c r="AE79" s="324">
        <v>-4102551.7128429711</v>
      </c>
      <c r="AF79" s="324">
        <v>-4226481.9347650111</v>
      </c>
      <c r="AG79" s="324">
        <v>-4354125.600313738</v>
      </c>
      <c r="AH79" s="324">
        <v>-4485594.1134191751</v>
      </c>
      <c r="AI79" s="324">
        <v>-4621002.2155549079</v>
      </c>
      <c r="AJ79" s="324">
        <v>-4760468.0986837745</v>
      </c>
      <c r="AK79" s="324">
        <v>-4904113.4956143945</v>
      </c>
      <c r="AL79" s="324">
        <v>-5052063.7872994393</v>
      </c>
      <c r="AM79" s="324">
        <v>-5204448.1270759404</v>
      </c>
      <c r="AN79" s="324">
        <v>-5361399.5310216993</v>
      </c>
      <c r="AO79" s="324">
        <v>-5523055.0134901255</v>
      </c>
      <c r="AP79" s="324">
        <v>-5689555.7000558674</v>
      </c>
      <c r="AQ79" s="324">
        <v>-5861046.9404604137</v>
      </c>
      <c r="AR79" s="324">
        <v>-6037678.4554414451</v>
      </c>
      <c r="AS79" s="324">
        <v>-6219604.4496784508</v>
      </c>
      <c r="AT79" s="324">
        <v>-6406983.7642694116</v>
      </c>
      <c r="AU79" s="324">
        <v>-6599979.9896762967</v>
      </c>
      <c r="AV79" s="324">
        <v>-6798761.6407909989</v>
      </c>
      <c r="AW79" s="324">
        <v>-7003502.2755280435</v>
      </c>
      <c r="AX79" s="324">
        <v>-7214380.6698904932</v>
      </c>
    </row>
    <row r="80" spans="1:50" x14ac:dyDescent="0.25">
      <c r="A80" s="325" t="s">
        <v>455</v>
      </c>
      <c r="B80" s="331">
        <v>-238557.58146863538</v>
      </c>
      <c r="C80" s="331">
        <v>238557.58146863538</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row>
    <row r="81" spans="1:50" x14ac:dyDescent="0.25">
      <c r="A81" s="325" t="s">
        <v>456</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row>
    <row r="82" spans="1:50" x14ac:dyDescent="0.25">
      <c r="A82" s="325" t="s">
        <v>249</v>
      </c>
      <c r="B82" s="324">
        <v>-3246415.6990098436</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row>
    <row r="83" spans="1:50" x14ac:dyDescent="0.25">
      <c r="A83" s="325" t="s">
        <v>457</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row>
    <row r="84" spans="1:50" x14ac:dyDescent="0.25">
      <c r="A84" s="332" t="s">
        <v>248</v>
      </c>
      <c r="B84" s="322">
        <v>-1431345.4888118124</v>
      </c>
      <c r="C84" s="322">
        <v>7409142.3583398769</v>
      </c>
      <c r="D84" s="322">
        <v>7387586.1223754138</v>
      </c>
      <c r="E84" s="322">
        <v>7611081.4797020061</v>
      </c>
      <c r="F84" s="322">
        <v>7841263.8293553274</v>
      </c>
      <c r="G84" s="322">
        <v>8078333.8073136006</v>
      </c>
      <c r="H84" s="322">
        <v>8322498.0363269038</v>
      </c>
      <c r="I84" s="322">
        <v>8573969.3285662867</v>
      </c>
      <c r="J84" s="322">
        <v>8832966.9115150273</v>
      </c>
      <c r="K84" s="322">
        <v>9099716.5635034069</v>
      </c>
      <c r="L84" s="322">
        <v>9374450.8395999856</v>
      </c>
      <c r="M84" s="322">
        <v>9657409.2975028791</v>
      </c>
      <c r="N84" s="322">
        <v>9948838.655663643</v>
      </c>
      <c r="O84" s="322">
        <v>10248993.041767688</v>
      </c>
      <c r="P84" s="322">
        <v>10558134.196036428</v>
      </c>
      <c r="Q84" s="322">
        <v>10876531.719707664</v>
      </c>
      <c r="R84" s="322">
        <v>11204463.323516021</v>
      </c>
      <c r="S84" s="322">
        <v>11542215.030995065</v>
      </c>
      <c r="T84" s="322">
        <v>11890081.426957728</v>
      </c>
      <c r="U84" s="322">
        <v>12248365.951154944</v>
      </c>
      <c r="V84" s="322">
        <v>12617381.169345209</v>
      </c>
      <c r="W84" s="322">
        <v>12997448.976596704</v>
      </c>
      <c r="X84" s="322">
        <v>13388900.958713364</v>
      </c>
      <c r="Y84" s="322">
        <v>13792078.663304366</v>
      </c>
      <c r="Z84" s="322">
        <v>14207333.825675461</v>
      </c>
      <c r="AA84" s="322">
        <v>14635028.798022334</v>
      </c>
      <c r="AB84" s="322">
        <v>15075536.752732817</v>
      </c>
      <c r="AC84" s="322">
        <v>15529242.088991132</v>
      </c>
      <c r="AD84" s="322">
        <v>15996540.749025725</v>
      </c>
      <c r="AE84" s="322">
        <v>16477840.511767887</v>
      </c>
      <c r="AF84" s="322">
        <v>16973561.39945605</v>
      </c>
      <c r="AG84" s="322">
        <v>17484136.061651003</v>
      </c>
      <c r="AH84" s="322">
        <v>18010010.114072729</v>
      </c>
      <c r="AI84" s="322">
        <v>18551642.52261566</v>
      </c>
      <c r="AJ84" s="322">
        <v>19109506.055131175</v>
      </c>
      <c r="AK84" s="322">
        <v>19684087.642853614</v>
      </c>
      <c r="AL84" s="322">
        <v>20275888.809593815</v>
      </c>
      <c r="AM84" s="322">
        <v>20885426.168699767</v>
      </c>
      <c r="AN84" s="322">
        <v>21513231.784482807</v>
      </c>
      <c r="AO84" s="322">
        <v>22159853.714356568</v>
      </c>
      <c r="AP84" s="322">
        <v>22825856.460619561</v>
      </c>
      <c r="AQ84" s="322">
        <v>23511821.422237743</v>
      </c>
      <c r="AR84" s="322">
        <v>24218347.482161846</v>
      </c>
      <c r="AS84" s="322">
        <v>24946051.459109906</v>
      </c>
      <c r="AT84" s="322">
        <v>25695568.717473656</v>
      </c>
      <c r="AU84" s="322">
        <v>26467553.61910126</v>
      </c>
      <c r="AV84" s="322">
        <v>27262680.223559983</v>
      </c>
      <c r="AW84" s="322">
        <v>28081642.762508169</v>
      </c>
      <c r="AX84" s="322">
        <v>28925156.339957967</v>
      </c>
    </row>
    <row r="85" spans="1:50" x14ac:dyDescent="0.25">
      <c r="A85" s="332" t="s">
        <v>484</v>
      </c>
      <c r="B85" s="322">
        <v>-1431345.4888118124</v>
      </c>
      <c r="C85" s="322">
        <v>5977796.8695280645</v>
      </c>
      <c r="D85" s="322">
        <v>13365382.991903478</v>
      </c>
      <c r="E85" s="322">
        <v>20976464.471605483</v>
      </c>
      <c r="F85" s="322">
        <v>28817728.300960809</v>
      </c>
      <c r="G85" s="322">
        <v>36896062.108274408</v>
      </c>
      <c r="H85" s="322">
        <v>45218560.144601315</v>
      </c>
      <c r="I85" s="322">
        <v>53792529.473167598</v>
      </c>
      <c r="J85" s="322">
        <v>62625496.384682626</v>
      </c>
      <c r="K85" s="322">
        <v>71725212.94818604</v>
      </c>
      <c r="L85" s="322">
        <v>81099663.787786022</v>
      </c>
      <c r="M85" s="322">
        <v>90757073.085288897</v>
      </c>
      <c r="N85" s="322">
        <v>100705911.74095254</v>
      </c>
      <c r="O85" s="322">
        <v>110954904.78272022</v>
      </c>
      <c r="P85" s="322">
        <v>121513038.97875665</v>
      </c>
      <c r="Q85" s="322">
        <v>132389570.69846432</v>
      </c>
      <c r="R85" s="322">
        <v>143594034.02198035</v>
      </c>
      <c r="S85" s="322">
        <v>155136249.05297542</v>
      </c>
      <c r="T85" s="322">
        <v>167026330.47993314</v>
      </c>
      <c r="U85" s="322">
        <v>179274696.43108809</v>
      </c>
      <c r="V85" s="322">
        <v>191892077.60043329</v>
      </c>
      <c r="W85" s="322">
        <v>204889526.57703</v>
      </c>
      <c r="X85" s="322">
        <v>218278427.53574336</v>
      </c>
      <c r="Y85" s="322">
        <v>232070506.19904771</v>
      </c>
      <c r="Z85" s="322">
        <v>246277840.02472317</v>
      </c>
      <c r="AA85" s="322">
        <v>260912868.8227455</v>
      </c>
      <c r="AB85" s="322">
        <v>275988405.57547832</v>
      </c>
      <c r="AC85" s="322">
        <v>291517647.66446942</v>
      </c>
      <c r="AD85" s="322">
        <v>307514188.41349512</v>
      </c>
      <c r="AE85" s="322">
        <v>323992028.92526299</v>
      </c>
      <c r="AF85" s="322">
        <v>340965590.32471901</v>
      </c>
      <c r="AG85" s="322">
        <v>358449726.38637</v>
      </c>
      <c r="AH85" s="322">
        <v>376459736.50044274</v>
      </c>
      <c r="AI85" s="322">
        <v>395011379.02305841</v>
      </c>
      <c r="AJ85" s="322">
        <v>414120885.07818961</v>
      </c>
      <c r="AK85" s="322">
        <v>433804972.72104323</v>
      </c>
      <c r="AL85" s="322">
        <v>454080861.53063703</v>
      </c>
      <c r="AM85" s="322">
        <v>474966287.69933677</v>
      </c>
      <c r="AN85" s="322">
        <v>496479519.4838196</v>
      </c>
      <c r="AO85" s="322">
        <v>518639373.19817615</v>
      </c>
      <c r="AP85" s="322">
        <v>541465229.65879571</v>
      </c>
      <c r="AQ85" s="322">
        <v>564977051.08103347</v>
      </c>
      <c r="AR85" s="322">
        <v>589195398.56319535</v>
      </c>
      <c r="AS85" s="322">
        <v>614141450.02230525</v>
      </c>
      <c r="AT85" s="322">
        <v>639837018.73977888</v>
      </c>
      <c r="AU85" s="322">
        <v>666304572.35888016</v>
      </c>
      <c r="AV85" s="322">
        <v>693567252.58244014</v>
      </c>
      <c r="AW85" s="322">
        <v>721648895.34494829</v>
      </c>
      <c r="AX85" s="322">
        <v>750574051.68490624</v>
      </c>
    </row>
    <row r="86" spans="1:50"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row>
    <row r="87" spans="1:50" x14ac:dyDescent="0.25">
      <c r="A87" s="335" t="s">
        <v>485</v>
      </c>
      <c r="B87" s="336">
        <v>-1431345.4888118124</v>
      </c>
      <c r="C87" s="336">
        <v>6527878.7298148694</v>
      </c>
      <c r="D87" s="336">
        <v>5734701.7193234209</v>
      </c>
      <c r="E87" s="336">
        <v>5205456.0814534752</v>
      </c>
      <c r="F87" s="336">
        <v>4725008.7857453534</v>
      </c>
      <c r="G87" s="336">
        <v>4288866.09565314</v>
      </c>
      <c r="H87" s="336">
        <v>3892947.3681286364</v>
      </c>
      <c r="I87" s="336">
        <v>3533547.1839401526</v>
      </c>
      <c r="J87" s="336">
        <v>3207300.938379277</v>
      </c>
      <c r="K87" s="336">
        <v>2911153.5389400451</v>
      </c>
      <c r="L87" s="336">
        <v>2642331.0041462351</v>
      </c>
      <c r="M87" s="336">
        <v>2398314.6543535399</v>
      </c>
      <c r="N87" s="336">
        <v>2176817.6466215374</v>
      </c>
      <c r="O87" s="336">
        <v>1975763.6834879389</v>
      </c>
      <c r="P87" s="336">
        <v>1793267.6592855707</v>
      </c>
      <c r="Q87" s="336">
        <v>1627618.0887585585</v>
      </c>
      <c r="R87" s="336">
        <v>1477261.1440723257</v>
      </c>
      <c r="S87" s="336">
        <v>1340786.1493509214</v>
      </c>
      <c r="T87" s="336">
        <v>1216912.4135074283</v>
      </c>
      <c r="U87" s="336">
        <v>1104477.2748578202</v>
      </c>
      <c r="V87" s="336">
        <v>1002425.2387419137</v>
      </c>
      <c r="W87" s="336">
        <v>909798.10751012992</v>
      </c>
      <c r="X87" s="336">
        <v>825726.02985919989</v>
      </c>
      <c r="Y87" s="336">
        <v>749419.36370154191</v>
      </c>
      <c r="Z87" s="336">
        <v>680161.28540293849</v>
      </c>
      <c r="AA87" s="336">
        <v>617301.08900465944</v>
      </c>
      <c r="AB87" s="336">
        <v>560248.08927122422</v>
      </c>
      <c r="AC87" s="336">
        <v>508466.09497856488</v>
      </c>
      <c r="AD87" s="336">
        <v>461468.38583321171</v>
      </c>
      <c r="AE87" s="336">
        <v>418813.15132475912</v>
      </c>
      <c r="AF87" s="336">
        <v>380099.35255656333</v>
      </c>
      <c r="AG87" s="336">
        <v>344962.96349665662</v>
      </c>
      <c r="AH87" s="336">
        <v>313073.55717620376</v>
      </c>
      <c r="AI87" s="336">
        <v>284131.20729991974</v>
      </c>
      <c r="AJ87" s="336">
        <v>257863.67600820735</v>
      </c>
      <c r="AK87" s="336">
        <v>234023.85902381517</v>
      </c>
      <c r="AL87" s="336">
        <v>212387.46723304575</v>
      </c>
      <c r="AM87" s="336">
        <v>192750.92235665309</v>
      </c>
      <c r="AN87" s="336">
        <v>174929.44499724603</v>
      </c>
      <c r="AO87" s="336">
        <v>158755.32064742665</v>
      </c>
      <c r="AP87" s="336">
        <v>144076.32449052276</v>
      </c>
      <c r="AQ87" s="336">
        <v>130754.29150528903</v>
      </c>
      <c r="AR87" s="336">
        <v>118663.81916611946</v>
      </c>
      <c r="AS87" s="336">
        <v>107691.0888621195</v>
      </c>
      <c r="AT87" s="336">
        <v>97732.796794402893</v>
      </c>
      <c r="AU87" s="336">
        <v>88695.182722527315</v>
      </c>
      <c r="AV87" s="336">
        <v>80493.149242818239</v>
      </c>
      <c r="AW87" s="336">
        <v>73049.461426391557</v>
      </c>
      <c r="AX87" s="336">
        <v>66294.021008447409</v>
      </c>
    </row>
    <row r="88" spans="1:50" x14ac:dyDescent="0.25">
      <c r="A88" s="335" t="s">
        <v>486</v>
      </c>
      <c r="B88" s="336">
        <v>-1431345.4888118124</v>
      </c>
      <c r="C88" s="336">
        <v>5096533.241003057</v>
      </c>
      <c r="D88" s="336">
        <v>10831234.960326478</v>
      </c>
      <c r="E88" s="336">
        <v>16036691.041779954</v>
      </c>
      <c r="F88" s="336">
        <v>20761699.827525306</v>
      </c>
      <c r="G88" s="336">
        <v>25050565.923178446</v>
      </c>
      <c r="H88" s="336">
        <v>28943513.291307081</v>
      </c>
      <c r="I88" s="336">
        <v>32477060.475247234</v>
      </c>
      <c r="J88" s="336">
        <v>35684361.413626514</v>
      </c>
      <c r="K88" s="336">
        <v>38595514.952566557</v>
      </c>
      <c r="L88" s="336">
        <v>41237845.95671279</v>
      </c>
      <c r="M88" s="336">
        <v>43636160.611066326</v>
      </c>
      <c r="N88" s="336">
        <v>45812978.257687867</v>
      </c>
      <c r="O88" s="336">
        <v>47788741.941175804</v>
      </c>
      <c r="P88" s="336">
        <v>49582009.600461371</v>
      </c>
      <c r="Q88" s="336">
        <v>51209627.689219929</v>
      </c>
      <c r="R88" s="336">
        <v>52686888.833292253</v>
      </c>
      <c r="S88" s="336">
        <v>54027674.982643172</v>
      </c>
      <c r="T88" s="336">
        <v>55244587.396150604</v>
      </c>
      <c r="U88" s="336">
        <v>56349064.671008423</v>
      </c>
      <c r="V88" s="336">
        <v>57351489.909750335</v>
      </c>
      <c r="W88" s="336">
        <v>58261288.017260462</v>
      </c>
      <c r="X88" s="336">
        <v>59087014.047119662</v>
      </c>
      <c r="Y88" s="336">
        <v>59836433.410821207</v>
      </c>
      <c r="Z88" s="336">
        <v>60516594.696224146</v>
      </c>
      <c r="AA88" s="336">
        <v>61133895.785228804</v>
      </c>
      <c r="AB88" s="336">
        <v>61694143.874500029</v>
      </c>
      <c r="AC88" s="336">
        <v>62202609.969478592</v>
      </c>
      <c r="AD88" s="336">
        <v>62664078.355311804</v>
      </c>
      <c r="AE88" s="336">
        <v>63082891.50663656</v>
      </c>
      <c r="AF88" s="336">
        <v>63462990.859193124</v>
      </c>
      <c r="AG88" s="336">
        <v>63807953.822689779</v>
      </c>
      <c r="AH88" s="336">
        <v>64121027.379865982</v>
      </c>
      <c r="AI88" s="336">
        <v>64405158.5871659</v>
      </c>
      <c r="AJ88" s="336">
        <v>64663022.263174109</v>
      </c>
      <c r="AK88" s="336">
        <v>64897046.122197926</v>
      </c>
      <c r="AL88" s="336">
        <v>65109433.589430973</v>
      </c>
      <c r="AM88" s="336">
        <v>65302184.511787623</v>
      </c>
      <c r="AN88" s="336">
        <v>65477113.956784867</v>
      </c>
      <c r="AO88" s="336">
        <v>65635869.277432293</v>
      </c>
      <c r="AP88" s="336">
        <v>65779945.601922818</v>
      </c>
      <c r="AQ88" s="336">
        <v>65910699.89342811</v>
      </c>
      <c r="AR88" s="336">
        <v>66029363.712594226</v>
      </c>
      <c r="AS88" s="336">
        <v>66137054.801456347</v>
      </c>
      <c r="AT88" s="336">
        <v>66234787.598250747</v>
      </c>
      <c r="AU88" s="336">
        <v>66323482.780973271</v>
      </c>
      <c r="AV88" s="336">
        <v>66403975.930216089</v>
      </c>
      <c r="AW88" s="336">
        <v>66477025.391642481</v>
      </c>
      <c r="AX88" s="336">
        <v>66543319.412650928</v>
      </c>
    </row>
    <row r="89" spans="1:50" x14ac:dyDescent="0.25">
      <c r="A89" s="335" t="s">
        <v>487</v>
      </c>
      <c r="B89" s="337">
        <v>0</v>
      </c>
      <c r="C89" s="337">
        <v>4.1763480000138538</v>
      </c>
      <c r="D89" s="337">
        <v>5.0319992762844548</v>
      </c>
      <c r="E89" s="337">
        <v>5.1552207025074255</v>
      </c>
      <c r="F89" s="337">
        <v>5.1749191254326865</v>
      </c>
      <c r="G89" s="337">
        <v>5.1781697386323682</v>
      </c>
      <c r="H89" s="337">
        <v>5.1787104740394891</v>
      </c>
      <c r="I89" s="337">
        <v>5.1788005887710185</v>
      </c>
      <c r="J89" s="337">
        <v>5.1788156123131674</v>
      </c>
      <c r="K89" s="337">
        <v>5.1788181171521526</v>
      </c>
      <c r="L89" s="337">
        <v>5.1788185347812377</v>
      </c>
      <c r="M89" s="337">
        <v>5.1788186044117808</v>
      </c>
      <c r="N89" s="337">
        <v>5.178818616021081</v>
      </c>
      <c r="O89" s="337">
        <v>5.1788186179566527</v>
      </c>
      <c r="P89" s="337">
        <v>5.1788186182793572</v>
      </c>
      <c r="Q89" s="337">
        <v>5.1788186183331364</v>
      </c>
      <c r="R89" s="337">
        <v>5.178818618342004</v>
      </c>
      <c r="S89" s="337">
        <v>5.1788186183436311</v>
      </c>
      <c r="T89" s="337">
        <v>5.1788186183438816</v>
      </c>
      <c r="U89" s="337">
        <v>5.1788186183439242</v>
      </c>
      <c r="V89" s="337">
        <v>5.1788186183439286</v>
      </c>
      <c r="W89" s="337">
        <v>5.1788186183439322</v>
      </c>
      <c r="X89" s="337">
        <v>5.1788186183439322</v>
      </c>
      <c r="Y89" s="337">
        <v>5.1788186183439322</v>
      </c>
      <c r="Z89" s="337">
        <v>5.1788186183439286</v>
      </c>
      <c r="AA89" s="337">
        <v>5.1788186183439322</v>
      </c>
      <c r="AB89" s="337">
        <v>5.1788186183439322</v>
      </c>
      <c r="AC89" s="337">
        <v>5.1788186183439286</v>
      </c>
      <c r="AD89" s="337">
        <v>5.1788186183439286</v>
      </c>
      <c r="AE89" s="337">
        <v>5.1788186183439286</v>
      </c>
      <c r="AF89" s="337">
        <v>5.1788186183439286</v>
      </c>
      <c r="AG89" s="337">
        <v>5.1788186183439286</v>
      </c>
      <c r="AH89" s="337">
        <v>5.1788186183439286</v>
      </c>
      <c r="AI89" s="337">
        <v>5.1788186183439286</v>
      </c>
      <c r="AJ89" s="337">
        <v>5.1788186183439242</v>
      </c>
      <c r="AK89" s="337">
        <v>5.1788186183439242</v>
      </c>
      <c r="AL89" s="337">
        <v>5.1788186183439198</v>
      </c>
      <c r="AM89" s="337">
        <v>5.1788186183439153</v>
      </c>
      <c r="AN89" s="337">
        <v>5.1788186183439109</v>
      </c>
      <c r="AO89" s="337">
        <v>5.1788186183439029</v>
      </c>
      <c r="AP89" s="337">
        <v>5.178818618343894</v>
      </c>
      <c r="AQ89" s="337">
        <v>5.178818618343886</v>
      </c>
      <c r="AR89" s="337">
        <v>5.1788186183438727</v>
      </c>
      <c r="AS89" s="337">
        <v>5.1788186183438603</v>
      </c>
      <c r="AT89" s="337">
        <v>5.1788186183438434</v>
      </c>
      <c r="AU89" s="337">
        <v>5.1788186183438265</v>
      </c>
      <c r="AV89" s="337">
        <v>5.1788186183438052</v>
      </c>
      <c r="AW89" s="337">
        <v>5.1788186183437839</v>
      </c>
      <c r="AX89" s="337">
        <v>5.178818618343759</v>
      </c>
    </row>
    <row r="90" spans="1:50" x14ac:dyDescent="0.25">
      <c r="A90" s="335" t="s">
        <v>488</v>
      </c>
      <c r="B90" s="338">
        <v>0</v>
      </c>
      <c r="C90" s="338">
        <v>0.19318639318633979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row>
    <row r="91" spans="1:50" ht="16.5" thickBot="1" x14ac:dyDescent="0.3">
      <c r="A91" s="339" t="s">
        <v>489</v>
      </c>
      <c r="B91" s="340">
        <v>0</v>
      </c>
      <c r="C91" s="340">
        <v>0.21926655626649572</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O_NS3400.VL.0035</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420"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20"/>
      <c r="C15" s="420"/>
      <c r="D15" s="420"/>
      <c r="E15" s="420"/>
      <c r="F15" s="420"/>
      <c r="G15" s="420"/>
      <c r="H15" s="420"/>
      <c r="I15" s="420"/>
      <c r="J15" s="420"/>
      <c r="K15" s="420"/>
      <c r="L15" s="420"/>
    </row>
    <row r="16" spans="1:44" x14ac:dyDescent="0.25">
      <c r="A16" s="367" t="s">
        <v>5</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19" t="s">
        <v>401</v>
      </c>
      <c r="B19" s="419"/>
      <c r="C19" s="419"/>
      <c r="D19" s="419"/>
      <c r="E19" s="419"/>
      <c r="F19" s="419"/>
      <c r="G19" s="419"/>
      <c r="H19" s="419"/>
      <c r="I19" s="419"/>
      <c r="J19" s="419"/>
      <c r="K19" s="419"/>
      <c r="L19" s="419"/>
    </row>
    <row r="20" spans="1:12" x14ac:dyDescent="0.25">
      <c r="A20" s="188"/>
      <c r="B20" s="188"/>
      <c r="C20" s="189"/>
      <c r="D20" s="189"/>
      <c r="E20" s="189"/>
      <c r="F20" s="189"/>
      <c r="G20" s="189"/>
      <c r="H20" s="189"/>
      <c r="I20" s="189"/>
      <c r="J20" s="189"/>
      <c r="K20" s="189"/>
      <c r="L20" s="189"/>
    </row>
    <row r="21" spans="1:12" ht="28.5" customHeight="1" x14ac:dyDescent="0.25">
      <c r="A21" s="421" t="s">
        <v>217</v>
      </c>
      <c r="B21" s="421" t="s">
        <v>216</v>
      </c>
      <c r="C21" s="427" t="s">
        <v>335</v>
      </c>
      <c r="D21" s="427"/>
      <c r="E21" s="427"/>
      <c r="F21" s="427"/>
      <c r="G21" s="427"/>
      <c r="H21" s="427"/>
      <c r="I21" s="422" t="s">
        <v>215</v>
      </c>
      <c r="J21" s="424" t="s">
        <v>337</v>
      </c>
      <c r="K21" s="421" t="s">
        <v>214</v>
      </c>
      <c r="L21" s="423" t="s">
        <v>336</v>
      </c>
    </row>
    <row r="22" spans="1:12" ht="58.5" customHeight="1" x14ac:dyDescent="0.25">
      <c r="A22" s="421"/>
      <c r="B22" s="421"/>
      <c r="C22" s="428" t="s">
        <v>1</v>
      </c>
      <c r="D22" s="428"/>
      <c r="E22" s="190"/>
      <c r="F22" s="191"/>
      <c r="G22" s="429" t="s">
        <v>0</v>
      </c>
      <c r="H22" s="430"/>
      <c r="I22" s="422"/>
      <c r="J22" s="425"/>
      <c r="K22" s="421"/>
      <c r="L22" s="423"/>
    </row>
    <row r="23" spans="1:12" ht="47.25" x14ac:dyDescent="0.25">
      <c r="A23" s="421"/>
      <c r="B23" s="421"/>
      <c r="C23" s="192" t="s">
        <v>213</v>
      </c>
      <c r="D23" s="192" t="s">
        <v>212</v>
      </c>
      <c r="E23" s="192" t="s">
        <v>213</v>
      </c>
      <c r="F23" s="192" t="s">
        <v>212</v>
      </c>
      <c r="G23" s="192" t="s">
        <v>213</v>
      </c>
      <c r="H23" s="192" t="s">
        <v>212</v>
      </c>
      <c r="I23" s="422"/>
      <c r="J23" s="426"/>
      <c r="K23" s="421"/>
      <c r="L23" s="42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45096</v>
      </c>
      <c r="H26" s="252">
        <v>45120</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256">
        <f>H31</f>
        <v>45433</v>
      </c>
      <c r="H30" s="255">
        <f>G30+30</f>
        <v>45463</v>
      </c>
      <c r="I30" s="240"/>
      <c r="J30" s="241"/>
      <c r="K30" s="111"/>
      <c r="L30" s="111"/>
    </row>
    <row r="31" spans="1:12" s="197" customFormat="1" ht="37.5" customHeight="1" x14ac:dyDescent="0.25">
      <c r="A31" s="264" t="s">
        <v>206</v>
      </c>
      <c r="B31" s="198" t="s">
        <v>345</v>
      </c>
      <c r="C31" s="252" t="s">
        <v>444</v>
      </c>
      <c r="D31" s="252" t="s">
        <v>444</v>
      </c>
      <c r="E31" s="239"/>
      <c r="F31" s="239"/>
      <c r="G31" s="256">
        <v>45413</v>
      </c>
      <c r="H31" s="256">
        <f>G31+20</f>
        <v>45433</v>
      </c>
      <c r="I31" s="242"/>
      <c r="J31" s="241"/>
      <c r="K31" s="111"/>
      <c r="L31" s="111"/>
    </row>
    <row r="32" spans="1:12" s="197" customFormat="1" ht="31.5" x14ac:dyDescent="0.25">
      <c r="A32" s="264" t="s">
        <v>204</v>
      </c>
      <c r="B32" s="198" t="s">
        <v>350</v>
      </c>
      <c r="C32" s="252" t="s">
        <v>444</v>
      </c>
      <c r="D32" s="252" t="s">
        <v>444</v>
      </c>
      <c r="E32" s="239"/>
      <c r="F32" s="239"/>
      <c r="G32" s="256">
        <f>H30</f>
        <v>45463</v>
      </c>
      <c r="H32" s="256">
        <f>G32+30</f>
        <v>45493</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45493</v>
      </c>
      <c r="H35" s="255">
        <f>G35+120</f>
        <v>45613</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45613</v>
      </c>
      <c r="H37" s="255">
        <f>G37+30</f>
        <v>45643</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G31</f>
        <v>45413</v>
      </c>
      <c r="H39" s="256">
        <f>H31</f>
        <v>45433</v>
      </c>
      <c r="I39" s="250"/>
      <c r="J39" s="251"/>
      <c r="K39" s="111"/>
      <c r="L39" s="111"/>
    </row>
    <row r="40" spans="1:12" ht="33.75" customHeight="1" x14ac:dyDescent="0.25">
      <c r="A40" s="264" t="s">
        <v>201</v>
      </c>
      <c r="B40" s="198" t="s">
        <v>353</v>
      </c>
      <c r="C40" s="252" t="s">
        <v>444</v>
      </c>
      <c r="D40" s="252" t="s">
        <v>444</v>
      </c>
      <c r="E40" s="249"/>
      <c r="F40" s="249"/>
      <c r="G40" s="83">
        <f>H39</f>
        <v>45433</v>
      </c>
      <c r="H40" s="83">
        <f>G40+90</f>
        <v>45523</v>
      </c>
      <c r="I40" s="250"/>
      <c r="J40" s="251"/>
      <c r="K40" s="111"/>
      <c r="L40" s="111"/>
    </row>
    <row r="41" spans="1:12" ht="54.75"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83">
        <f>H39</f>
        <v>45433</v>
      </c>
      <c r="H42" s="83">
        <f>G42+20</f>
        <v>45453</v>
      </c>
      <c r="I42" s="250"/>
      <c r="J42" s="251"/>
      <c r="K42" s="111"/>
      <c r="L42" s="111"/>
    </row>
    <row r="43" spans="1:12" ht="34.5" customHeight="1" x14ac:dyDescent="0.25">
      <c r="A43" s="264" t="s">
        <v>199</v>
      </c>
      <c r="B43" s="198" t="s">
        <v>197</v>
      </c>
      <c r="C43" s="252" t="s">
        <v>444</v>
      </c>
      <c r="D43" s="252" t="s">
        <v>444</v>
      </c>
      <c r="E43" s="249"/>
      <c r="F43" s="249"/>
      <c r="G43" s="83">
        <f>H40</f>
        <v>45523</v>
      </c>
      <c r="H43" s="83">
        <f>G43+10</f>
        <v>45533</v>
      </c>
      <c r="I43" s="250"/>
      <c r="J43" s="251"/>
      <c r="K43" s="111"/>
      <c r="L43" s="111"/>
    </row>
    <row r="44" spans="1:12" ht="24.75" customHeight="1" x14ac:dyDescent="0.25">
      <c r="A44" s="264" t="s">
        <v>198</v>
      </c>
      <c r="B44" s="198" t="s">
        <v>195</v>
      </c>
      <c r="C44" s="252" t="s">
        <v>444</v>
      </c>
      <c r="D44" s="252" t="s">
        <v>444</v>
      </c>
      <c r="E44" s="249"/>
      <c r="F44" s="249"/>
      <c r="G44" s="83">
        <f>H43+30</f>
        <v>45563</v>
      </c>
      <c r="H44" s="83">
        <f>G44+40</f>
        <v>45603</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45603</v>
      </c>
      <c r="H47" s="83">
        <f>G47+30</f>
        <v>45633</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45633</v>
      </c>
      <c r="H49" s="83">
        <f>G49+10</f>
        <v>45643</v>
      </c>
      <c r="I49" s="250"/>
      <c r="J49" s="251"/>
      <c r="K49" s="111"/>
      <c r="L49" s="111"/>
    </row>
    <row r="50" spans="1:12" ht="86.25" customHeight="1" x14ac:dyDescent="0.25">
      <c r="A50" s="264" t="s">
        <v>190</v>
      </c>
      <c r="B50" s="198" t="s">
        <v>356</v>
      </c>
      <c r="C50" s="252" t="s">
        <v>444</v>
      </c>
      <c r="D50" s="252" t="s">
        <v>444</v>
      </c>
      <c r="E50" s="249"/>
      <c r="F50" s="249"/>
      <c r="G50" s="83">
        <f>H49+5</f>
        <v>45648</v>
      </c>
      <c r="H50" s="83">
        <f>G50+3</f>
        <v>45651</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H49</f>
        <v>45643</v>
      </c>
      <c r="H52" s="259">
        <f>G52+3</f>
        <v>45646</v>
      </c>
      <c r="I52" s="250"/>
      <c r="J52" s="251"/>
      <c r="K52" s="111"/>
      <c r="L52" s="111"/>
    </row>
    <row r="53" spans="1:12" ht="48" customHeight="1" x14ac:dyDescent="0.25">
      <c r="A53" s="264" t="s">
        <v>184</v>
      </c>
      <c r="B53" s="200" t="s">
        <v>359</v>
      </c>
      <c r="C53" s="252" t="s">
        <v>444</v>
      </c>
      <c r="D53" s="252" t="s">
        <v>444</v>
      </c>
      <c r="E53" s="249"/>
      <c r="F53" s="249"/>
      <c r="G53" s="83">
        <f>H52</f>
        <v>45646</v>
      </c>
      <c r="H53" s="259">
        <f>G53+11</f>
        <v>45657</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7" zoomScale="70" zoomScaleNormal="70" zoomScaleSheetLayoutView="70" workbookViewId="0">
      <selection activeCell="N44" sqref="N4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6" t="str">
        <f>'1. паспорт местоположение'!A12:C12</f>
        <v>O_NS3400.VL.0035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1"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2"/>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row>
    <row r="19" spans="1:29" ht="15.75" customHeight="1" x14ac:dyDescent="0.25">
      <c r="A19" s="433" t="s">
        <v>183</v>
      </c>
      <c r="B19" s="433" t="s">
        <v>182</v>
      </c>
      <c r="C19" s="436" t="s">
        <v>181</v>
      </c>
      <c r="D19" s="436"/>
      <c r="E19" s="437" t="s">
        <v>180</v>
      </c>
      <c r="F19" s="437"/>
      <c r="G19" s="438" t="s">
        <v>547</v>
      </c>
      <c r="H19" s="441" t="s">
        <v>466</v>
      </c>
      <c r="I19" s="442"/>
      <c r="J19" s="442"/>
      <c r="K19" s="442"/>
      <c r="L19" s="441" t="s">
        <v>467</v>
      </c>
      <c r="M19" s="442"/>
      <c r="N19" s="442"/>
      <c r="O19" s="442"/>
      <c r="P19" s="441" t="s">
        <v>468</v>
      </c>
      <c r="Q19" s="442"/>
      <c r="R19" s="442"/>
      <c r="S19" s="442"/>
      <c r="T19" s="441" t="s">
        <v>469</v>
      </c>
      <c r="U19" s="442"/>
      <c r="V19" s="442"/>
      <c r="W19" s="442"/>
      <c r="X19" s="441" t="s">
        <v>548</v>
      </c>
      <c r="Y19" s="442"/>
      <c r="Z19" s="442"/>
      <c r="AA19" s="442"/>
      <c r="AB19" s="445" t="s">
        <v>179</v>
      </c>
      <c r="AC19" s="445"/>
    </row>
    <row r="20" spans="1:29" s="125" customFormat="1" ht="15.75" customHeight="1" x14ac:dyDescent="0.25">
      <c r="A20" s="434"/>
      <c r="B20" s="434"/>
      <c r="C20" s="436"/>
      <c r="D20" s="436"/>
      <c r="E20" s="437"/>
      <c r="F20" s="437"/>
      <c r="G20" s="439"/>
      <c r="H20" s="432" t="s">
        <v>1</v>
      </c>
      <c r="I20" s="432"/>
      <c r="J20" s="432" t="s">
        <v>177</v>
      </c>
      <c r="K20" s="432"/>
      <c r="L20" s="432" t="s">
        <v>1</v>
      </c>
      <c r="M20" s="432"/>
      <c r="N20" s="432" t="s">
        <v>177</v>
      </c>
      <c r="O20" s="432"/>
      <c r="P20" s="432" t="s">
        <v>1</v>
      </c>
      <c r="Q20" s="432"/>
      <c r="R20" s="432" t="s">
        <v>177</v>
      </c>
      <c r="S20" s="432"/>
      <c r="T20" s="432" t="s">
        <v>1</v>
      </c>
      <c r="U20" s="432"/>
      <c r="V20" s="432" t="s">
        <v>177</v>
      </c>
      <c r="W20" s="432"/>
      <c r="X20" s="432" t="s">
        <v>1</v>
      </c>
      <c r="Y20" s="432"/>
      <c r="Z20" s="432" t="s">
        <v>177</v>
      </c>
      <c r="AA20" s="432"/>
      <c r="AB20" s="445"/>
      <c r="AC20" s="445"/>
    </row>
    <row r="21" spans="1:29" s="125" customFormat="1" ht="78.75" x14ac:dyDescent="0.25">
      <c r="A21" s="435"/>
      <c r="B21" s="435"/>
      <c r="C21" s="347" t="s">
        <v>1</v>
      </c>
      <c r="D21" s="347" t="s">
        <v>177</v>
      </c>
      <c r="E21" s="348" t="s">
        <v>549</v>
      </c>
      <c r="F21" s="348" t="s">
        <v>550</v>
      </c>
      <c r="G21" s="440"/>
      <c r="H21" s="349" t="s">
        <v>384</v>
      </c>
      <c r="I21" s="349" t="s">
        <v>385</v>
      </c>
      <c r="J21" s="349" t="s">
        <v>384</v>
      </c>
      <c r="K21" s="349" t="s">
        <v>385</v>
      </c>
      <c r="L21" s="349" t="s">
        <v>384</v>
      </c>
      <c r="M21" s="349" t="s">
        <v>385</v>
      </c>
      <c r="N21" s="349" t="s">
        <v>384</v>
      </c>
      <c r="O21" s="349" t="s">
        <v>385</v>
      </c>
      <c r="P21" s="349" t="s">
        <v>384</v>
      </c>
      <c r="Q21" s="349" t="s">
        <v>385</v>
      </c>
      <c r="R21" s="349" t="s">
        <v>384</v>
      </c>
      <c r="S21" s="349" t="s">
        <v>385</v>
      </c>
      <c r="T21" s="349" t="s">
        <v>384</v>
      </c>
      <c r="U21" s="349" t="s">
        <v>385</v>
      </c>
      <c r="V21" s="349" t="s">
        <v>384</v>
      </c>
      <c r="W21" s="349" t="s">
        <v>385</v>
      </c>
      <c r="X21" s="349" t="s">
        <v>384</v>
      </c>
      <c r="Y21" s="349" t="s">
        <v>385</v>
      </c>
      <c r="Z21" s="349" t="s">
        <v>384</v>
      </c>
      <c r="AA21" s="349" t="s">
        <v>385</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41">
        <v>1</v>
      </c>
      <c r="B23" s="342" t="s">
        <v>176</v>
      </c>
      <c r="C23" s="351" t="s">
        <v>444</v>
      </c>
      <c r="D23" s="351">
        <v>3.8706968359196807</v>
      </c>
      <c r="E23" s="351">
        <v>3.8706968359196807</v>
      </c>
      <c r="F23" s="351">
        <v>3.8706968359196807</v>
      </c>
      <c r="G23" s="351">
        <v>0</v>
      </c>
      <c r="H23" s="351" t="s">
        <v>444</v>
      </c>
      <c r="I23" s="351"/>
      <c r="J23" s="351">
        <v>3.8706968359196807</v>
      </c>
      <c r="K23" s="351"/>
      <c r="L23" s="351" t="s">
        <v>444</v>
      </c>
      <c r="M23" s="351"/>
      <c r="N23" s="351">
        <v>0</v>
      </c>
      <c r="O23" s="351"/>
      <c r="P23" s="351" t="s">
        <v>444</v>
      </c>
      <c r="Q23" s="351"/>
      <c r="R23" s="351">
        <v>0</v>
      </c>
      <c r="S23" s="351"/>
      <c r="T23" s="351" t="s">
        <v>444</v>
      </c>
      <c r="U23" s="351"/>
      <c r="V23" s="351">
        <v>0</v>
      </c>
      <c r="W23" s="351"/>
      <c r="X23" s="351">
        <v>0</v>
      </c>
      <c r="Y23" s="351"/>
      <c r="Z23" s="351" t="s">
        <v>444</v>
      </c>
      <c r="AA23" s="351"/>
      <c r="AB23" s="351">
        <v>0</v>
      </c>
      <c r="AC23" s="351">
        <v>3.8706968359196807</v>
      </c>
    </row>
    <row r="24" spans="1:29" x14ac:dyDescent="0.25">
      <c r="A24" s="343" t="s">
        <v>175</v>
      </c>
      <c r="B24" s="345" t="s">
        <v>174</v>
      </c>
      <c r="C24" s="351"/>
      <c r="D24" s="351"/>
      <c r="E24" s="351"/>
      <c r="F24" s="351"/>
      <c r="G24" s="351">
        <v>0</v>
      </c>
      <c r="H24" s="351" t="s">
        <v>444</v>
      </c>
      <c r="I24" s="351"/>
      <c r="J24" s="351">
        <v>0</v>
      </c>
      <c r="K24" s="351"/>
      <c r="L24" s="351" t="s">
        <v>444</v>
      </c>
      <c r="M24" s="351"/>
      <c r="N24" s="351">
        <v>0</v>
      </c>
      <c r="O24" s="351"/>
      <c r="P24" s="351" t="s">
        <v>444</v>
      </c>
      <c r="Q24" s="351"/>
      <c r="R24" s="351">
        <v>0</v>
      </c>
      <c r="S24" s="351"/>
      <c r="T24" s="351" t="s">
        <v>444</v>
      </c>
      <c r="U24" s="351"/>
      <c r="V24" s="351">
        <v>0</v>
      </c>
      <c r="W24" s="351"/>
      <c r="X24" s="351">
        <v>0</v>
      </c>
      <c r="Y24" s="351"/>
      <c r="Z24" s="351" t="s">
        <v>444</v>
      </c>
      <c r="AA24" s="351"/>
      <c r="AB24" s="351">
        <v>0</v>
      </c>
      <c r="AC24" s="351">
        <v>0</v>
      </c>
    </row>
    <row r="25" spans="1:29" x14ac:dyDescent="0.25">
      <c r="A25" s="343" t="s">
        <v>173</v>
      </c>
      <c r="B25" s="345" t="s">
        <v>172</v>
      </c>
      <c r="C25" s="351"/>
      <c r="D25" s="351"/>
      <c r="E25" s="351"/>
      <c r="F25" s="351"/>
      <c r="G25" s="351">
        <v>0</v>
      </c>
      <c r="H25" s="351" t="s">
        <v>444</v>
      </c>
      <c r="I25" s="351"/>
      <c r="J25" s="351">
        <v>0</v>
      </c>
      <c r="K25" s="351"/>
      <c r="L25" s="351" t="s">
        <v>444</v>
      </c>
      <c r="M25" s="351"/>
      <c r="N25" s="351">
        <v>0</v>
      </c>
      <c r="O25" s="351"/>
      <c r="P25" s="351" t="s">
        <v>444</v>
      </c>
      <c r="Q25" s="351"/>
      <c r="R25" s="351">
        <v>0</v>
      </c>
      <c r="S25" s="351"/>
      <c r="T25" s="351" t="s">
        <v>444</v>
      </c>
      <c r="U25" s="351"/>
      <c r="V25" s="351">
        <v>0</v>
      </c>
      <c r="W25" s="351"/>
      <c r="X25" s="351">
        <v>0</v>
      </c>
      <c r="Y25" s="351"/>
      <c r="Z25" s="351" t="s">
        <v>444</v>
      </c>
      <c r="AA25" s="351"/>
      <c r="AB25" s="351">
        <v>0</v>
      </c>
      <c r="AC25" s="351">
        <v>0</v>
      </c>
    </row>
    <row r="26" spans="1:29" ht="31.5" x14ac:dyDescent="0.25">
      <c r="A26" s="343" t="s">
        <v>171</v>
      </c>
      <c r="B26" s="345" t="s">
        <v>341</v>
      </c>
      <c r="C26" s="351"/>
      <c r="D26" s="351"/>
      <c r="E26" s="351"/>
      <c r="F26" s="351"/>
      <c r="G26" s="351">
        <v>0</v>
      </c>
      <c r="H26" s="351" t="s">
        <v>444</v>
      </c>
      <c r="I26" s="351"/>
      <c r="J26" s="351">
        <v>0</v>
      </c>
      <c r="K26" s="351"/>
      <c r="L26" s="351" t="s">
        <v>444</v>
      </c>
      <c r="M26" s="351"/>
      <c r="N26" s="351">
        <v>0</v>
      </c>
      <c r="O26" s="351"/>
      <c r="P26" s="351" t="s">
        <v>444</v>
      </c>
      <c r="Q26" s="351"/>
      <c r="R26" s="351">
        <v>0</v>
      </c>
      <c r="S26" s="351"/>
      <c r="T26" s="351" t="s">
        <v>444</v>
      </c>
      <c r="U26" s="351"/>
      <c r="V26" s="351">
        <v>0</v>
      </c>
      <c r="W26" s="351"/>
      <c r="X26" s="351">
        <v>0</v>
      </c>
      <c r="Y26" s="351"/>
      <c r="Z26" s="351" t="s">
        <v>444</v>
      </c>
      <c r="AA26" s="351"/>
      <c r="AB26" s="351">
        <v>0</v>
      </c>
      <c r="AC26" s="351">
        <v>0</v>
      </c>
    </row>
    <row r="27" spans="1:29" x14ac:dyDescent="0.25">
      <c r="A27" s="343" t="s">
        <v>170</v>
      </c>
      <c r="B27" s="345" t="s">
        <v>169</v>
      </c>
      <c r="C27" s="351"/>
      <c r="D27" s="351"/>
      <c r="E27" s="351"/>
      <c r="F27" s="351"/>
      <c r="G27" s="351">
        <v>0</v>
      </c>
      <c r="H27" s="351" t="s">
        <v>444</v>
      </c>
      <c r="I27" s="351"/>
      <c r="J27" s="351">
        <v>2.9472652199999998</v>
      </c>
      <c r="K27" s="351"/>
      <c r="L27" s="351" t="s">
        <v>444</v>
      </c>
      <c r="M27" s="351"/>
      <c r="N27" s="351">
        <v>0</v>
      </c>
      <c r="O27" s="351"/>
      <c r="P27" s="351" t="s">
        <v>444</v>
      </c>
      <c r="Q27" s="351"/>
      <c r="R27" s="351">
        <v>0</v>
      </c>
      <c r="S27" s="351"/>
      <c r="T27" s="351" t="s">
        <v>444</v>
      </c>
      <c r="U27" s="351"/>
      <c r="V27" s="351">
        <v>0</v>
      </c>
      <c r="W27" s="351"/>
      <c r="X27" s="351">
        <v>0</v>
      </c>
      <c r="Y27" s="351"/>
      <c r="Z27" s="351">
        <v>0</v>
      </c>
      <c r="AA27" s="351"/>
      <c r="AB27" s="351" t="s">
        <v>444</v>
      </c>
      <c r="AC27" s="351">
        <v>2.9472652199999998</v>
      </c>
    </row>
    <row r="28" spans="1:29" x14ac:dyDescent="0.25">
      <c r="A28" s="343" t="s">
        <v>168</v>
      </c>
      <c r="B28" s="352" t="s">
        <v>167</v>
      </c>
      <c r="C28" s="351"/>
      <c r="D28" s="351"/>
      <c r="E28" s="351"/>
      <c r="F28" s="351"/>
      <c r="G28" s="351">
        <v>0</v>
      </c>
      <c r="H28" s="351" t="s">
        <v>444</v>
      </c>
      <c r="I28" s="351"/>
      <c r="J28" s="351">
        <v>0.92343161591968093</v>
      </c>
      <c r="K28" s="351"/>
      <c r="L28" s="351" t="s">
        <v>444</v>
      </c>
      <c r="M28" s="351"/>
      <c r="N28" s="351">
        <v>0</v>
      </c>
      <c r="O28" s="351"/>
      <c r="P28" s="351" t="s">
        <v>444</v>
      </c>
      <c r="Q28" s="351"/>
      <c r="R28" s="351">
        <v>0</v>
      </c>
      <c r="S28" s="351"/>
      <c r="T28" s="351" t="s">
        <v>444</v>
      </c>
      <c r="U28" s="351"/>
      <c r="V28" s="351">
        <v>0</v>
      </c>
      <c r="W28" s="351"/>
      <c r="X28" s="351">
        <v>0</v>
      </c>
      <c r="Y28" s="351"/>
      <c r="Z28" s="351" t="s">
        <v>444</v>
      </c>
      <c r="AA28" s="351"/>
      <c r="AB28" s="351">
        <v>0</v>
      </c>
      <c r="AC28" s="351">
        <v>0.92343161591968093</v>
      </c>
    </row>
    <row r="29" spans="1:29" ht="47.25" x14ac:dyDescent="0.25">
      <c r="A29" s="341" t="s">
        <v>62</v>
      </c>
      <c r="B29" s="342" t="s">
        <v>166</v>
      </c>
      <c r="C29" s="351" t="s">
        <v>444</v>
      </c>
      <c r="D29" s="351">
        <v>3.2464156990098436</v>
      </c>
      <c r="E29" s="351">
        <v>3.2464156990098436</v>
      </c>
      <c r="F29" s="351">
        <v>3.2464156990098436</v>
      </c>
      <c r="G29" s="351">
        <v>0</v>
      </c>
      <c r="H29" s="351" t="s">
        <v>444</v>
      </c>
      <c r="I29" s="351"/>
      <c r="J29" s="351">
        <v>3.2464156990098436</v>
      </c>
      <c r="K29" s="351"/>
      <c r="L29" s="351" t="s">
        <v>444</v>
      </c>
      <c r="M29" s="351"/>
      <c r="N29" s="351">
        <v>0</v>
      </c>
      <c r="O29" s="351"/>
      <c r="P29" s="351" t="s">
        <v>444</v>
      </c>
      <c r="Q29" s="351"/>
      <c r="R29" s="351">
        <v>0</v>
      </c>
      <c r="S29" s="351"/>
      <c r="T29" s="351" t="s">
        <v>444</v>
      </c>
      <c r="U29" s="351"/>
      <c r="V29" s="351">
        <v>0</v>
      </c>
      <c r="W29" s="351"/>
      <c r="X29" s="351">
        <v>0</v>
      </c>
      <c r="Y29" s="351"/>
      <c r="Z29" s="351" t="s">
        <v>444</v>
      </c>
      <c r="AA29" s="351"/>
      <c r="AB29" s="351">
        <v>0</v>
      </c>
      <c r="AC29" s="351">
        <v>3.2464156990098436</v>
      </c>
    </row>
    <row r="30" spans="1:29" x14ac:dyDescent="0.25">
      <c r="A30" s="341" t="s">
        <v>165</v>
      </c>
      <c r="B30" s="345" t="s">
        <v>164</v>
      </c>
      <c r="C30" s="351" t="s">
        <v>444</v>
      </c>
      <c r="D30" s="351">
        <v>9.7496129785890409E-2</v>
      </c>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v>0</v>
      </c>
      <c r="AC30" s="351">
        <v>0</v>
      </c>
    </row>
    <row r="31" spans="1:29" ht="31.5" x14ac:dyDescent="0.25">
      <c r="A31" s="341" t="s">
        <v>163</v>
      </c>
      <c r="B31" s="345" t="s">
        <v>162</v>
      </c>
      <c r="C31" s="351" t="s">
        <v>444</v>
      </c>
      <c r="D31" s="351">
        <v>0.41807436896316047</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x14ac:dyDescent="0.25">
      <c r="A32" s="341" t="s">
        <v>161</v>
      </c>
      <c r="B32" s="345" t="s">
        <v>160</v>
      </c>
      <c r="C32" s="351" t="s">
        <v>444</v>
      </c>
      <c r="D32" s="351">
        <v>2.3639294586444497</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159</v>
      </c>
      <c r="B33" s="345" t="s">
        <v>158</v>
      </c>
      <c r="C33" s="351" t="s">
        <v>444</v>
      </c>
      <c r="D33" s="351">
        <v>0.36691574161634316</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ht="31.5" x14ac:dyDescent="0.25">
      <c r="A34" s="341" t="s">
        <v>61</v>
      </c>
      <c r="B34" s="342" t="s">
        <v>157</v>
      </c>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row>
    <row r="35" spans="1:29" x14ac:dyDescent="0.25">
      <c r="A35" s="343" t="s">
        <v>156</v>
      </c>
      <c r="B35" s="345" t="s">
        <v>499</v>
      </c>
      <c r="C35" s="351"/>
      <c r="D35" s="351"/>
      <c r="E35" s="351"/>
      <c r="F35" s="351"/>
      <c r="G35" s="351">
        <v>0</v>
      </c>
      <c r="H35" s="351" t="s">
        <v>444</v>
      </c>
      <c r="I35" s="353" t="s">
        <v>444</v>
      </c>
      <c r="J35" s="351">
        <v>0</v>
      </c>
      <c r="K35" s="353" t="s">
        <v>475</v>
      </c>
      <c r="L35" s="351" t="s">
        <v>444</v>
      </c>
      <c r="M35" s="353" t="s">
        <v>444</v>
      </c>
      <c r="N35" s="351">
        <v>0</v>
      </c>
      <c r="O35" s="353" t="s">
        <v>475</v>
      </c>
      <c r="P35" s="351" t="s">
        <v>444</v>
      </c>
      <c r="Q35" s="353" t="s">
        <v>444</v>
      </c>
      <c r="R35" s="351">
        <v>0</v>
      </c>
      <c r="S35" s="353" t="s">
        <v>475</v>
      </c>
      <c r="T35" s="351" t="s">
        <v>444</v>
      </c>
      <c r="U35" s="353" t="s">
        <v>444</v>
      </c>
      <c r="V35" s="351">
        <v>0</v>
      </c>
      <c r="W35" s="353" t="s">
        <v>475</v>
      </c>
      <c r="X35" s="351">
        <v>0</v>
      </c>
      <c r="Y35" s="353" t="s">
        <v>475</v>
      </c>
      <c r="Z35" s="351" t="s">
        <v>444</v>
      </c>
      <c r="AA35" s="353" t="s">
        <v>444</v>
      </c>
      <c r="AB35" s="351">
        <v>0</v>
      </c>
      <c r="AC35" s="351">
        <v>0</v>
      </c>
    </row>
    <row r="36" spans="1:29" ht="31.5" x14ac:dyDescent="0.25">
      <c r="A36" s="343" t="s">
        <v>155</v>
      </c>
      <c r="B36" s="344" t="s">
        <v>497</v>
      </c>
      <c r="C36" s="351"/>
      <c r="D36" s="351"/>
      <c r="E36" s="351"/>
      <c r="F36" s="351"/>
      <c r="G36" s="351">
        <v>0</v>
      </c>
      <c r="H36" s="351" t="s">
        <v>444</v>
      </c>
      <c r="I36" s="353" t="s">
        <v>444</v>
      </c>
      <c r="J36" s="351">
        <v>0</v>
      </c>
      <c r="K36" s="353" t="s">
        <v>475</v>
      </c>
      <c r="L36" s="351" t="s">
        <v>444</v>
      </c>
      <c r="M36" s="353" t="s">
        <v>444</v>
      </c>
      <c r="N36" s="351">
        <v>0</v>
      </c>
      <c r="O36" s="353" t="s">
        <v>475</v>
      </c>
      <c r="P36" s="351" t="s">
        <v>444</v>
      </c>
      <c r="Q36" s="353" t="s">
        <v>444</v>
      </c>
      <c r="R36" s="351">
        <v>0</v>
      </c>
      <c r="S36" s="353" t="s">
        <v>475</v>
      </c>
      <c r="T36" s="351" t="s">
        <v>444</v>
      </c>
      <c r="U36" s="353" t="s">
        <v>444</v>
      </c>
      <c r="V36" s="351">
        <v>0</v>
      </c>
      <c r="W36" s="353" t="s">
        <v>475</v>
      </c>
      <c r="X36" s="351">
        <v>0</v>
      </c>
      <c r="Y36" s="353" t="s">
        <v>475</v>
      </c>
      <c r="Z36" s="351" t="s">
        <v>444</v>
      </c>
      <c r="AA36" s="353" t="s">
        <v>444</v>
      </c>
      <c r="AB36" s="351">
        <v>0</v>
      </c>
      <c r="AC36" s="351">
        <v>0</v>
      </c>
    </row>
    <row r="37" spans="1:29" x14ac:dyDescent="0.25">
      <c r="A37" s="343" t="s">
        <v>154</v>
      </c>
      <c r="B37" s="344" t="s">
        <v>145</v>
      </c>
      <c r="C37" s="351"/>
      <c r="D37" s="351"/>
      <c r="E37" s="351"/>
      <c r="F37" s="351"/>
      <c r="G37" s="351">
        <v>0</v>
      </c>
      <c r="H37" s="351" t="s">
        <v>444</v>
      </c>
      <c r="I37" s="353" t="s">
        <v>444</v>
      </c>
      <c r="J37" s="351">
        <v>0</v>
      </c>
      <c r="K37" s="353" t="s">
        <v>475</v>
      </c>
      <c r="L37" s="351" t="s">
        <v>444</v>
      </c>
      <c r="M37" s="353" t="s">
        <v>444</v>
      </c>
      <c r="N37" s="351">
        <v>0</v>
      </c>
      <c r="O37" s="353" t="s">
        <v>475</v>
      </c>
      <c r="P37" s="351" t="s">
        <v>444</v>
      </c>
      <c r="Q37" s="353" t="s">
        <v>444</v>
      </c>
      <c r="R37" s="351">
        <v>0</v>
      </c>
      <c r="S37" s="353" t="s">
        <v>475</v>
      </c>
      <c r="T37" s="351" t="s">
        <v>444</v>
      </c>
      <c r="U37" s="353" t="s">
        <v>444</v>
      </c>
      <c r="V37" s="351">
        <v>0</v>
      </c>
      <c r="W37" s="353" t="s">
        <v>475</v>
      </c>
      <c r="X37" s="351">
        <v>0</v>
      </c>
      <c r="Y37" s="353" t="s">
        <v>475</v>
      </c>
      <c r="Z37" s="351" t="s">
        <v>444</v>
      </c>
      <c r="AA37" s="353" t="s">
        <v>444</v>
      </c>
      <c r="AB37" s="351">
        <v>0</v>
      </c>
      <c r="AC37" s="351">
        <v>0</v>
      </c>
    </row>
    <row r="38" spans="1:29" x14ac:dyDescent="0.25">
      <c r="A38" s="343" t="s">
        <v>153</v>
      </c>
      <c r="B38" s="345" t="s">
        <v>498</v>
      </c>
      <c r="C38" s="351"/>
      <c r="D38" s="351"/>
      <c r="E38" s="351"/>
      <c r="F38" s="351"/>
      <c r="G38" s="351">
        <v>0</v>
      </c>
      <c r="H38" s="351" t="s">
        <v>444</v>
      </c>
      <c r="I38" s="353" t="s">
        <v>444</v>
      </c>
      <c r="J38" s="351">
        <v>5.0000000000000001E-3</v>
      </c>
      <c r="K38" s="353">
        <v>2</v>
      </c>
      <c r="L38" s="351" t="s">
        <v>444</v>
      </c>
      <c r="M38" s="353" t="s">
        <v>444</v>
      </c>
      <c r="N38" s="351">
        <v>0</v>
      </c>
      <c r="O38" s="353" t="s">
        <v>475</v>
      </c>
      <c r="P38" s="351" t="s">
        <v>444</v>
      </c>
      <c r="Q38" s="353" t="s">
        <v>444</v>
      </c>
      <c r="R38" s="351">
        <v>0</v>
      </c>
      <c r="S38" s="353" t="s">
        <v>475</v>
      </c>
      <c r="T38" s="351" t="s">
        <v>444</v>
      </c>
      <c r="U38" s="353" t="s">
        <v>444</v>
      </c>
      <c r="V38" s="351">
        <v>0</v>
      </c>
      <c r="W38" s="353" t="s">
        <v>475</v>
      </c>
      <c r="X38" s="351">
        <v>0</v>
      </c>
      <c r="Y38" s="353" t="s">
        <v>475</v>
      </c>
      <c r="Z38" s="351" t="s">
        <v>444</v>
      </c>
      <c r="AA38" s="353" t="s">
        <v>444</v>
      </c>
      <c r="AB38" s="351">
        <v>0</v>
      </c>
      <c r="AC38" s="351">
        <v>5.0000000000000001E-3</v>
      </c>
    </row>
    <row r="39" spans="1:29" x14ac:dyDescent="0.25">
      <c r="A39" s="343" t="s">
        <v>152</v>
      </c>
      <c r="B39" s="345" t="s">
        <v>500</v>
      </c>
      <c r="C39" s="351"/>
      <c r="D39" s="351"/>
      <c r="E39" s="351"/>
      <c r="F39" s="351"/>
      <c r="G39" s="351">
        <v>0</v>
      </c>
      <c r="H39" s="351" t="s">
        <v>444</v>
      </c>
      <c r="I39" s="353" t="s">
        <v>444</v>
      </c>
      <c r="J39" s="351">
        <v>0</v>
      </c>
      <c r="K39" s="353" t="s">
        <v>475</v>
      </c>
      <c r="L39" s="351" t="s">
        <v>444</v>
      </c>
      <c r="M39" s="353" t="s">
        <v>444</v>
      </c>
      <c r="N39" s="351">
        <v>0</v>
      </c>
      <c r="O39" s="353" t="s">
        <v>475</v>
      </c>
      <c r="P39" s="351" t="s">
        <v>444</v>
      </c>
      <c r="Q39" s="353" t="s">
        <v>444</v>
      </c>
      <c r="R39" s="351">
        <v>0</v>
      </c>
      <c r="S39" s="353" t="s">
        <v>475</v>
      </c>
      <c r="T39" s="351" t="s">
        <v>444</v>
      </c>
      <c r="U39" s="353" t="s">
        <v>444</v>
      </c>
      <c r="V39" s="351">
        <v>0</v>
      </c>
      <c r="W39" s="353" t="s">
        <v>475</v>
      </c>
      <c r="X39" s="351">
        <v>0</v>
      </c>
      <c r="Y39" s="353" t="s">
        <v>475</v>
      </c>
      <c r="Z39" s="351" t="s">
        <v>444</v>
      </c>
      <c r="AA39" s="353" t="s">
        <v>444</v>
      </c>
      <c r="AB39" s="351">
        <v>0</v>
      </c>
      <c r="AC39" s="351">
        <v>0</v>
      </c>
    </row>
    <row r="40" spans="1:29" x14ac:dyDescent="0.25">
      <c r="A40" s="343" t="s">
        <v>151</v>
      </c>
      <c r="B40" s="345" t="s">
        <v>501</v>
      </c>
      <c r="C40" s="351"/>
      <c r="D40" s="351"/>
      <c r="E40" s="351"/>
      <c r="F40" s="351"/>
      <c r="G40" s="351">
        <v>0</v>
      </c>
      <c r="H40" s="351" t="s">
        <v>444</v>
      </c>
      <c r="I40" s="353" t="s">
        <v>444</v>
      </c>
      <c r="J40" s="351">
        <v>0</v>
      </c>
      <c r="K40" s="353" t="s">
        <v>475</v>
      </c>
      <c r="L40" s="351" t="s">
        <v>444</v>
      </c>
      <c r="M40" s="353" t="s">
        <v>444</v>
      </c>
      <c r="N40" s="351">
        <v>0</v>
      </c>
      <c r="O40" s="353" t="s">
        <v>475</v>
      </c>
      <c r="P40" s="351" t="s">
        <v>444</v>
      </c>
      <c r="Q40" s="353" t="s">
        <v>444</v>
      </c>
      <c r="R40" s="351">
        <v>0</v>
      </c>
      <c r="S40" s="353" t="s">
        <v>475</v>
      </c>
      <c r="T40" s="351" t="s">
        <v>444</v>
      </c>
      <c r="U40" s="353" t="s">
        <v>444</v>
      </c>
      <c r="V40" s="351">
        <v>0</v>
      </c>
      <c r="W40" s="353" t="s">
        <v>475</v>
      </c>
      <c r="X40" s="351">
        <v>0</v>
      </c>
      <c r="Y40" s="353" t="s">
        <v>475</v>
      </c>
      <c r="Z40" s="351" t="s">
        <v>444</v>
      </c>
      <c r="AA40" s="353" t="s">
        <v>444</v>
      </c>
      <c r="AB40" s="351">
        <v>0</v>
      </c>
      <c r="AC40" s="351">
        <v>0</v>
      </c>
    </row>
    <row r="41" spans="1:29" x14ac:dyDescent="0.25">
      <c r="A41" s="343" t="s">
        <v>150</v>
      </c>
      <c r="B41" s="345" t="s">
        <v>502</v>
      </c>
      <c r="C41" s="351"/>
      <c r="D41" s="351"/>
      <c r="E41" s="351"/>
      <c r="F41" s="351"/>
      <c r="G41" s="351">
        <v>0</v>
      </c>
      <c r="H41" s="351" t="s">
        <v>444</v>
      </c>
      <c r="I41" s="353" t="s">
        <v>444</v>
      </c>
      <c r="J41" s="351">
        <v>0</v>
      </c>
      <c r="K41" s="353" t="s">
        <v>475</v>
      </c>
      <c r="L41" s="351" t="s">
        <v>444</v>
      </c>
      <c r="M41" s="353" t="s">
        <v>444</v>
      </c>
      <c r="N41" s="351">
        <v>0</v>
      </c>
      <c r="O41" s="353" t="s">
        <v>475</v>
      </c>
      <c r="P41" s="351" t="s">
        <v>444</v>
      </c>
      <c r="Q41" s="353" t="s">
        <v>444</v>
      </c>
      <c r="R41" s="351">
        <v>0</v>
      </c>
      <c r="S41" s="353" t="s">
        <v>475</v>
      </c>
      <c r="T41" s="351" t="s">
        <v>444</v>
      </c>
      <c r="U41" s="353" t="s">
        <v>444</v>
      </c>
      <c r="V41" s="351">
        <v>0</v>
      </c>
      <c r="W41" s="353" t="s">
        <v>475</v>
      </c>
      <c r="X41" s="351">
        <v>0</v>
      </c>
      <c r="Y41" s="353" t="s">
        <v>475</v>
      </c>
      <c r="Z41" s="351" t="s">
        <v>444</v>
      </c>
      <c r="AA41" s="353" t="s">
        <v>444</v>
      </c>
      <c r="AB41" s="351">
        <v>0</v>
      </c>
      <c r="AC41" s="351">
        <v>0</v>
      </c>
    </row>
    <row r="42" spans="1:29" x14ac:dyDescent="0.25">
      <c r="A42" s="343" t="s">
        <v>503</v>
      </c>
      <c r="B42" s="345" t="s">
        <v>504</v>
      </c>
      <c r="C42" s="351"/>
      <c r="D42" s="351"/>
      <c r="E42" s="351"/>
      <c r="F42" s="351"/>
      <c r="G42" s="351">
        <v>0</v>
      </c>
      <c r="H42" s="351" t="s">
        <v>444</v>
      </c>
      <c r="I42" s="353" t="s">
        <v>444</v>
      </c>
      <c r="J42" s="351">
        <v>0</v>
      </c>
      <c r="K42" s="353" t="s">
        <v>475</v>
      </c>
      <c r="L42" s="351" t="s">
        <v>444</v>
      </c>
      <c r="M42" s="353" t="s">
        <v>444</v>
      </c>
      <c r="N42" s="351">
        <v>0</v>
      </c>
      <c r="O42" s="353" t="s">
        <v>475</v>
      </c>
      <c r="P42" s="351" t="s">
        <v>444</v>
      </c>
      <c r="Q42" s="353" t="s">
        <v>444</v>
      </c>
      <c r="R42" s="351">
        <v>0</v>
      </c>
      <c r="S42" s="353" t="s">
        <v>475</v>
      </c>
      <c r="T42" s="351" t="s">
        <v>444</v>
      </c>
      <c r="U42" s="353" t="s">
        <v>444</v>
      </c>
      <c r="V42" s="351">
        <v>0</v>
      </c>
      <c r="W42" s="353" t="s">
        <v>475</v>
      </c>
      <c r="X42" s="351">
        <v>0</v>
      </c>
      <c r="Y42" s="353" t="s">
        <v>475</v>
      </c>
      <c r="Z42" s="351" t="s">
        <v>444</v>
      </c>
      <c r="AA42" s="353" t="s">
        <v>444</v>
      </c>
      <c r="AB42" s="351">
        <v>0</v>
      </c>
      <c r="AC42" s="351">
        <v>0</v>
      </c>
    </row>
    <row r="43" spans="1:29" x14ac:dyDescent="0.25">
      <c r="A43" s="343" t="s">
        <v>505</v>
      </c>
      <c r="B43" s="345" t="s">
        <v>506</v>
      </c>
      <c r="C43" s="351"/>
      <c r="D43" s="351"/>
      <c r="E43" s="351"/>
      <c r="F43" s="351"/>
      <c r="G43" s="351">
        <v>0</v>
      </c>
      <c r="H43" s="351" t="s">
        <v>444</v>
      </c>
      <c r="I43" s="353" t="s">
        <v>444</v>
      </c>
      <c r="J43" s="351">
        <v>0</v>
      </c>
      <c r="K43" s="353" t="s">
        <v>475</v>
      </c>
      <c r="L43" s="351" t="s">
        <v>444</v>
      </c>
      <c r="M43" s="353" t="s">
        <v>444</v>
      </c>
      <c r="N43" s="351">
        <v>0</v>
      </c>
      <c r="O43" s="353" t="s">
        <v>475</v>
      </c>
      <c r="P43" s="351" t="s">
        <v>444</v>
      </c>
      <c r="Q43" s="353" t="s">
        <v>444</v>
      </c>
      <c r="R43" s="351">
        <v>0</v>
      </c>
      <c r="S43" s="353" t="s">
        <v>475</v>
      </c>
      <c r="T43" s="351" t="s">
        <v>444</v>
      </c>
      <c r="U43" s="353" t="s">
        <v>444</v>
      </c>
      <c r="V43" s="351">
        <v>0</v>
      </c>
      <c r="W43" s="353" t="s">
        <v>475</v>
      </c>
      <c r="X43" s="351">
        <v>0</v>
      </c>
      <c r="Y43" s="353" t="s">
        <v>475</v>
      </c>
      <c r="Z43" s="351" t="s">
        <v>444</v>
      </c>
      <c r="AA43" s="353" t="s">
        <v>444</v>
      </c>
      <c r="AB43" s="351">
        <v>0</v>
      </c>
      <c r="AC43" s="351">
        <v>0</v>
      </c>
    </row>
    <row r="44" spans="1:29" x14ac:dyDescent="0.25">
      <c r="A44" s="343" t="s">
        <v>507</v>
      </c>
      <c r="B44" s="345" t="s">
        <v>508</v>
      </c>
      <c r="C44" s="351"/>
      <c r="D44" s="351"/>
      <c r="E44" s="351"/>
      <c r="F44" s="351"/>
      <c r="G44" s="351">
        <v>0</v>
      </c>
      <c r="H44" s="351" t="s">
        <v>444</v>
      </c>
      <c r="I44" s="353" t="s">
        <v>444</v>
      </c>
      <c r="J44" s="351">
        <v>0</v>
      </c>
      <c r="K44" s="353" t="s">
        <v>475</v>
      </c>
      <c r="L44" s="351" t="s">
        <v>444</v>
      </c>
      <c r="M44" s="353" t="s">
        <v>444</v>
      </c>
      <c r="N44" s="351">
        <v>0</v>
      </c>
      <c r="O44" s="353" t="s">
        <v>475</v>
      </c>
      <c r="P44" s="351" t="s">
        <v>444</v>
      </c>
      <c r="Q44" s="353" t="s">
        <v>444</v>
      </c>
      <c r="R44" s="351">
        <v>0</v>
      </c>
      <c r="S44" s="353" t="s">
        <v>475</v>
      </c>
      <c r="T44" s="351" t="s">
        <v>444</v>
      </c>
      <c r="U44" s="353" t="s">
        <v>444</v>
      </c>
      <c r="V44" s="351">
        <v>0</v>
      </c>
      <c r="W44" s="353" t="s">
        <v>475</v>
      </c>
      <c r="X44" s="351">
        <v>0</v>
      </c>
      <c r="Y44" s="353" t="s">
        <v>475</v>
      </c>
      <c r="Z44" s="351" t="s">
        <v>444</v>
      </c>
      <c r="AA44" s="353" t="s">
        <v>444</v>
      </c>
      <c r="AB44" s="351">
        <v>0</v>
      </c>
      <c r="AC44" s="351">
        <v>0</v>
      </c>
    </row>
    <row r="45" spans="1:29" x14ac:dyDescent="0.25">
      <c r="A45" s="343" t="s">
        <v>509</v>
      </c>
      <c r="B45" s="345" t="s">
        <v>510</v>
      </c>
      <c r="C45" s="351"/>
      <c r="D45" s="351"/>
      <c r="E45" s="351"/>
      <c r="F45" s="351"/>
      <c r="G45" s="351">
        <v>0</v>
      </c>
      <c r="H45" s="351" t="s">
        <v>444</v>
      </c>
      <c r="I45" s="353" t="s">
        <v>444</v>
      </c>
      <c r="J45" s="351">
        <v>0</v>
      </c>
      <c r="K45" s="353" t="s">
        <v>475</v>
      </c>
      <c r="L45" s="351" t="s">
        <v>444</v>
      </c>
      <c r="M45" s="353" t="s">
        <v>444</v>
      </c>
      <c r="N45" s="351">
        <v>0</v>
      </c>
      <c r="O45" s="353" t="s">
        <v>475</v>
      </c>
      <c r="P45" s="351" t="s">
        <v>444</v>
      </c>
      <c r="Q45" s="353" t="s">
        <v>444</v>
      </c>
      <c r="R45" s="351">
        <v>0</v>
      </c>
      <c r="S45" s="353" t="s">
        <v>475</v>
      </c>
      <c r="T45" s="351" t="s">
        <v>444</v>
      </c>
      <c r="U45" s="353" t="s">
        <v>444</v>
      </c>
      <c r="V45" s="351">
        <v>0</v>
      </c>
      <c r="W45" s="353" t="s">
        <v>475</v>
      </c>
      <c r="X45" s="351">
        <v>0</v>
      </c>
      <c r="Y45" s="353" t="s">
        <v>475</v>
      </c>
      <c r="Z45" s="351" t="s">
        <v>444</v>
      </c>
      <c r="AA45" s="353" t="s">
        <v>444</v>
      </c>
      <c r="AB45" s="351">
        <v>0</v>
      </c>
      <c r="AC45" s="351">
        <v>0</v>
      </c>
    </row>
    <row r="46" spans="1:29" x14ac:dyDescent="0.25">
      <c r="A46" s="341" t="s">
        <v>60</v>
      </c>
      <c r="B46" s="342" t="s">
        <v>149</v>
      </c>
      <c r="C46" s="351"/>
      <c r="D46" s="351"/>
      <c r="E46" s="351"/>
      <c r="F46" s="351"/>
      <c r="G46" s="351"/>
      <c r="H46" s="351"/>
      <c r="I46" s="351"/>
      <c r="J46" s="351"/>
      <c r="K46" s="351"/>
      <c r="L46" s="351"/>
      <c r="M46" s="351"/>
      <c r="N46" s="351"/>
      <c r="O46" s="351"/>
      <c r="P46" s="351"/>
      <c r="Q46" s="351"/>
      <c r="R46" s="351"/>
      <c r="S46" s="353"/>
      <c r="T46" s="351"/>
      <c r="U46" s="351"/>
      <c r="V46" s="351"/>
      <c r="W46" s="351"/>
      <c r="X46" s="351"/>
      <c r="Y46" s="351"/>
      <c r="Z46" s="351"/>
      <c r="AA46" s="351"/>
      <c r="AB46" s="351"/>
      <c r="AC46" s="351"/>
    </row>
    <row r="47" spans="1:29" x14ac:dyDescent="0.25">
      <c r="A47" s="343" t="s">
        <v>148</v>
      </c>
      <c r="B47" s="345" t="s">
        <v>499</v>
      </c>
      <c r="C47" s="351" t="s">
        <v>444</v>
      </c>
      <c r="D47" s="351">
        <v>0</v>
      </c>
      <c r="E47" s="351"/>
      <c r="F47" s="351"/>
      <c r="G47" s="351">
        <v>0</v>
      </c>
      <c r="H47" s="351" t="s">
        <v>444</v>
      </c>
      <c r="I47" s="351"/>
      <c r="J47" s="351">
        <v>0</v>
      </c>
      <c r="K47" s="351"/>
      <c r="L47" s="351" t="s">
        <v>444</v>
      </c>
      <c r="M47" s="351"/>
      <c r="N47" s="351">
        <v>0</v>
      </c>
      <c r="O47" s="351"/>
      <c r="P47" s="351" t="s">
        <v>444</v>
      </c>
      <c r="Q47" s="351"/>
      <c r="R47" s="351">
        <v>0</v>
      </c>
      <c r="S47" s="351"/>
      <c r="T47" s="351" t="s">
        <v>444</v>
      </c>
      <c r="U47" s="351"/>
      <c r="V47" s="351">
        <v>0</v>
      </c>
      <c r="W47" s="351"/>
      <c r="X47" s="351">
        <v>0</v>
      </c>
      <c r="Y47" s="351"/>
      <c r="Z47" s="351" t="s">
        <v>444</v>
      </c>
      <c r="AA47" s="351"/>
      <c r="AB47" s="351">
        <v>0</v>
      </c>
      <c r="AC47" s="351">
        <v>0</v>
      </c>
    </row>
    <row r="48" spans="1:29" ht="31.5" x14ac:dyDescent="0.25">
      <c r="A48" s="343" t="s">
        <v>147</v>
      </c>
      <c r="B48" s="344" t="s">
        <v>497</v>
      </c>
      <c r="C48" s="351" t="s">
        <v>444</v>
      </c>
      <c r="D48" s="351">
        <v>0</v>
      </c>
      <c r="E48" s="351"/>
      <c r="F48" s="351"/>
      <c r="G48" s="351">
        <v>0</v>
      </c>
      <c r="H48" s="351" t="s">
        <v>444</v>
      </c>
      <c r="I48" s="351"/>
      <c r="J48" s="351">
        <v>0</v>
      </c>
      <c r="K48" s="351"/>
      <c r="L48" s="351" t="s">
        <v>444</v>
      </c>
      <c r="M48" s="351"/>
      <c r="N48" s="351">
        <v>0</v>
      </c>
      <c r="O48" s="351"/>
      <c r="P48" s="351" t="s">
        <v>444</v>
      </c>
      <c r="Q48" s="351"/>
      <c r="R48" s="351">
        <v>0</v>
      </c>
      <c r="S48" s="351"/>
      <c r="T48" s="351" t="s">
        <v>444</v>
      </c>
      <c r="U48" s="351"/>
      <c r="V48" s="351">
        <v>0</v>
      </c>
      <c r="W48" s="351"/>
      <c r="X48" s="351">
        <v>0</v>
      </c>
      <c r="Y48" s="351"/>
      <c r="Z48" s="351" t="s">
        <v>444</v>
      </c>
      <c r="AA48" s="351"/>
      <c r="AB48" s="351">
        <v>0</v>
      </c>
      <c r="AC48" s="351">
        <v>0</v>
      </c>
    </row>
    <row r="49" spans="1:29" x14ac:dyDescent="0.25">
      <c r="A49" s="343" t="s">
        <v>146</v>
      </c>
      <c r="B49" s="344" t="s">
        <v>145</v>
      </c>
      <c r="C49" s="351" t="s">
        <v>444</v>
      </c>
      <c r="D49" s="351">
        <v>0</v>
      </c>
      <c r="E49" s="351"/>
      <c r="F49" s="351"/>
      <c r="G49" s="351">
        <v>0</v>
      </c>
      <c r="H49" s="351" t="s">
        <v>444</v>
      </c>
      <c r="I49" s="351"/>
      <c r="J49" s="351">
        <v>0</v>
      </c>
      <c r="K49" s="351"/>
      <c r="L49" s="351" t="s">
        <v>444</v>
      </c>
      <c r="M49" s="351"/>
      <c r="N49" s="351">
        <v>0</v>
      </c>
      <c r="O49" s="351"/>
      <c r="P49" s="351" t="s">
        <v>444</v>
      </c>
      <c r="Q49" s="351"/>
      <c r="R49" s="351">
        <v>0</v>
      </c>
      <c r="S49" s="351"/>
      <c r="T49" s="351" t="s">
        <v>444</v>
      </c>
      <c r="U49" s="351"/>
      <c r="V49" s="351">
        <v>0</v>
      </c>
      <c r="W49" s="351"/>
      <c r="X49" s="351">
        <v>0</v>
      </c>
      <c r="Y49" s="351"/>
      <c r="Z49" s="351" t="s">
        <v>444</v>
      </c>
      <c r="AA49" s="351"/>
      <c r="AB49" s="351">
        <v>0</v>
      </c>
      <c r="AC49" s="351">
        <v>0</v>
      </c>
    </row>
    <row r="50" spans="1:29" ht="31.5" x14ac:dyDescent="0.25">
      <c r="A50" s="343" t="s">
        <v>144</v>
      </c>
      <c r="B50" s="345" t="s">
        <v>143</v>
      </c>
      <c r="C50" s="351" t="s">
        <v>444</v>
      </c>
      <c r="D50" s="351">
        <v>5.0000000000000001E-3</v>
      </c>
      <c r="E50" s="351"/>
      <c r="F50" s="351"/>
      <c r="G50" s="351">
        <v>0</v>
      </c>
      <c r="H50" s="351" t="s">
        <v>444</v>
      </c>
      <c r="I50" s="351"/>
      <c r="J50" s="351">
        <v>5.0000000000000001E-3</v>
      </c>
      <c r="K50" s="351"/>
      <c r="L50" s="351" t="s">
        <v>444</v>
      </c>
      <c r="M50" s="351"/>
      <c r="N50" s="351">
        <v>0</v>
      </c>
      <c r="O50" s="351"/>
      <c r="P50" s="351" t="s">
        <v>444</v>
      </c>
      <c r="Q50" s="351"/>
      <c r="R50" s="351">
        <v>0</v>
      </c>
      <c r="S50" s="351"/>
      <c r="T50" s="351" t="s">
        <v>444</v>
      </c>
      <c r="U50" s="351"/>
      <c r="V50" s="351">
        <v>0</v>
      </c>
      <c r="W50" s="351"/>
      <c r="X50" s="351">
        <v>0</v>
      </c>
      <c r="Y50" s="351"/>
      <c r="Z50" s="351" t="s">
        <v>444</v>
      </c>
      <c r="AA50" s="351"/>
      <c r="AB50" s="351">
        <v>0</v>
      </c>
      <c r="AC50" s="351">
        <v>5.0000000000000001E-3</v>
      </c>
    </row>
    <row r="51" spans="1:29" ht="31.5" x14ac:dyDescent="0.25">
      <c r="A51" s="343" t="s">
        <v>142</v>
      </c>
      <c r="B51" s="345" t="s">
        <v>141</v>
      </c>
      <c r="C51" s="351" t="s">
        <v>444</v>
      </c>
      <c r="D51" s="351">
        <v>0</v>
      </c>
      <c r="E51" s="351"/>
      <c r="F51" s="351"/>
      <c r="G51" s="351">
        <v>0</v>
      </c>
      <c r="H51" s="351" t="s">
        <v>444</v>
      </c>
      <c r="I51" s="351"/>
      <c r="J51" s="351">
        <v>0</v>
      </c>
      <c r="K51" s="351"/>
      <c r="L51" s="351" t="s">
        <v>444</v>
      </c>
      <c r="M51" s="351"/>
      <c r="N51" s="351">
        <v>0</v>
      </c>
      <c r="O51" s="351"/>
      <c r="P51" s="351" t="s">
        <v>444</v>
      </c>
      <c r="Q51" s="351"/>
      <c r="R51" s="351">
        <v>0</v>
      </c>
      <c r="S51" s="351"/>
      <c r="T51" s="351" t="s">
        <v>444</v>
      </c>
      <c r="U51" s="351"/>
      <c r="V51" s="351">
        <v>0</v>
      </c>
      <c r="W51" s="351"/>
      <c r="X51" s="351">
        <v>0</v>
      </c>
      <c r="Y51" s="351"/>
      <c r="Z51" s="351" t="s">
        <v>444</v>
      </c>
      <c r="AA51" s="351"/>
      <c r="AB51" s="351">
        <v>0</v>
      </c>
      <c r="AC51" s="351">
        <v>0</v>
      </c>
    </row>
    <row r="52" spans="1:29" x14ac:dyDescent="0.25">
      <c r="A52" s="343" t="s">
        <v>140</v>
      </c>
      <c r="B52" s="345" t="s">
        <v>139</v>
      </c>
      <c r="C52" s="351" t="s">
        <v>444</v>
      </c>
      <c r="D52" s="351">
        <v>0</v>
      </c>
      <c r="E52" s="351"/>
      <c r="F52" s="351"/>
      <c r="G52" s="351">
        <v>0</v>
      </c>
      <c r="H52" s="351" t="s">
        <v>444</v>
      </c>
      <c r="I52" s="351"/>
      <c r="J52" s="351">
        <v>0</v>
      </c>
      <c r="K52" s="351"/>
      <c r="L52" s="351" t="s">
        <v>444</v>
      </c>
      <c r="M52" s="351"/>
      <c r="N52" s="351">
        <v>0</v>
      </c>
      <c r="O52" s="351"/>
      <c r="P52" s="351" t="s">
        <v>444</v>
      </c>
      <c r="Q52" s="351"/>
      <c r="R52" s="351">
        <v>0</v>
      </c>
      <c r="S52" s="351"/>
      <c r="T52" s="351" t="s">
        <v>444</v>
      </c>
      <c r="U52" s="351"/>
      <c r="V52" s="351">
        <v>0</v>
      </c>
      <c r="W52" s="351"/>
      <c r="X52" s="351">
        <v>0</v>
      </c>
      <c r="Y52" s="351"/>
      <c r="Z52" s="351" t="s">
        <v>444</v>
      </c>
      <c r="AA52" s="351"/>
      <c r="AB52" s="351">
        <v>0</v>
      </c>
      <c r="AC52" s="351">
        <v>0</v>
      </c>
    </row>
    <row r="53" spans="1:29" x14ac:dyDescent="0.25">
      <c r="A53" s="343" t="s">
        <v>138</v>
      </c>
      <c r="B53" s="345" t="s">
        <v>500</v>
      </c>
      <c r="C53" s="351" t="s">
        <v>444</v>
      </c>
      <c r="D53" s="351">
        <v>1</v>
      </c>
      <c r="E53" s="351"/>
      <c r="F53" s="351"/>
      <c r="G53" s="351">
        <v>0</v>
      </c>
      <c r="H53" s="351" t="s">
        <v>444</v>
      </c>
      <c r="I53" s="351"/>
      <c r="J53" s="351">
        <v>1</v>
      </c>
      <c r="K53" s="351"/>
      <c r="L53" s="351" t="s">
        <v>444</v>
      </c>
      <c r="M53" s="351"/>
      <c r="N53" s="351">
        <v>0</v>
      </c>
      <c r="O53" s="351"/>
      <c r="P53" s="351" t="s">
        <v>444</v>
      </c>
      <c r="Q53" s="351"/>
      <c r="R53" s="351">
        <v>0</v>
      </c>
      <c r="S53" s="351"/>
      <c r="T53" s="351" t="s">
        <v>444</v>
      </c>
      <c r="U53" s="351"/>
      <c r="V53" s="351">
        <v>0</v>
      </c>
      <c r="W53" s="351"/>
      <c r="X53" s="351">
        <v>0</v>
      </c>
      <c r="Y53" s="351"/>
      <c r="Z53" s="351" t="s">
        <v>444</v>
      </c>
      <c r="AA53" s="351"/>
      <c r="AB53" s="351">
        <v>0</v>
      </c>
      <c r="AC53" s="351">
        <v>1</v>
      </c>
    </row>
    <row r="54" spans="1:29" x14ac:dyDescent="0.25">
      <c r="A54" s="343" t="s">
        <v>511</v>
      </c>
      <c r="B54" s="345" t="s">
        <v>501</v>
      </c>
      <c r="C54" s="351" t="s">
        <v>444</v>
      </c>
      <c r="D54" s="351">
        <v>0</v>
      </c>
      <c r="E54" s="351"/>
      <c r="F54" s="351"/>
      <c r="G54" s="351">
        <v>0</v>
      </c>
      <c r="H54" s="351" t="s">
        <v>444</v>
      </c>
      <c r="I54" s="351"/>
      <c r="J54" s="351">
        <v>0</v>
      </c>
      <c r="K54" s="351"/>
      <c r="L54" s="351" t="s">
        <v>444</v>
      </c>
      <c r="M54" s="351"/>
      <c r="N54" s="351">
        <v>0</v>
      </c>
      <c r="O54" s="351"/>
      <c r="P54" s="351" t="s">
        <v>444</v>
      </c>
      <c r="Q54" s="351"/>
      <c r="R54" s="351">
        <v>0</v>
      </c>
      <c r="S54" s="351"/>
      <c r="T54" s="351" t="s">
        <v>444</v>
      </c>
      <c r="U54" s="351"/>
      <c r="V54" s="351">
        <v>0</v>
      </c>
      <c r="W54" s="351"/>
      <c r="X54" s="351">
        <v>0</v>
      </c>
      <c r="Y54" s="351"/>
      <c r="Z54" s="351" t="s">
        <v>444</v>
      </c>
      <c r="AA54" s="351"/>
      <c r="AB54" s="351">
        <v>0</v>
      </c>
      <c r="AC54" s="351">
        <v>0</v>
      </c>
    </row>
    <row r="55" spans="1:29" x14ac:dyDescent="0.25">
      <c r="A55" s="343" t="s">
        <v>512</v>
      </c>
      <c r="B55" s="345" t="s">
        <v>502</v>
      </c>
      <c r="C55" s="351" t="s">
        <v>444</v>
      </c>
      <c r="D55" s="351">
        <v>0</v>
      </c>
      <c r="E55" s="351"/>
      <c r="F55" s="351"/>
      <c r="G55" s="351">
        <v>0</v>
      </c>
      <c r="H55" s="351" t="s">
        <v>444</v>
      </c>
      <c r="I55" s="351"/>
      <c r="J55" s="351">
        <v>0</v>
      </c>
      <c r="K55" s="351"/>
      <c r="L55" s="351" t="s">
        <v>444</v>
      </c>
      <c r="M55" s="351"/>
      <c r="N55" s="351">
        <v>0</v>
      </c>
      <c r="O55" s="351"/>
      <c r="P55" s="351" t="s">
        <v>444</v>
      </c>
      <c r="Q55" s="351"/>
      <c r="R55" s="351">
        <v>0</v>
      </c>
      <c r="S55" s="351"/>
      <c r="T55" s="351" t="s">
        <v>444</v>
      </c>
      <c r="U55" s="351"/>
      <c r="V55" s="351">
        <v>0</v>
      </c>
      <c r="W55" s="351"/>
      <c r="X55" s="351">
        <v>0</v>
      </c>
      <c r="Y55" s="351"/>
      <c r="Z55" s="351" t="s">
        <v>444</v>
      </c>
      <c r="AA55" s="351"/>
      <c r="AB55" s="351">
        <v>0</v>
      </c>
      <c r="AC55" s="351">
        <v>0</v>
      </c>
    </row>
    <row r="56" spans="1:29" x14ac:dyDescent="0.25">
      <c r="A56" s="343" t="s">
        <v>513</v>
      </c>
      <c r="B56" s="345" t="s">
        <v>504</v>
      </c>
      <c r="C56" s="351" t="s">
        <v>444</v>
      </c>
      <c r="D56" s="351">
        <v>0</v>
      </c>
      <c r="E56" s="351"/>
      <c r="F56" s="351"/>
      <c r="G56" s="351">
        <v>0</v>
      </c>
      <c r="H56" s="351" t="s">
        <v>444</v>
      </c>
      <c r="I56" s="351"/>
      <c r="J56" s="351">
        <v>0</v>
      </c>
      <c r="K56" s="351"/>
      <c r="L56" s="351" t="s">
        <v>444</v>
      </c>
      <c r="M56" s="351"/>
      <c r="N56" s="351">
        <v>0</v>
      </c>
      <c r="O56" s="351"/>
      <c r="P56" s="351" t="s">
        <v>444</v>
      </c>
      <c r="Q56" s="351"/>
      <c r="R56" s="351">
        <v>0</v>
      </c>
      <c r="S56" s="351"/>
      <c r="T56" s="351" t="s">
        <v>444</v>
      </c>
      <c r="U56" s="351"/>
      <c r="V56" s="351">
        <v>0</v>
      </c>
      <c r="W56" s="351"/>
      <c r="X56" s="351">
        <v>0</v>
      </c>
      <c r="Y56" s="351"/>
      <c r="Z56" s="351" t="s">
        <v>444</v>
      </c>
      <c r="AA56" s="351"/>
      <c r="AB56" s="351">
        <v>0</v>
      </c>
      <c r="AC56" s="351">
        <v>0</v>
      </c>
    </row>
    <row r="57" spans="1:29" x14ac:dyDescent="0.25">
      <c r="A57" s="343" t="s">
        <v>514</v>
      </c>
      <c r="B57" s="345" t="s">
        <v>506</v>
      </c>
      <c r="C57" s="351" t="s">
        <v>444</v>
      </c>
      <c r="D57" s="351">
        <v>1</v>
      </c>
      <c r="E57" s="351"/>
      <c r="F57" s="351"/>
      <c r="G57" s="351">
        <v>0</v>
      </c>
      <c r="H57" s="351" t="s">
        <v>444</v>
      </c>
      <c r="I57" s="351"/>
      <c r="J57" s="351">
        <v>1</v>
      </c>
      <c r="K57" s="351"/>
      <c r="L57" s="351" t="s">
        <v>444</v>
      </c>
      <c r="M57" s="351"/>
      <c r="N57" s="351">
        <v>0</v>
      </c>
      <c r="O57" s="351"/>
      <c r="P57" s="351" t="s">
        <v>444</v>
      </c>
      <c r="Q57" s="351"/>
      <c r="R57" s="351">
        <v>0</v>
      </c>
      <c r="S57" s="351"/>
      <c r="T57" s="351" t="s">
        <v>444</v>
      </c>
      <c r="U57" s="351"/>
      <c r="V57" s="351">
        <v>0</v>
      </c>
      <c r="W57" s="351"/>
      <c r="X57" s="351">
        <v>0</v>
      </c>
      <c r="Y57" s="351"/>
      <c r="Z57" s="351" t="s">
        <v>444</v>
      </c>
      <c r="AA57" s="351"/>
      <c r="AB57" s="351">
        <v>0</v>
      </c>
      <c r="AC57" s="351">
        <v>1</v>
      </c>
    </row>
    <row r="58" spans="1:29" x14ac:dyDescent="0.25">
      <c r="A58" s="343" t="s">
        <v>515</v>
      </c>
      <c r="B58" s="345" t="s">
        <v>508</v>
      </c>
      <c r="C58" s="351" t="s">
        <v>444</v>
      </c>
      <c r="D58" s="351">
        <v>0</v>
      </c>
      <c r="E58" s="351"/>
      <c r="F58" s="351"/>
      <c r="G58" s="351">
        <v>0</v>
      </c>
      <c r="H58" s="351" t="s">
        <v>444</v>
      </c>
      <c r="I58" s="351"/>
      <c r="J58" s="351">
        <v>0</v>
      </c>
      <c r="K58" s="351"/>
      <c r="L58" s="351" t="s">
        <v>444</v>
      </c>
      <c r="M58" s="351"/>
      <c r="N58" s="351">
        <v>0</v>
      </c>
      <c r="O58" s="351"/>
      <c r="P58" s="351" t="s">
        <v>444</v>
      </c>
      <c r="Q58" s="351"/>
      <c r="R58" s="351">
        <v>0</v>
      </c>
      <c r="S58" s="351"/>
      <c r="T58" s="351" t="s">
        <v>444</v>
      </c>
      <c r="U58" s="351"/>
      <c r="V58" s="351">
        <v>0</v>
      </c>
      <c r="W58" s="351"/>
      <c r="X58" s="351">
        <v>0</v>
      </c>
      <c r="Y58" s="351"/>
      <c r="Z58" s="351" t="s">
        <v>444</v>
      </c>
      <c r="AA58" s="351"/>
      <c r="AB58" s="351">
        <v>0</v>
      </c>
      <c r="AC58" s="351">
        <v>0</v>
      </c>
    </row>
    <row r="59" spans="1:29" x14ac:dyDescent="0.25">
      <c r="A59" s="343" t="s">
        <v>516</v>
      </c>
      <c r="B59" s="345" t="s">
        <v>510</v>
      </c>
      <c r="C59" s="351" t="s">
        <v>444</v>
      </c>
      <c r="D59" s="351">
        <v>0</v>
      </c>
      <c r="E59" s="351"/>
      <c r="F59" s="351"/>
      <c r="G59" s="351">
        <v>0</v>
      </c>
      <c r="H59" s="351" t="s">
        <v>444</v>
      </c>
      <c r="I59" s="351"/>
      <c r="J59" s="351">
        <v>0</v>
      </c>
      <c r="K59" s="351"/>
      <c r="L59" s="351" t="s">
        <v>444</v>
      </c>
      <c r="M59" s="351"/>
      <c r="N59" s="351">
        <v>0</v>
      </c>
      <c r="O59" s="351"/>
      <c r="P59" s="351" t="s">
        <v>444</v>
      </c>
      <c r="Q59" s="351"/>
      <c r="R59" s="351">
        <v>0</v>
      </c>
      <c r="S59" s="351"/>
      <c r="T59" s="351" t="s">
        <v>444</v>
      </c>
      <c r="U59" s="351"/>
      <c r="V59" s="351">
        <v>0</v>
      </c>
      <c r="W59" s="351"/>
      <c r="X59" s="351">
        <v>0</v>
      </c>
      <c r="Y59" s="351"/>
      <c r="Z59" s="351" t="s">
        <v>444</v>
      </c>
      <c r="AA59" s="351"/>
      <c r="AB59" s="351">
        <v>0</v>
      </c>
      <c r="AC59" s="351">
        <v>0</v>
      </c>
    </row>
    <row r="60" spans="1:29" ht="31.5" x14ac:dyDescent="0.25">
      <c r="A60" s="341" t="s">
        <v>58</v>
      </c>
      <c r="B60" s="342" t="s">
        <v>137</v>
      </c>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row>
    <row r="61" spans="1:29" x14ac:dyDescent="0.25">
      <c r="A61" s="343" t="s">
        <v>136</v>
      </c>
      <c r="B61" s="345" t="s">
        <v>135</v>
      </c>
      <c r="C61" s="351" t="s">
        <v>444</v>
      </c>
      <c r="D61" s="351">
        <v>3.2464156990098436</v>
      </c>
      <c r="E61" s="351"/>
      <c r="F61" s="351"/>
      <c r="G61" s="351">
        <v>0</v>
      </c>
      <c r="H61" s="351" t="s">
        <v>444</v>
      </c>
      <c r="I61" s="351"/>
      <c r="J61" s="351">
        <v>3.2464156990098436</v>
      </c>
      <c r="K61" s="351"/>
      <c r="L61" s="351" t="s">
        <v>444</v>
      </c>
      <c r="M61" s="351"/>
      <c r="N61" s="351">
        <v>0</v>
      </c>
      <c r="O61" s="351"/>
      <c r="P61" s="351" t="s">
        <v>444</v>
      </c>
      <c r="Q61" s="351"/>
      <c r="R61" s="351">
        <v>0</v>
      </c>
      <c r="S61" s="351"/>
      <c r="T61" s="351" t="s">
        <v>444</v>
      </c>
      <c r="U61" s="351"/>
      <c r="V61" s="351">
        <v>0</v>
      </c>
      <c r="W61" s="351"/>
      <c r="X61" s="351">
        <v>0</v>
      </c>
      <c r="Y61" s="351"/>
      <c r="Z61" s="351" t="s">
        <v>444</v>
      </c>
      <c r="AA61" s="351"/>
      <c r="AB61" s="351">
        <v>0</v>
      </c>
      <c r="AC61" s="351">
        <v>3.2464156990098436</v>
      </c>
    </row>
    <row r="62" spans="1:29" x14ac:dyDescent="0.25">
      <c r="A62" s="343" t="s">
        <v>134</v>
      </c>
      <c r="B62" s="344" t="s">
        <v>128</v>
      </c>
      <c r="C62" s="351"/>
      <c r="D62" s="351"/>
      <c r="E62" s="351"/>
      <c r="F62" s="351"/>
      <c r="G62" s="351">
        <v>0</v>
      </c>
      <c r="H62" s="351" t="s">
        <v>444</v>
      </c>
      <c r="I62" s="351"/>
      <c r="J62" s="351">
        <v>0</v>
      </c>
      <c r="K62" s="351"/>
      <c r="L62" s="351" t="s">
        <v>444</v>
      </c>
      <c r="M62" s="351"/>
      <c r="N62" s="351">
        <v>0</v>
      </c>
      <c r="O62" s="351"/>
      <c r="P62" s="351" t="s">
        <v>444</v>
      </c>
      <c r="Q62" s="351"/>
      <c r="R62" s="351">
        <v>0</v>
      </c>
      <c r="S62" s="351"/>
      <c r="T62" s="351" t="s">
        <v>444</v>
      </c>
      <c r="U62" s="351"/>
      <c r="V62" s="351">
        <v>0</v>
      </c>
      <c r="W62" s="351"/>
      <c r="X62" s="351">
        <v>0</v>
      </c>
      <c r="Y62" s="351"/>
      <c r="Z62" s="351" t="s">
        <v>444</v>
      </c>
      <c r="AA62" s="351"/>
      <c r="AB62" s="351">
        <v>0</v>
      </c>
      <c r="AC62" s="351">
        <v>0</v>
      </c>
    </row>
    <row r="63" spans="1:29" x14ac:dyDescent="0.25">
      <c r="A63" s="343" t="s">
        <v>133</v>
      </c>
      <c r="B63" s="345" t="s">
        <v>127</v>
      </c>
      <c r="C63" s="351"/>
      <c r="D63" s="351"/>
      <c r="E63" s="351"/>
      <c r="F63" s="351"/>
      <c r="G63" s="351">
        <v>0</v>
      </c>
      <c r="H63" s="351" t="s">
        <v>444</v>
      </c>
      <c r="I63" s="351"/>
      <c r="J63" s="351">
        <v>0</v>
      </c>
      <c r="K63" s="351"/>
      <c r="L63" s="351" t="s">
        <v>444</v>
      </c>
      <c r="M63" s="351"/>
      <c r="N63" s="351">
        <v>0</v>
      </c>
      <c r="O63" s="351"/>
      <c r="P63" s="351" t="s">
        <v>444</v>
      </c>
      <c r="Q63" s="351"/>
      <c r="R63" s="351">
        <v>0</v>
      </c>
      <c r="S63" s="351"/>
      <c r="T63" s="351" t="s">
        <v>444</v>
      </c>
      <c r="U63" s="351"/>
      <c r="V63" s="351">
        <v>0</v>
      </c>
      <c r="W63" s="351"/>
      <c r="X63" s="351">
        <v>0</v>
      </c>
      <c r="Y63" s="351"/>
      <c r="Z63" s="351" t="s">
        <v>444</v>
      </c>
      <c r="AA63" s="351"/>
      <c r="AB63" s="351">
        <v>0</v>
      </c>
      <c r="AC63" s="351">
        <v>0</v>
      </c>
    </row>
    <row r="64" spans="1:29" x14ac:dyDescent="0.25">
      <c r="A64" s="343" t="s">
        <v>132</v>
      </c>
      <c r="B64" s="344" t="s">
        <v>126</v>
      </c>
      <c r="C64" s="351"/>
      <c r="D64" s="351"/>
      <c r="E64" s="351"/>
      <c r="F64" s="351"/>
      <c r="G64" s="351">
        <v>0</v>
      </c>
      <c r="H64" s="351" t="s">
        <v>444</v>
      </c>
      <c r="I64" s="351"/>
      <c r="J64" s="351">
        <v>0</v>
      </c>
      <c r="K64" s="351"/>
      <c r="L64" s="351" t="s">
        <v>444</v>
      </c>
      <c r="M64" s="351"/>
      <c r="N64" s="351">
        <v>0</v>
      </c>
      <c r="O64" s="351"/>
      <c r="P64" s="351" t="s">
        <v>444</v>
      </c>
      <c r="Q64" s="351"/>
      <c r="R64" s="351">
        <v>0</v>
      </c>
      <c r="S64" s="351"/>
      <c r="T64" s="351" t="s">
        <v>444</v>
      </c>
      <c r="U64" s="351"/>
      <c r="V64" s="351">
        <v>0</v>
      </c>
      <c r="W64" s="351"/>
      <c r="X64" s="351">
        <v>0</v>
      </c>
      <c r="Y64" s="351"/>
      <c r="Z64" s="351" t="s">
        <v>444</v>
      </c>
      <c r="AA64" s="351"/>
      <c r="AB64" s="351">
        <v>0</v>
      </c>
      <c r="AC64" s="351">
        <v>0</v>
      </c>
    </row>
    <row r="65" spans="1:29" x14ac:dyDescent="0.25">
      <c r="A65" s="343" t="s">
        <v>131</v>
      </c>
      <c r="B65" s="344" t="s">
        <v>125</v>
      </c>
      <c r="C65" s="351"/>
      <c r="D65" s="351"/>
      <c r="E65" s="351"/>
      <c r="F65" s="351"/>
      <c r="G65" s="351">
        <v>0</v>
      </c>
      <c r="H65" s="351" t="s">
        <v>444</v>
      </c>
      <c r="I65" s="351"/>
      <c r="J65" s="351">
        <v>5.0000000000000001E-3</v>
      </c>
      <c r="K65" s="351"/>
      <c r="L65" s="351" t="s">
        <v>444</v>
      </c>
      <c r="M65" s="351"/>
      <c r="N65" s="351">
        <v>0</v>
      </c>
      <c r="O65" s="351"/>
      <c r="P65" s="351" t="s">
        <v>444</v>
      </c>
      <c r="Q65" s="351"/>
      <c r="R65" s="351">
        <v>0</v>
      </c>
      <c r="S65" s="351"/>
      <c r="T65" s="351" t="s">
        <v>444</v>
      </c>
      <c r="U65" s="351"/>
      <c r="V65" s="351">
        <v>0</v>
      </c>
      <c r="W65" s="351"/>
      <c r="X65" s="351">
        <v>0</v>
      </c>
      <c r="Y65" s="351"/>
      <c r="Z65" s="351" t="s">
        <v>444</v>
      </c>
      <c r="AA65" s="351"/>
      <c r="AB65" s="351">
        <v>0</v>
      </c>
      <c r="AC65" s="351">
        <v>5.0000000000000001E-3</v>
      </c>
    </row>
    <row r="66" spans="1:29" x14ac:dyDescent="0.25">
      <c r="A66" s="343" t="s">
        <v>130</v>
      </c>
      <c r="B66" s="345" t="s">
        <v>500</v>
      </c>
      <c r="C66" s="351"/>
      <c r="D66" s="351"/>
      <c r="E66" s="351"/>
      <c r="F66" s="351"/>
      <c r="G66" s="351">
        <v>0</v>
      </c>
      <c r="H66" s="351" t="s">
        <v>444</v>
      </c>
      <c r="I66" s="351"/>
      <c r="J66" s="351">
        <v>1</v>
      </c>
      <c r="K66" s="351"/>
      <c r="L66" s="351" t="s">
        <v>444</v>
      </c>
      <c r="M66" s="351"/>
      <c r="N66" s="351">
        <v>0</v>
      </c>
      <c r="O66" s="351"/>
      <c r="P66" s="351" t="s">
        <v>444</v>
      </c>
      <c r="Q66" s="351"/>
      <c r="R66" s="351">
        <v>0</v>
      </c>
      <c r="S66" s="351"/>
      <c r="T66" s="351" t="s">
        <v>444</v>
      </c>
      <c r="U66" s="351"/>
      <c r="V66" s="351">
        <v>0</v>
      </c>
      <c r="W66" s="351"/>
      <c r="X66" s="351">
        <v>0</v>
      </c>
      <c r="Y66" s="351"/>
      <c r="Z66" s="351" t="s">
        <v>444</v>
      </c>
      <c r="AA66" s="351"/>
      <c r="AB66" s="351">
        <v>0</v>
      </c>
      <c r="AC66" s="351">
        <v>1</v>
      </c>
    </row>
    <row r="67" spans="1:29" x14ac:dyDescent="0.25">
      <c r="A67" s="343" t="s">
        <v>517</v>
      </c>
      <c r="B67" s="345" t="s">
        <v>501</v>
      </c>
      <c r="C67" s="351"/>
      <c r="D67" s="351"/>
      <c r="E67" s="351"/>
      <c r="F67" s="351"/>
      <c r="G67" s="351">
        <v>0</v>
      </c>
      <c r="H67" s="351" t="s">
        <v>444</v>
      </c>
      <c r="I67" s="351"/>
      <c r="J67" s="351">
        <v>0</v>
      </c>
      <c r="K67" s="351"/>
      <c r="L67" s="351" t="s">
        <v>444</v>
      </c>
      <c r="M67" s="351"/>
      <c r="N67" s="351">
        <v>0</v>
      </c>
      <c r="O67" s="351"/>
      <c r="P67" s="351" t="s">
        <v>444</v>
      </c>
      <c r="Q67" s="351"/>
      <c r="R67" s="351">
        <v>0</v>
      </c>
      <c r="S67" s="351"/>
      <c r="T67" s="351" t="s">
        <v>444</v>
      </c>
      <c r="U67" s="351"/>
      <c r="V67" s="351">
        <v>0</v>
      </c>
      <c r="W67" s="351"/>
      <c r="X67" s="351">
        <v>0</v>
      </c>
      <c r="Y67" s="351"/>
      <c r="Z67" s="351" t="s">
        <v>444</v>
      </c>
      <c r="AA67" s="351"/>
      <c r="AB67" s="351">
        <v>0</v>
      </c>
      <c r="AC67" s="351">
        <v>0</v>
      </c>
    </row>
    <row r="68" spans="1:29" x14ac:dyDescent="0.25">
      <c r="A68" s="343" t="s">
        <v>518</v>
      </c>
      <c r="B68" s="345" t="s">
        <v>502</v>
      </c>
      <c r="C68" s="351"/>
      <c r="D68" s="351"/>
      <c r="E68" s="351"/>
      <c r="F68" s="351"/>
      <c r="G68" s="351">
        <v>0</v>
      </c>
      <c r="H68" s="351" t="s">
        <v>444</v>
      </c>
      <c r="I68" s="351"/>
      <c r="J68" s="351">
        <v>0</v>
      </c>
      <c r="K68" s="351"/>
      <c r="L68" s="351" t="s">
        <v>444</v>
      </c>
      <c r="M68" s="351"/>
      <c r="N68" s="351">
        <v>0</v>
      </c>
      <c r="O68" s="351"/>
      <c r="P68" s="351" t="s">
        <v>444</v>
      </c>
      <c r="Q68" s="351"/>
      <c r="R68" s="351">
        <v>0</v>
      </c>
      <c r="S68" s="351"/>
      <c r="T68" s="351" t="s">
        <v>444</v>
      </c>
      <c r="U68" s="351"/>
      <c r="V68" s="351">
        <v>0</v>
      </c>
      <c r="W68" s="351"/>
      <c r="X68" s="351">
        <v>0</v>
      </c>
      <c r="Y68" s="351"/>
      <c r="Z68" s="351" t="s">
        <v>444</v>
      </c>
      <c r="AA68" s="351"/>
      <c r="AB68" s="351">
        <v>0</v>
      </c>
      <c r="AC68" s="351">
        <v>0</v>
      </c>
    </row>
    <row r="69" spans="1:29" x14ac:dyDescent="0.25">
      <c r="A69" s="343" t="s">
        <v>519</v>
      </c>
      <c r="B69" s="345" t="s">
        <v>504</v>
      </c>
      <c r="C69" s="351"/>
      <c r="D69" s="351"/>
      <c r="E69" s="351"/>
      <c r="F69" s="351"/>
      <c r="G69" s="351">
        <v>0</v>
      </c>
      <c r="H69" s="351" t="s">
        <v>444</v>
      </c>
      <c r="I69" s="351"/>
      <c r="J69" s="351">
        <v>0</v>
      </c>
      <c r="K69" s="351"/>
      <c r="L69" s="351" t="s">
        <v>444</v>
      </c>
      <c r="M69" s="351"/>
      <c r="N69" s="351">
        <v>0</v>
      </c>
      <c r="O69" s="351"/>
      <c r="P69" s="351" t="s">
        <v>444</v>
      </c>
      <c r="Q69" s="351"/>
      <c r="R69" s="351">
        <v>0</v>
      </c>
      <c r="S69" s="351"/>
      <c r="T69" s="351" t="s">
        <v>444</v>
      </c>
      <c r="U69" s="351"/>
      <c r="V69" s="351">
        <v>0</v>
      </c>
      <c r="W69" s="351"/>
      <c r="X69" s="351">
        <v>0</v>
      </c>
      <c r="Y69" s="351"/>
      <c r="Z69" s="351" t="s">
        <v>444</v>
      </c>
      <c r="AA69" s="351"/>
      <c r="AB69" s="351">
        <v>0</v>
      </c>
      <c r="AC69" s="351">
        <v>0</v>
      </c>
    </row>
    <row r="70" spans="1:29" x14ac:dyDescent="0.25">
      <c r="A70" s="343" t="s">
        <v>520</v>
      </c>
      <c r="B70" s="345" t="s">
        <v>506</v>
      </c>
      <c r="C70" s="351"/>
      <c r="D70" s="351"/>
      <c r="E70" s="351"/>
      <c r="F70" s="351"/>
      <c r="G70" s="351">
        <v>0</v>
      </c>
      <c r="H70" s="351" t="s">
        <v>444</v>
      </c>
      <c r="I70" s="351"/>
      <c r="J70" s="351">
        <v>1</v>
      </c>
      <c r="K70" s="351"/>
      <c r="L70" s="351" t="s">
        <v>444</v>
      </c>
      <c r="M70" s="351"/>
      <c r="N70" s="351">
        <v>0</v>
      </c>
      <c r="O70" s="351"/>
      <c r="P70" s="351" t="s">
        <v>444</v>
      </c>
      <c r="Q70" s="351"/>
      <c r="R70" s="351">
        <v>0</v>
      </c>
      <c r="S70" s="351"/>
      <c r="T70" s="351" t="s">
        <v>444</v>
      </c>
      <c r="U70" s="351"/>
      <c r="V70" s="351">
        <v>0</v>
      </c>
      <c r="W70" s="351"/>
      <c r="X70" s="351">
        <v>0</v>
      </c>
      <c r="Y70" s="351"/>
      <c r="Z70" s="351" t="s">
        <v>444</v>
      </c>
      <c r="AA70" s="351"/>
      <c r="AB70" s="351">
        <v>0</v>
      </c>
      <c r="AC70" s="351">
        <v>1</v>
      </c>
    </row>
    <row r="71" spans="1:29" x14ac:dyDescent="0.25">
      <c r="A71" s="343" t="s">
        <v>521</v>
      </c>
      <c r="B71" s="345" t="s">
        <v>508</v>
      </c>
      <c r="C71" s="351"/>
      <c r="D71" s="351"/>
      <c r="E71" s="351"/>
      <c r="F71" s="351"/>
      <c r="G71" s="351">
        <v>0</v>
      </c>
      <c r="H71" s="351" t="s">
        <v>444</v>
      </c>
      <c r="I71" s="351"/>
      <c r="J71" s="351">
        <v>0</v>
      </c>
      <c r="K71" s="351"/>
      <c r="L71" s="351" t="s">
        <v>444</v>
      </c>
      <c r="M71" s="351"/>
      <c r="N71" s="351">
        <v>0</v>
      </c>
      <c r="O71" s="351"/>
      <c r="P71" s="351" t="s">
        <v>444</v>
      </c>
      <c r="Q71" s="351"/>
      <c r="R71" s="351">
        <v>0</v>
      </c>
      <c r="S71" s="351"/>
      <c r="T71" s="351" t="s">
        <v>444</v>
      </c>
      <c r="U71" s="351"/>
      <c r="V71" s="351">
        <v>0</v>
      </c>
      <c r="W71" s="351"/>
      <c r="X71" s="351">
        <v>0</v>
      </c>
      <c r="Y71" s="351"/>
      <c r="Z71" s="351" t="s">
        <v>444</v>
      </c>
      <c r="AA71" s="351"/>
      <c r="AB71" s="351">
        <v>0</v>
      </c>
      <c r="AC71" s="351">
        <v>0</v>
      </c>
    </row>
    <row r="72" spans="1:29" x14ac:dyDescent="0.25">
      <c r="A72" s="343" t="s">
        <v>522</v>
      </c>
      <c r="B72" s="345" t="s">
        <v>510</v>
      </c>
      <c r="C72" s="351"/>
      <c r="D72" s="351"/>
      <c r="E72" s="351"/>
      <c r="F72" s="351"/>
      <c r="G72" s="351">
        <v>0</v>
      </c>
      <c r="H72" s="351" t="s">
        <v>444</v>
      </c>
      <c r="I72" s="351"/>
      <c r="J72" s="351">
        <v>0</v>
      </c>
      <c r="K72" s="351"/>
      <c r="L72" s="351" t="s">
        <v>444</v>
      </c>
      <c r="M72" s="351"/>
      <c r="N72" s="351">
        <v>0</v>
      </c>
      <c r="O72" s="351"/>
      <c r="P72" s="351" t="s">
        <v>444</v>
      </c>
      <c r="Q72" s="351"/>
      <c r="R72" s="351">
        <v>0</v>
      </c>
      <c r="S72" s="351"/>
      <c r="T72" s="351" t="s">
        <v>444</v>
      </c>
      <c r="U72" s="351"/>
      <c r="V72" s="351">
        <v>0</v>
      </c>
      <c r="W72" s="351"/>
      <c r="X72" s="351">
        <v>0</v>
      </c>
      <c r="Y72" s="351"/>
      <c r="Z72" s="351" t="s">
        <v>444</v>
      </c>
      <c r="AA72" s="351"/>
      <c r="AB72" s="351">
        <v>0</v>
      </c>
      <c r="AC72" s="351">
        <v>0</v>
      </c>
    </row>
    <row r="73" spans="1:29" ht="31.5" x14ac:dyDescent="0.25">
      <c r="A73" s="341" t="s">
        <v>57</v>
      </c>
      <c r="B73" s="346" t="s">
        <v>224</v>
      </c>
      <c r="C73" s="351"/>
      <c r="D73" s="351"/>
      <c r="E73" s="351"/>
      <c r="F73" s="351"/>
      <c r="G73" s="351">
        <v>0</v>
      </c>
      <c r="H73" s="351" t="s">
        <v>444</v>
      </c>
      <c r="I73" s="351"/>
      <c r="J73" s="351">
        <v>0</v>
      </c>
      <c r="K73" s="351"/>
      <c r="L73" s="351" t="s">
        <v>444</v>
      </c>
      <c r="M73" s="351"/>
      <c r="N73" s="351">
        <v>0</v>
      </c>
      <c r="O73" s="351"/>
      <c r="P73" s="351" t="s">
        <v>444</v>
      </c>
      <c r="Q73" s="351"/>
      <c r="R73" s="351">
        <v>0</v>
      </c>
      <c r="S73" s="351"/>
      <c r="T73" s="351" t="s">
        <v>444</v>
      </c>
      <c r="U73" s="351"/>
      <c r="V73" s="351">
        <v>0</v>
      </c>
      <c r="W73" s="351"/>
      <c r="X73" s="351">
        <v>0</v>
      </c>
      <c r="Y73" s="351"/>
      <c r="Z73" s="351" t="s">
        <v>444</v>
      </c>
      <c r="AA73" s="351"/>
      <c r="AB73" s="351">
        <v>0</v>
      </c>
      <c r="AC73" s="351">
        <v>0</v>
      </c>
    </row>
    <row r="74" spans="1:29" x14ac:dyDescent="0.25">
      <c r="A74" s="341" t="s">
        <v>55</v>
      </c>
      <c r="B74" s="342" t="s">
        <v>129</v>
      </c>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row>
    <row r="75" spans="1:29" x14ac:dyDescent="0.25">
      <c r="A75" s="343" t="s">
        <v>219</v>
      </c>
      <c r="B75" s="345" t="s">
        <v>499</v>
      </c>
      <c r="C75" s="354"/>
      <c r="D75" s="355"/>
      <c r="E75" s="356"/>
      <c r="F75" s="356"/>
      <c r="G75" s="351">
        <v>0</v>
      </c>
      <c r="H75" s="351" t="s">
        <v>444</v>
      </c>
      <c r="I75" s="356"/>
      <c r="J75" s="351">
        <v>0</v>
      </c>
      <c r="K75" s="355"/>
      <c r="L75" s="351" t="s">
        <v>444</v>
      </c>
      <c r="M75" s="355"/>
      <c r="N75" s="351">
        <v>0</v>
      </c>
      <c r="O75" s="355"/>
      <c r="P75" s="351" t="s">
        <v>444</v>
      </c>
      <c r="Q75" s="355"/>
      <c r="R75" s="351">
        <v>0</v>
      </c>
      <c r="S75" s="355"/>
      <c r="T75" s="351" t="s">
        <v>444</v>
      </c>
      <c r="U75" s="355"/>
      <c r="V75" s="351">
        <v>0</v>
      </c>
      <c r="W75" s="355"/>
      <c r="X75" s="351">
        <v>0</v>
      </c>
      <c r="Y75" s="355"/>
      <c r="Z75" s="351" t="s">
        <v>444</v>
      </c>
      <c r="AA75" s="355"/>
      <c r="AB75" s="351">
        <v>0</v>
      </c>
      <c r="AC75" s="351">
        <v>0</v>
      </c>
    </row>
    <row r="76" spans="1:29" ht="31.5" x14ac:dyDescent="0.25">
      <c r="A76" s="343" t="s">
        <v>220</v>
      </c>
      <c r="B76" s="344" t="s">
        <v>497</v>
      </c>
      <c r="C76" s="351"/>
      <c r="D76" s="351"/>
      <c r="E76" s="351"/>
      <c r="F76" s="351"/>
      <c r="G76" s="351">
        <v>0</v>
      </c>
      <c r="H76" s="351" t="s">
        <v>444</v>
      </c>
      <c r="I76" s="351"/>
      <c r="J76" s="351">
        <v>0</v>
      </c>
      <c r="K76" s="351"/>
      <c r="L76" s="351" t="s">
        <v>444</v>
      </c>
      <c r="M76" s="351"/>
      <c r="N76" s="351">
        <v>0</v>
      </c>
      <c r="O76" s="351"/>
      <c r="P76" s="351" t="s">
        <v>444</v>
      </c>
      <c r="Q76" s="351"/>
      <c r="R76" s="351">
        <v>0</v>
      </c>
      <c r="S76" s="351"/>
      <c r="T76" s="351" t="s">
        <v>444</v>
      </c>
      <c r="U76" s="351"/>
      <c r="V76" s="351">
        <v>0</v>
      </c>
      <c r="W76" s="351"/>
      <c r="X76" s="351">
        <v>0</v>
      </c>
      <c r="Y76" s="351"/>
      <c r="Z76" s="351" t="s">
        <v>444</v>
      </c>
      <c r="AA76" s="351"/>
      <c r="AB76" s="351">
        <v>0</v>
      </c>
      <c r="AC76" s="351">
        <v>0</v>
      </c>
    </row>
    <row r="77" spans="1:29" x14ac:dyDescent="0.25">
      <c r="A77" s="343" t="s">
        <v>221</v>
      </c>
      <c r="B77" s="344" t="s">
        <v>145</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3" t="s">
        <v>222</v>
      </c>
      <c r="B78" s="345" t="s">
        <v>523</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3" t="s">
        <v>223</v>
      </c>
      <c r="B79" s="345" t="s">
        <v>500</v>
      </c>
      <c r="C79" s="354"/>
      <c r="D79" s="355"/>
      <c r="E79" s="356"/>
      <c r="F79" s="356"/>
      <c r="G79" s="351">
        <v>0</v>
      </c>
      <c r="H79" s="351" t="s">
        <v>444</v>
      </c>
      <c r="I79" s="356"/>
      <c r="J79" s="351">
        <v>0</v>
      </c>
      <c r="K79" s="355"/>
      <c r="L79" s="351" t="s">
        <v>444</v>
      </c>
      <c r="M79" s="355"/>
      <c r="N79" s="351">
        <v>0</v>
      </c>
      <c r="O79" s="355"/>
      <c r="P79" s="351" t="s">
        <v>444</v>
      </c>
      <c r="Q79" s="355"/>
      <c r="R79" s="351">
        <v>0</v>
      </c>
      <c r="S79" s="355"/>
      <c r="T79" s="351" t="s">
        <v>444</v>
      </c>
      <c r="U79" s="355"/>
      <c r="V79" s="351">
        <v>0</v>
      </c>
      <c r="W79" s="355"/>
      <c r="X79" s="351">
        <v>0</v>
      </c>
      <c r="Y79" s="355"/>
      <c r="Z79" s="351" t="s">
        <v>444</v>
      </c>
      <c r="AA79" s="355"/>
      <c r="AB79" s="351">
        <v>0</v>
      </c>
      <c r="AC79" s="351">
        <v>0</v>
      </c>
    </row>
    <row r="80" spans="1:29" x14ac:dyDescent="0.25">
      <c r="A80" s="343" t="s">
        <v>524</v>
      </c>
      <c r="B80" s="345" t="s">
        <v>501</v>
      </c>
      <c r="C80" s="354"/>
      <c r="D80" s="355"/>
      <c r="E80" s="356"/>
      <c r="F80" s="356"/>
      <c r="G80" s="351">
        <v>0</v>
      </c>
      <c r="H80" s="351" t="s">
        <v>444</v>
      </c>
      <c r="I80" s="356"/>
      <c r="J80" s="351">
        <v>0</v>
      </c>
      <c r="K80" s="355"/>
      <c r="L80" s="351" t="s">
        <v>444</v>
      </c>
      <c r="M80" s="355"/>
      <c r="N80" s="351">
        <v>0</v>
      </c>
      <c r="O80" s="355"/>
      <c r="P80" s="351" t="s">
        <v>444</v>
      </c>
      <c r="Q80" s="355"/>
      <c r="R80" s="351">
        <v>0</v>
      </c>
      <c r="S80" s="355"/>
      <c r="T80" s="351" t="s">
        <v>444</v>
      </c>
      <c r="U80" s="355"/>
      <c r="V80" s="351">
        <v>0</v>
      </c>
      <c r="W80" s="355"/>
      <c r="X80" s="351">
        <v>0</v>
      </c>
      <c r="Y80" s="355"/>
      <c r="Z80" s="351" t="s">
        <v>444</v>
      </c>
      <c r="AA80" s="355"/>
      <c r="AB80" s="351">
        <v>0</v>
      </c>
      <c r="AC80" s="351">
        <v>0</v>
      </c>
    </row>
    <row r="81" spans="1:29" x14ac:dyDescent="0.25">
      <c r="A81" s="343" t="s">
        <v>525</v>
      </c>
      <c r="B81" s="345" t="s">
        <v>502</v>
      </c>
      <c r="C81" s="354"/>
      <c r="D81" s="355"/>
      <c r="E81" s="356"/>
      <c r="F81" s="356"/>
      <c r="G81" s="351">
        <v>0</v>
      </c>
      <c r="H81" s="351" t="s">
        <v>444</v>
      </c>
      <c r="I81" s="356"/>
      <c r="J81" s="351">
        <v>0</v>
      </c>
      <c r="K81" s="355"/>
      <c r="L81" s="351" t="s">
        <v>444</v>
      </c>
      <c r="M81" s="355"/>
      <c r="N81" s="351">
        <v>0</v>
      </c>
      <c r="O81" s="355"/>
      <c r="P81" s="351" t="s">
        <v>444</v>
      </c>
      <c r="Q81" s="355"/>
      <c r="R81" s="351">
        <v>0</v>
      </c>
      <c r="S81" s="355"/>
      <c r="T81" s="351" t="s">
        <v>444</v>
      </c>
      <c r="U81" s="355"/>
      <c r="V81" s="351">
        <v>0</v>
      </c>
      <c r="W81" s="355"/>
      <c r="X81" s="351">
        <v>0</v>
      </c>
      <c r="Y81" s="355"/>
      <c r="Z81" s="351" t="s">
        <v>444</v>
      </c>
      <c r="AA81" s="355"/>
      <c r="AB81" s="351">
        <v>0</v>
      </c>
      <c r="AC81" s="351">
        <v>0</v>
      </c>
    </row>
    <row r="82" spans="1:29" x14ac:dyDescent="0.25">
      <c r="A82" s="343" t="s">
        <v>526</v>
      </c>
      <c r="B82" s="345" t="s">
        <v>504</v>
      </c>
      <c r="C82" s="354"/>
      <c r="D82" s="355"/>
      <c r="E82" s="356"/>
      <c r="F82" s="356"/>
      <c r="G82" s="351">
        <v>0</v>
      </c>
      <c r="H82" s="351" t="s">
        <v>444</v>
      </c>
      <c r="I82" s="356"/>
      <c r="J82" s="351">
        <v>0</v>
      </c>
      <c r="K82" s="355"/>
      <c r="L82" s="351" t="s">
        <v>444</v>
      </c>
      <c r="M82" s="355"/>
      <c r="N82" s="351">
        <v>0</v>
      </c>
      <c r="O82" s="355"/>
      <c r="P82" s="351" t="s">
        <v>444</v>
      </c>
      <c r="Q82" s="355"/>
      <c r="R82" s="351">
        <v>0</v>
      </c>
      <c r="S82" s="355"/>
      <c r="T82" s="351" t="s">
        <v>444</v>
      </c>
      <c r="U82" s="355"/>
      <c r="V82" s="351">
        <v>0</v>
      </c>
      <c r="W82" s="355"/>
      <c r="X82" s="351">
        <v>0</v>
      </c>
      <c r="Y82" s="355"/>
      <c r="Z82" s="351" t="s">
        <v>444</v>
      </c>
      <c r="AA82" s="355"/>
      <c r="AB82" s="351">
        <v>0</v>
      </c>
      <c r="AC82" s="351">
        <v>0</v>
      </c>
    </row>
    <row r="83" spans="1:29" x14ac:dyDescent="0.25">
      <c r="A83" s="343" t="s">
        <v>527</v>
      </c>
      <c r="B83" s="345" t="s">
        <v>506</v>
      </c>
      <c r="C83" s="354"/>
      <c r="D83" s="355"/>
      <c r="E83" s="356"/>
      <c r="F83" s="356"/>
      <c r="G83" s="351">
        <v>0</v>
      </c>
      <c r="H83" s="351" t="s">
        <v>444</v>
      </c>
      <c r="I83" s="356"/>
      <c r="J83" s="351">
        <v>0</v>
      </c>
      <c r="K83" s="355"/>
      <c r="L83" s="351" t="s">
        <v>444</v>
      </c>
      <c r="M83" s="355"/>
      <c r="N83" s="351">
        <v>0</v>
      </c>
      <c r="O83" s="355"/>
      <c r="P83" s="351" t="s">
        <v>444</v>
      </c>
      <c r="Q83" s="355"/>
      <c r="R83" s="351">
        <v>0</v>
      </c>
      <c r="S83" s="355"/>
      <c r="T83" s="351" t="s">
        <v>444</v>
      </c>
      <c r="U83" s="355"/>
      <c r="V83" s="351">
        <v>0</v>
      </c>
      <c r="W83" s="355"/>
      <c r="X83" s="351">
        <v>0</v>
      </c>
      <c r="Y83" s="355"/>
      <c r="Z83" s="351" t="s">
        <v>444</v>
      </c>
      <c r="AA83" s="355"/>
      <c r="AB83" s="351">
        <v>0</v>
      </c>
      <c r="AC83" s="351">
        <v>0</v>
      </c>
    </row>
    <row r="84" spans="1:29" x14ac:dyDescent="0.25">
      <c r="A84" s="343" t="s">
        <v>528</v>
      </c>
      <c r="B84" s="345" t="s">
        <v>508</v>
      </c>
      <c r="C84" s="354"/>
      <c r="D84" s="355"/>
      <c r="E84" s="356"/>
      <c r="F84" s="356"/>
      <c r="G84" s="351">
        <v>0</v>
      </c>
      <c r="H84" s="351" t="s">
        <v>444</v>
      </c>
      <c r="I84" s="356"/>
      <c r="J84" s="351">
        <v>0</v>
      </c>
      <c r="K84" s="355"/>
      <c r="L84" s="351" t="s">
        <v>444</v>
      </c>
      <c r="M84" s="355"/>
      <c r="N84" s="351">
        <v>0</v>
      </c>
      <c r="O84" s="355"/>
      <c r="P84" s="351" t="s">
        <v>444</v>
      </c>
      <c r="Q84" s="355"/>
      <c r="R84" s="351">
        <v>0</v>
      </c>
      <c r="S84" s="355"/>
      <c r="T84" s="351" t="s">
        <v>444</v>
      </c>
      <c r="U84" s="355"/>
      <c r="V84" s="351">
        <v>0</v>
      </c>
      <c r="W84" s="355"/>
      <c r="X84" s="351">
        <v>0</v>
      </c>
      <c r="Y84" s="355"/>
      <c r="Z84" s="351" t="s">
        <v>444</v>
      </c>
      <c r="AA84" s="355"/>
      <c r="AB84" s="351">
        <v>0</v>
      </c>
      <c r="AC84" s="351">
        <v>0</v>
      </c>
    </row>
    <row r="85" spans="1:29" x14ac:dyDescent="0.25">
      <c r="A85" s="343" t="s">
        <v>529</v>
      </c>
      <c r="B85" s="345" t="s">
        <v>510</v>
      </c>
      <c r="C85" s="357"/>
      <c r="D85" s="355"/>
      <c r="E85" s="356"/>
      <c r="F85" s="356"/>
      <c r="G85" s="351">
        <v>0</v>
      </c>
      <c r="H85" s="351" t="s">
        <v>444</v>
      </c>
      <c r="I85" s="356"/>
      <c r="J85" s="351">
        <v>0</v>
      </c>
      <c r="K85" s="355"/>
      <c r="L85" s="351" t="s">
        <v>444</v>
      </c>
      <c r="M85" s="355"/>
      <c r="N85" s="351">
        <v>0</v>
      </c>
      <c r="O85" s="355"/>
      <c r="P85" s="351" t="s">
        <v>444</v>
      </c>
      <c r="Q85" s="355"/>
      <c r="R85" s="351">
        <v>0</v>
      </c>
      <c r="S85" s="355"/>
      <c r="T85" s="351" t="s">
        <v>444</v>
      </c>
      <c r="U85" s="355"/>
      <c r="V85" s="351">
        <v>0</v>
      </c>
      <c r="W85" s="355"/>
      <c r="X85" s="351">
        <v>0</v>
      </c>
      <c r="Y85" s="355"/>
      <c r="Z85" s="351" t="s">
        <v>444</v>
      </c>
      <c r="AA85" s="355"/>
      <c r="AB85" s="351">
        <v>0</v>
      </c>
      <c r="AC85" s="351">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4" t="str">
        <f>'1. паспорт местоположение'!A12:C12</f>
        <v>O_NS3400.VL.0035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4"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51</v>
      </c>
      <c r="B22" s="453" t="s">
        <v>23</v>
      </c>
      <c r="C22" s="451" t="s">
        <v>50</v>
      </c>
      <c r="D22" s="451" t="s">
        <v>49</v>
      </c>
      <c r="E22" s="455" t="s">
        <v>426</v>
      </c>
      <c r="F22" s="456"/>
      <c r="G22" s="456"/>
      <c r="H22" s="456"/>
      <c r="I22" s="456"/>
      <c r="J22" s="456"/>
      <c r="K22" s="456"/>
      <c r="L22" s="457"/>
      <c r="M22" s="451" t="s">
        <v>48</v>
      </c>
      <c r="N22" s="451" t="s">
        <v>47</v>
      </c>
      <c r="O22" s="451" t="s">
        <v>46</v>
      </c>
      <c r="P22" s="458" t="s">
        <v>232</v>
      </c>
      <c r="Q22" s="458" t="s">
        <v>45</v>
      </c>
      <c r="R22" s="458" t="s">
        <v>44</v>
      </c>
      <c r="S22" s="458" t="s">
        <v>43</v>
      </c>
      <c r="T22" s="458"/>
      <c r="U22" s="461" t="s">
        <v>42</v>
      </c>
      <c r="V22" s="461" t="s">
        <v>41</v>
      </c>
      <c r="W22" s="458" t="s">
        <v>40</v>
      </c>
      <c r="X22" s="458" t="s">
        <v>39</v>
      </c>
      <c r="Y22" s="458" t="s">
        <v>38</v>
      </c>
      <c r="Z22" s="47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8" s="18" customFormat="1" ht="64.5" customHeight="1" x14ac:dyDescent="0.25">
      <c r="A23" s="450"/>
      <c r="B23" s="454"/>
      <c r="C23" s="452"/>
      <c r="D23" s="452"/>
      <c r="E23" s="463" t="s">
        <v>22</v>
      </c>
      <c r="F23" s="470" t="s">
        <v>128</v>
      </c>
      <c r="G23" s="470" t="s">
        <v>127</v>
      </c>
      <c r="H23" s="470" t="s">
        <v>126</v>
      </c>
      <c r="I23" s="474" t="s">
        <v>338</v>
      </c>
      <c r="J23" s="474" t="s">
        <v>339</v>
      </c>
      <c r="K23" s="474" t="s">
        <v>340</v>
      </c>
      <c r="L23" s="470" t="s">
        <v>77</v>
      </c>
      <c r="M23" s="452"/>
      <c r="N23" s="452"/>
      <c r="O23" s="452"/>
      <c r="P23" s="459"/>
      <c r="Q23" s="459"/>
      <c r="R23" s="459"/>
      <c r="S23" s="472" t="s">
        <v>1</v>
      </c>
      <c r="T23" s="472" t="s">
        <v>10</v>
      </c>
      <c r="U23" s="462"/>
      <c r="V23" s="462"/>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64" t="s">
        <v>10</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7" t="s">
        <v>12</v>
      </c>
      <c r="AG24" s="77" t="s">
        <v>11</v>
      </c>
      <c r="AH24" s="78" t="s">
        <v>1</v>
      </c>
      <c r="AI24" s="78" t="s">
        <v>10</v>
      </c>
      <c r="AJ24" s="452"/>
      <c r="AK24" s="452"/>
      <c r="AL24" s="452"/>
      <c r="AM24" s="452"/>
      <c r="AN24" s="452"/>
      <c r="AO24" s="452"/>
      <c r="AP24" s="452"/>
      <c r="AQ24" s="465"/>
      <c r="AR24" s="460"/>
      <c r="AS24" s="460"/>
      <c r="AT24" s="460"/>
      <c r="AU24" s="460"/>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77" t="str">
        <f>'1. паспорт местоположение'!A5:C5</f>
        <v>Год раскрытия информации: 2024 год</v>
      </c>
      <c r="B5" s="477"/>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5" customHeight="1" x14ac:dyDescent="0.25">
      <c r="A8" s="68"/>
      <c r="B8" s="68"/>
      <c r="C8" s="68"/>
      <c r="D8" s="68"/>
      <c r="E8" s="68"/>
      <c r="F8" s="68"/>
      <c r="G8" s="68"/>
      <c r="H8" s="68"/>
    </row>
    <row r="9" spans="1:8" x14ac:dyDescent="0.25">
      <c r="A9" s="414" t="s">
        <v>442</v>
      </c>
      <c r="B9" s="414"/>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414" t="str">
        <f>'1. паспорт местоположение'!A12:C12</f>
        <v>O_NS3400.VL.0035</v>
      </c>
      <c r="B12" s="414"/>
      <c r="C12" s="66"/>
      <c r="D12" s="66"/>
      <c r="E12" s="66"/>
      <c r="F12" s="66"/>
      <c r="G12" s="66"/>
      <c r="H12" s="66"/>
    </row>
    <row r="13" spans="1:8" x14ac:dyDescent="0.25">
      <c r="A13" s="405" t="s">
        <v>6</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31"/>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481" t="s">
        <v>416</v>
      </c>
      <c r="B18" s="444"/>
    </row>
    <row r="19" spans="1:2" x14ac:dyDescent="0.25">
      <c r="A19" s="266"/>
      <c r="B19" s="265"/>
    </row>
    <row r="20" spans="1:2" ht="16.5" thickBot="1" x14ac:dyDescent="0.3">
      <c r="B20" s="27"/>
    </row>
    <row r="21" spans="1:2" ht="113.25" customHeight="1" thickBot="1" x14ac:dyDescent="0.3">
      <c r="A21" s="41" t="s">
        <v>289</v>
      </c>
      <c r="B21" s="228" t="str">
        <f>A15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row>
    <row r="22" spans="1:2" ht="16.5" thickBot="1" x14ac:dyDescent="0.3">
      <c r="A22" s="41" t="s">
        <v>290</v>
      </c>
      <c r="B22" s="42" t="str">
        <f>'1. паспорт местоположение'!C27</f>
        <v>Нижнетавдинский р-н, п. Ахманский</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3.8706968359196807</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540</v>
      </c>
    </row>
    <row r="68" spans="1:2" ht="24" customHeight="1" thickBot="1" x14ac:dyDescent="0.3">
      <c r="A68" s="44" t="s">
        <v>324</v>
      </c>
      <c r="B68" s="48"/>
    </row>
    <row r="69" spans="1:2" ht="16.5" thickBot="1" x14ac:dyDescent="0.3">
      <c r="A69" s="51" t="s">
        <v>325</v>
      </c>
      <c r="B69" s="262">
        <f>'6.1. Паспорт сетевой график'!H43</f>
        <v>45533</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78" t="s">
        <v>464</v>
      </c>
    </row>
    <row r="74" spans="1:2" x14ac:dyDescent="0.25">
      <c r="A74" s="51" t="s">
        <v>330</v>
      </c>
      <c r="B74" s="479"/>
    </row>
    <row r="75" spans="1:2" x14ac:dyDescent="0.25">
      <c r="A75" s="51" t="s">
        <v>331</v>
      </c>
      <c r="B75" s="479"/>
    </row>
    <row r="76" spans="1:2" x14ac:dyDescent="0.25">
      <c r="A76" s="51" t="s">
        <v>332</v>
      </c>
      <c r="B76" s="479"/>
    </row>
    <row r="77" spans="1:2" x14ac:dyDescent="0.25">
      <c r="A77" s="51" t="s">
        <v>333</v>
      </c>
      <c r="B77" s="479"/>
    </row>
    <row r="78" spans="1:2" ht="16.5" thickBot="1" x14ac:dyDescent="0.3">
      <c r="A78" s="61" t="s">
        <v>334</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2024-11-29T11:53:32Z</dcterms:modified>
</cp:coreProperties>
</file>