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O_NS3500.VL.0030\"/>
    </mc:Choice>
  </mc:AlternateContent>
  <bookViews>
    <workbookView xWindow="0" yWindow="0" windowWidth="13620" windowHeight="9945"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47" l="1"/>
  <c r="J22" i="33" l="1"/>
  <c r="A5" i="47" l="1"/>
  <c r="A15" i="47" l="1"/>
  <c r="A12" i="47"/>
  <c r="A9" i="47"/>
  <c r="A62" i="47"/>
  <c r="F23" i="47"/>
  <c r="F24" i="47" s="1"/>
  <c r="F22" i="47"/>
  <c r="F21"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<sst xmlns="http://schemas.openxmlformats.org/spreadsheetml/2006/main" count="1316" uniqueCount="560">
  <si>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</si>
  <si>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</si>
  <si>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</si>
  <si>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</si>
  <si>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</si>
  <si>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</si>
  <si>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</si>
  <si>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</si>
  <si>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</si>
  <si>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</si>
  <si>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</si>
  <si>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</si>
  <si>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</si>
  <si>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</si>
  <si>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</si>
  <si>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</si>
  <si>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</si>
  <si>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</si>
  <si>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</si>
  <si>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</si>
  <si>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</si>
  <si>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</si>
  <si>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</si>
  <si>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</si>
  <si>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</si>
  <si>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</si>
  <si>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</si>
  <si>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</si>
  <si>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</si>
  <si>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</si>
  <si>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</si>
  <si>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</si>
  <si>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</si>
  <si>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</si>
  <si>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</si>
  <si>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</si>
  <si>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</si>
  <si>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</si>
  <si>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</si>
  <si>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</si>
  <si>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</si>
  <si>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</si>
  <si>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</si>
  <si>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</si>
  <si>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</si>
  <si>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</si>
  <si>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</si>
  <si>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</si>
  <si>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</si>
  <si>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</si>
  <si>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</si>
  <si>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</si>
  <si>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</si>
  <si>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</si>
  <si>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</si>
  <si>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</si>
  <si>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</si>
  <si>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</si>
  <si>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</si>
  <si>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</si>
  <si>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</si>
  <si>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</si>
  <si>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</si>
  <si>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</si>
  <si>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</si>
  <si>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</si>
  <si>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</si>
  <si>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</si>
  <si>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</si>
  <si>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</si>
  <si>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</si>
  <si>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</si>
  <si>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</si>
  <si>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</si>
  <si>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</si>
  <si>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</si>
  <si>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</si>
  <si>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</si>
  <si>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</si>
  <si>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</si>
  <si>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</si>
  <si>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</si>
  <si>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</si>
  <si>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</si>
  <si>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</si>
  <si>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</si>
  <si>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</si>
  <si>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</si>
  <si>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</si>
  <si>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</si>
  <si>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</si>
  <si>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</si>
  <si>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</si>
  <si>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</si>
  <si>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</si>
  <si>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</si>
  <si>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</si>
  <si>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</si>
  <si>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</si>
  <si>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</si>
  <si>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</si>
  <si>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</si>
  <si>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</si>
  <si>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</si>
  <si>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</si>
  <si>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</si>
  <si>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</si>
  <si>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</si>
  <si>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</si>
  <si>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</si>
  <si>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</si>
  <si>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</si>
  <si>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</si>
  <si>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</si>
  <si>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</si>
  <si>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</si>
  <si>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</si>
  <si>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</si>
  <si>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</si>
  <si>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</si>
  <si>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</si>
  <si>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</si>
  <si>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</si>
  <si>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</si>
  <si>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</si>
  <si>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</si>
  <si>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</si>
  <si>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</si>
  <si>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</si>
  <si>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</si>
  <si>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</si>
  <si>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</si>
  <si>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</si>
  <si>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</si>
  <si>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</si>
  <si>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</si>
  <si>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</si>
  <si>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</si>
  <si>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</si>
  <si>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</si>
  <si>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</si>
  <si>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</si>
  <si>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</si>
  <si>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</si>
  <si>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</si>
  <si>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</si>
  <si>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</si>
  <si>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</si>
  <si>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</si>
  <si>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</si>
  <si>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</si>
  <si>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</si>
  <si>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</si>
  <si>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</si>
  <si>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</si>
  <si>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</si>
  <si>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</si>
  <si>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</si>
  <si>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</si>
  <si>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</si>
  <si>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</si>
  <si>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</si>
  <si>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</si>
  <si>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</si>
  <si>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</si>
  <si>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</si>
  <si>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</si>
  <si>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</si>
  <si>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</si>
  <si>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</si>
  <si>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</si>
  <si>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</si>
  <si>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</si>
  <si>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</si>
  <si>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</si>
  <si>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</si>
  <si>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</si>
  <si>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</si>
  <si>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</si>
  <si>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</si>
  <si>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</si>
  <si>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</si>
  <si>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</si>
  <si>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</si>
  <si>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</si>
  <si>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</si>
  <si>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</si>
  <si>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</si>
  <si>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</si>
  <si>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</si>
  <si>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</si>
  <si>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</si>
  <si>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</si>
  <si>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</si>
  <si>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</si>
  <si>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</si>
  <si>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</si>
  <si>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</si>
  <si>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</si>
  <si>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</si>
  <si>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</si>
  <si>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</si>
  <si>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</si>
  <si>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</si>
  <si>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</si>
  <si>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</si>
  <si>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</si>
  <si>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</si>
  <si>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</si>
  <si>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</si>
  <si>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</si>
  <si>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</si>
  <si>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</si>
  <si>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</si>
  <si>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</si>
  <si>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</si>
  <si>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</si>
  <si>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</si>
  <si>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</si>
  <si>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</si>
  <si>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</si>
  <si>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</si>
  <si>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</si>
  <si>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</si>
  <si>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</si>
  <si>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</si>
  <si>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</si>
  <si>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</si>
  <si>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</si>
  <si>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</si>
  <si>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</si>
  <si>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</si>
  <si>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</si>
  <si>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</si>
  <si>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</si>
  <si>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</si>
  <si>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</si>
  <si>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</si>
  <si>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</si>
  <si>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</si>
  <si>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</si>
  <si>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</si>
  <si>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</si>
  <si>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</si>
  <si>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</si>
  <si>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</si>
  <si>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</si>
  <si>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</si>
  <si>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</si>
  <si>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</si>
  <si>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</si>
  <si>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</si>
  <si>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</si>
  <si>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</si>
  <si>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</si>
  <si>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</si>
  <si>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</si>
  <si>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</si>
  <si>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</si>
  <si>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</si>
  <si>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</si>
  <si>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</si>
  <si>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</si>
  <si>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</si>
  <si>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</si>
  <si>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</si>
  <si>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</si>
  <si>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</si>
  <si>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</si>
  <si>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</si>
  <si>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</si>
  <si>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</si>
  <si>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</si>
  <si>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</si>
  <si>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</si>
  <si>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</si>
  <si>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</si>
  <si>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</si>
  <si>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</si>
  <si>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</si>
  <si>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</si>
  <si>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</si>
  <si>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</si>
  <si>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</si>
  <si>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</si>
  <si>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</si>
  <si>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</si>
  <si>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</si>
  <si>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</si>
  <si>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</si>
  <si>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</si>
  <si>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</si>
  <si>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</si>
  <si>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</si>
  <si>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</si>
  <si>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</si>
  <si>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</si>
  <si>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</si>
  <si>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</si>
  <si>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</si>
  <si>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</si>
  <si>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</si>
  <si>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</si>
  <si>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</si>
  <si>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</si>
  <si>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</si>
  <si>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</si>
  <si>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</si>
  <si>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</si>
  <si>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</si>
  <si>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</si>
  <si>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</si>
  <si>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</si>
  <si>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</si>
  <si>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</si>
  <si>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</si>
  <si>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</si>
  <si>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</si>
  <si>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</si>
  <si>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</si>
  <si>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</si>
  <si>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</si>
  <si>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</si>
  <si>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</si>
  <si>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</si>
  <si>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</si>
  <si>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</si>
  <si>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</si>
  <si>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</si>
  <si>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</si>
  <si>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</si>
  <si>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</si>
  <si>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</si>
  <si>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</si>
  <si>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</si>
  <si>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</si>
  <si>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</si>
  <si>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</si>
  <si>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</si>
  <si>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</si>
  <si>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</si>
  <si>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</si>
  <si>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</si>
  <si>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</si>
  <si>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</si>
  <si>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</si>
  <si>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</si>
  <si>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</si>
  <si>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</si>
  <si>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</si>
  <si>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</si>
  <si>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</si>
  <si>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</si>
  <si>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</si>
  <si>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</si>
  <si>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</si>
  <si>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</si>
  <si>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</si>
  <si>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</si>
  <si>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</si>
  <si>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</si>
  <si>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</si>
  <si>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</si>
  <si>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</si>
  <si>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</si>
  <si>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</si>
  <si>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</si>
  <si>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</si>
  <si>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</si>
  <si>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</si>
  <si>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</si>
  <si>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</si>
  <si>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</si>
  <si>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</si>
  <si>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</si>
  <si>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</si>
  <si>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</si>
  <si>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</si>
  <si>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</si>
  <si>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</si>
  <si>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</si>
  <si>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</si>
  <si>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</si>
  <si>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</si>
  <si>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</si>
  <si>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</si>
  <si>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</si>
  <si>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</si>
  <si>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</si>
  <si>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</si>
  <si>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</si>
  <si>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</si>
  <si>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</si>
  <si>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</si>
  <si>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</si>
  <si>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</si>
  <si>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</si>
  <si>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</si>
  <si>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</si>
  <si>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</si>
  <si>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</si>
  <si>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</si>
  <si>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</si>
  <si>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</si>
  <si>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</si>
  <si>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</si>
  <si>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</si>
  <si>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</si>
  <si>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</si>
  <si>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</si>
  <si>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</si>
  <si>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</si>
  <si>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</si>
  <si>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</si>
  <si>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</si>
  <si>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</si>
  <si>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</si>
  <si>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</si>
  <si>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</si>
  <si>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</si>
  <si>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</si>
  <si>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</si>
  <si>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</si>
  <si>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</si>
  <si>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</si>
  <si>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</si>
  <si>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</si>
  <si>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</si>
  <si>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</si>
  <si>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</si>
  <si>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</si>
  <si>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</si>
  <si>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</si>
  <si>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</si>
  <si>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</si>
  <si>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</si>
  <si>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</si>
  <si>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</si>
  <si>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</si>
  <si>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</si>
  <si>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</si>
  <si>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</si>
  <si>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</si>
  <si>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</si>
  <si>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</si>
  <si>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</si>
  <si>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</si>
  <si>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</si>
  <si>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</si>
  <si>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</si>
  <si>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</si>
  <si>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</si>
  <si>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</si>
  <si>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</si>
  <si>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</si>
  <si>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</si>
  <si>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</si>
  <si>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</si>
  <si>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</si>
  <si>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</si>
  <si>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</si>
  <si>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</si>
  <si>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</si>
  <si>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</si>
  <si>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</si>
  <si>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</si>
  <si>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</si>
  <si>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</si>
  <si>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</si>
  <si>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</si>
  <si>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</si>
  <si>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</si>
  <si>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</si>
  <si>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</si>
  <si>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</si>
  <si>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</si>
  <si>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</si>
  <si>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</si>
  <si>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</si>
  <si>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</si>
  <si>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</si>
  <si>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</si>
  <si>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</si>
  <si>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</si>
  <si>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</si>
  <si>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</si>
  <si>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</si>
  <si>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</si>
  <si>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</si>
  <si>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</si>
  <si>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</si>
  <si>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</si>
  <si>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</si>
  <si>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</si>
  <si>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</si>
  <si>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</si>
  <si>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</si>
  <si>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</si>
  <si>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</si>
  <si>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</si>
  <si>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</si>
  <si>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</si>
  <si>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</si>
  <si>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</si>
  <si>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</si>
  <si>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</si>
  <si>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</si>
  <si>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</si>
  <si>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</si>
  <si>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</si>
  <si>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</si>
  <si>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</si>
  <si>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</si>
  <si>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</si>
  <si>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</si>
  <si>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</si>
  <si>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</si>
  <si>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</si>
  <si>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</si>
  <si>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</si>
  <si>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</si>
  <si>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</si>
  <si>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</si>
  <si>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</si>
  <si>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</si>
  <si>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</si>
  <si>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</si>
  <si>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</si>
  <si>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</si>
  <si>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</si>
  <si>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</si>
  <si>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</si>
  <si>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</si>
  <si>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</si>
  <si>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</si>
  <si>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</si>
  <si>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</si>
  <si>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раскрытия информации: 2024 год</t>
  </si>
  <si>
    <t>III</t>
  </si>
  <si>
    <t>г. Ишим</t>
  </si>
  <si>
    <t>Тюменская область, Ишимский р-н, г. Ишим, Стрехнинское сельское поселение, ул. 1100 м на северо-запад, территория 2, сооружение с кадастровым номером 72:10:0708001:528, расположенное на земельном участке с кадастровым номером 72:10:0708001:488</t>
  </si>
  <si>
    <t>РП 10 кВ Энергоцентр</t>
  </si>
  <si>
    <t>- концевая опора вновь сооружаемой АО "Россети Тюмень" КВЛ 10 кВ от ячейки 10 кВ № 1 РУ 10 кВ ПС 220 кВ Ишим;
- концевая опора вновь сооружаемой АО "Россети Тюмень" КВЛ 10 кВ от ячейки 10 кВ № 2 РУ 10 кВ ПС 220 кВ Ишим;
- существующая опора № 33 ВЛ 10 кВ Птицефабрика от ячейки 10 кВ № 19 ЗРУ 10 кВ ПС 220 кВ Ишим;
- существующая опора № 38/1 ВЛ 10 кВ Птицефабрика от ячейки 10 кВ № 19 ЗРУ 10 кВ ПС 220 кВ Ишим;
- существующая опора № 43 ВЛ 10 кВ Птицефабрика от ячейки 10 кВ № 19 ЗРУ 10 кВ ПС 220 кВ Ишим</t>
  </si>
  <si>
    <t>1. Строительство двух КВЛ 10 кВ (две КЛ 10 кВ прокладываемые методом горизонтального наклонного бурения с двумя трубами в скважине), кабелем сечением не менее 240 мм2 общей ориентировочной протяженностью 0,405 км (каждая) и двухцепной ВЛ 10 кВ проводом сечением не менее 95 мм2 ориентировочной протяженностью 0,59 км от ячеек 10 кВ № 1 и № 2 РУ 10 кВ ПС 220 кВ Ишим</t>
  </si>
  <si>
    <t>строительство КЛ 10 кВ - 0,81 км, ВЛ 10 кВ - 2х0,59 км, монтаж 2 приборов  учета</t>
  </si>
  <si>
    <t>КЛ 10 кВ - 0,81 км; ВЛ 10 кВ - 2х0,59 км.; ПУ - 2 т.у.</t>
  </si>
  <si>
    <t>5 927,69 тыс.руб./км без НДС (КЛ 10 кВ); 4 777,68 тыс.руб./км без НДС (ВЛ 10 кВ); 520,59 тыс.руб./шт. без НДС (ПУ)</t>
  </si>
  <si>
    <t xml:space="preserve"> по состоянию на 01.01.2023</t>
  </si>
  <si>
    <t>по состоянию на 01.01.2024</t>
  </si>
  <si>
    <t>1,99 км., 2 т.у. (в том числе прирост 1,99 км., 2 т.у.)</t>
  </si>
  <si>
    <t xml:space="preserve">средство коммерческого учета электрической энергии (мощности) трехфазного косвенного включения;
</t>
  </si>
  <si>
    <t>29.02.2025</t>
  </si>
  <si>
    <t>№Т13/23/1518-ДТП от 15.02.2024 акционерное общество "Аминосиб"</t>
  </si>
  <si>
    <t>Мероприятие направлено на реализацию договора на технологическое присоединение от 15.02.2024 №Т13/23/1518-ДТП, заявителя АО "Аминосиб"</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</si>
  <si>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</si>
  <si>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 xml:space="preserve">Факт 2023 года </t>
  </si>
  <si>
    <t>Год 2028</t>
  </si>
  <si>
    <r>
      <t>показатель увеличения протяженности линий электропередачи в рамках
осуществления технологического присоединения к электрическим сетям (10 (6) кВ) = 1,99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41,083</t>
    </r>
    <r>
      <rPr>
        <sz val="12"/>
        <color theme="1"/>
        <rFont val="Times New Roman"/>
        <family val="1"/>
        <charset val="204"/>
      </rPr>
      <t xml:space="preserve"> млн руб.</t>
    </r>
  </si>
  <si>
    <t>Исполнение обязательств по договору на технологическое присоединение</t>
  </si>
  <si>
    <t>O_NS3500.VL.0030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</si>
</sst>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43" fontId="1" fillId="0" borderId="0" applyFont="0" applyFill="0" applyBorder="0" applyAlignment="0" applyProtection="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11" fillId="0" borderId="1" xfId="2" applyNumberFormat="1" applyFont="1" applyFill="1" applyBorder="1" applyAlignment="1">
      <alignment horizontal="left"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5" fillId="0" borderId="0" xfId="0" applyFont="1" applyBorder="1" applyAlignment="1">
      <alignment vertical="center"/>
    </xf>
    <xf numFmtId="171" fontId="7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2" applyNumberFormat="1" applyFont="1" applyBorder="1"/>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119575022.02232052</c:v>
              </c:pt>
              <c:pt idx="1">
                <c:v>226054196.04660827</c:v>
              </c:pt>
              <c:pt idx="2">
                <c:v>322287857.6742478</c:v>
              </c:pt>
              <c:pt idx="3">
                <c:v>409261722.6570757</c:v>
              </c:pt>
              <c:pt idx="4">
                <c:v>487866686.2915644</c:v>
              </c:pt>
              <c:pt idx="5">
                <c:v>558907942.66864693</c:v>
              </c:pt>
              <c:pt idx="6">
                <c:v>623113227.45061088</c:v>
              </c:pt>
              <c:pt idx="7">
                <c:v>681140267.60896754</c:v>
              </c:pt>
              <c:pt idx="8">
                <c:v>733583515.08712947</c:v>
              </c:pt>
              <c:pt idx="9">
                <c:v>780980233.05812693</c:v>
              </c:pt>
              <c:pt idx="10">
                <c:v>823786625.27382839</c:v>
              </c:pt>
            </c:numLit>
          </c:val>
          <c:smooth val="0"/>
          <c:extLst>
            <c:ext xmlns:c16="http://schemas.microsoft.com/office/drawing/2014/chart" uri="{C3380CC4-5D6E-409C-BE32-E72D297353CC}">
              <c16:uniqueId val="{00000000-C32A-4E58-B31A-E37D77F32F8E}"/>
            </c:ext>
          </c:extLst>
        </c:ser>
        <c:ser>
          <c:idx val="0"/>
          <c:order val="1"/>
          <c:tx>
            <c:v>Накопленный чистый денежный поток</c:v>
          </c:tx>
          <c:marker>
            <c:symbol val="none"/>
          </c:marker>
          <c:val>
            <c:numLit>
              <c:formatCode>General</c:formatCode>
              <c:ptCount val="11"/>
              <c:pt idx="0">
                <c:v>136033821.03813609</c:v>
              </c:pt>
              <c:pt idx="1">
                <c:v>274341333.42819345</c:v>
              </c:pt>
              <c:pt idx="2">
                <c:v>416803208.28878957</c:v>
              </c:pt>
              <c:pt idx="3">
                <c:v>563544035.50277781</c:v>
              </c:pt>
              <c:pt idx="4">
                <c:v>714692142.53917146</c:v>
              </c:pt>
              <c:pt idx="5">
                <c:v>870379706.41319728</c:v>
              </c:pt>
              <c:pt idx="6">
                <c:v>1030742869.7324818</c:v>
              </c:pt>
              <c:pt idx="7">
                <c:v>1195921859.1949186</c:v>
              </c:pt>
              <c:pt idx="8">
                <c:v>1366061108.1726675</c:v>
              </c:pt>
              <c:pt idx="9">
                <c:v>1541309383.3822885</c:v>
              </c:pt>
              <c:pt idx="10">
                <c:v>1721696143.106528</c:v>
              </c:pt>
            </c:numLit>
          </c:val>
          <c:smooth val="0"/>
          <c:extLst>
            <c:ext xmlns:c16="http://schemas.microsoft.com/office/drawing/2014/chart" uri="{C3380CC4-5D6E-409C-BE32-E72D297353CC}">
              <c16:uniqueId val="{00000001-C32A-4E58-B31A-E37D77F32F8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34636</xdr:colOff>
      <xdr:row>26</xdr:row>
      <xdr:rowOff>34636</xdr:rowOff>
    </xdr:from>
    <xdr:to>
      <xdr:col>13</xdr:col>
      <xdr:colOff>156482</xdr:colOff>
      <xdr:row>40</xdr:row>
      <xdr:rowOff>131370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row r="1">
          <cell r="B1">
            <v>0</v>
          </cell>
        </row>
      </sheetData>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row r="1">
          <cell r="B1">
            <v>0</v>
          </cell>
        </row>
      </sheetData>
      <sheetData sheetId="1060"/>
      <sheetData sheetId="1061"/>
      <sheetData sheetId="1062"/>
      <sheetData sheetId="1063"/>
      <sheetData sheetId="1064">
        <row r="1">
          <cell r="B1">
            <v>0</v>
          </cell>
        </row>
      </sheetData>
      <sheetData sheetId="1065"/>
      <sheetData sheetId="1066"/>
      <sheetData sheetId="1067"/>
      <sheetData sheetId="1068">
        <row r="1">
          <cell r="B1">
            <v>0</v>
          </cell>
        </row>
      </sheetData>
      <sheetData sheetId="1069"/>
      <sheetData sheetId="1070"/>
      <sheetData sheetId="1071"/>
      <sheetData sheetId="1072">
        <row r="1">
          <cell r="B1">
            <v>0</v>
          </cell>
        </row>
      </sheetData>
      <sheetData sheetId="1073"/>
      <sheetData sheetId="1074"/>
      <sheetData sheetId="1075"/>
      <sheetData sheetId="1076">
        <row r="1">
          <cell r="B1">
            <v>0</v>
          </cell>
        </row>
      </sheetData>
      <sheetData sheetId="1077"/>
      <sheetData sheetId="1078">
        <row r="1">
          <cell r="B1">
            <v>0</v>
          </cell>
        </row>
      </sheetData>
      <sheetData sheetId="1079"/>
      <sheetData sheetId="1080"/>
      <sheetData sheetId="1081"/>
      <sheetData sheetId="1082">
        <row r="1">
          <cell r="B1">
            <v>0</v>
          </cell>
        </row>
      </sheetData>
      <sheetData sheetId="1083">
        <row r="1">
          <cell r="B1">
            <v>0</v>
          </cell>
        </row>
      </sheetData>
      <sheetData sheetId="1084"/>
      <sheetData sheetId="1085">
        <row r="1">
          <cell r="B1">
            <v>0</v>
          </cell>
        </row>
      </sheetData>
      <sheetData sheetId="1086"/>
      <sheetData sheetId="1087"/>
      <sheetData sheetId="1088">
        <row r="1">
          <cell r="B1">
            <v>0</v>
          </cell>
        </row>
      </sheetData>
      <sheetData sheetId="1089"/>
      <sheetData sheetId="1090">
        <row r="1">
          <cell r="B1">
            <v>0</v>
          </cell>
        </row>
      </sheetData>
      <sheetData sheetId="1091"/>
      <sheetData sheetId="1092">
        <row r="1">
          <cell r="B1">
            <v>0</v>
          </cell>
        </row>
      </sheetData>
      <sheetData sheetId="1093"/>
      <sheetData sheetId="1094"/>
      <sheetData sheetId="1095"/>
      <sheetData sheetId="1096"/>
      <sheetData sheetId="1097"/>
      <sheetData sheetId="1098">
        <row r="1">
          <cell r="B1">
            <v>0</v>
          </cell>
        </row>
      </sheetData>
      <sheetData sheetId="1099"/>
      <sheetData sheetId="1100">
        <row r="1">
          <cell r="B1">
            <v>0</v>
          </cell>
        </row>
      </sheetData>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row r="1">
          <cell r="B1">
            <v>0</v>
          </cell>
        </row>
      </sheetData>
      <sheetData sheetId="1110"/>
      <sheetData sheetId="1111"/>
      <sheetData sheetId="1112"/>
      <sheetData sheetId="1113">
        <row r="1">
          <cell r="B1">
            <v>0</v>
          </cell>
        </row>
      </sheetData>
      <sheetData sheetId="1114"/>
      <sheetData sheetId="1115">
        <row r="1">
          <cell r="B1">
            <v>0</v>
          </cell>
        </row>
      </sheetData>
      <sheetData sheetId="1116"/>
      <sheetData sheetId="1117"/>
      <sheetData sheetId="1118"/>
      <sheetData sheetId="1119"/>
      <sheetData sheetId="1120">
        <row r="1">
          <cell r="B1">
            <v>0</v>
          </cell>
        </row>
      </sheetData>
      <sheetData sheetId="1121"/>
      <sheetData sheetId="1122"/>
      <sheetData sheetId="1123"/>
      <sheetData sheetId="1124">
        <row r="1">
          <cell r="B1">
            <v>0</v>
          </cell>
        </row>
      </sheetData>
      <sheetData sheetId="1125"/>
      <sheetData sheetId="1126">
        <row r="1">
          <cell r="B1">
            <v>0</v>
          </cell>
        </row>
      </sheetData>
      <sheetData sheetId="1127"/>
      <sheetData sheetId="1128"/>
      <sheetData sheetId="1129"/>
      <sheetData sheetId="1130"/>
      <sheetData sheetId="1131">
        <row r="1">
          <cell r="B1">
            <v>0</v>
          </cell>
        </row>
      </sheetData>
      <sheetData sheetId="1132"/>
      <sheetData sheetId="1133"/>
      <sheetData sheetId="1134"/>
      <sheetData sheetId="1135">
        <row r="1">
          <cell r="B1">
            <v>0</v>
          </cell>
        </row>
      </sheetData>
      <sheetData sheetId="1136"/>
      <sheetData sheetId="1137"/>
      <sheetData sheetId="1138"/>
      <sheetData sheetId="1139">
        <row r="1">
          <cell r="B1">
            <v>0</v>
          </cell>
        </row>
      </sheetData>
      <sheetData sheetId="1140"/>
      <sheetData sheetId="1141"/>
      <sheetData sheetId="1142"/>
      <sheetData sheetId="1143"/>
      <sheetData sheetId="1144"/>
      <sheetData sheetId="1145"/>
      <sheetData sheetId="1146">
        <row r="1">
          <cell r="B1">
            <v>0</v>
          </cell>
        </row>
      </sheetData>
      <sheetData sheetId="1147"/>
      <sheetData sheetId="1148"/>
      <sheetData sheetId="1149"/>
      <sheetData sheetId="1150">
        <row r="1">
          <cell r="B1">
            <v>0</v>
          </cell>
        </row>
      </sheetData>
      <sheetData sheetId="1151"/>
      <sheetData sheetId="1152"/>
      <sheetData sheetId="1153"/>
      <sheetData sheetId="1154"/>
      <sheetData sheetId="1155"/>
      <sheetData sheetId="1156"/>
      <sheetData sheetId="1157">
        <row r="1">
          <cell r="B1">
            <v>0</v>
          </cell>
        </row>
      </sheetData>
      <sheetData sheetId="1158"/>
      <sheetData sheetId="1159"/>
      <sheetData sheetId="1160"/>
      <sheetData sheetId="1161">
        <row r="1">
          <cell r="B1">
            <v>0</v>
          </cell>
        </row>
      </sheetData>
      <sheetData sheetId="1162"/>
      <sheetData sheetId="1163"/>
      <sheetData sheetId="1164"/>
      <sheetData sheetId="1165"/>
      <sheetData sheetId="1166"/>
      <sheetData sheetId="1167"/>
      <sheetData sheetId="1168">
        <row r="1">
          <cell r="B1">
            <v>0</v>
          </cell>
        </row>
      </sheetData>
      <sheetData sheetId="1169"/>
      <sheetData sheetId="1170"/>
      <sheetData sheetId="1171"/>
      <sheetData sheetId="1172">
        <row r="1">
          <cell r="B1">
            <v>0</v>
          </cell>
        </row>
      </sheetData>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row r="1">
          <cell r="B1">
            <v>0</v>
          </cell>
        </row>
      </sheetData>
      <sheetData sheetId="1251"/>
      <sheetData sheetId="1252"/>
      <sheetData sheetId="1253"/>
      <sheetData sheetId="1254"/>
      <sheetData sheetId="1255"/>
      <sheetData sheetId="1256"/>
      <sheetData sheetId="1257"/>
      <sheetData sheetId="1258"/>
      <sheetData sheetId="1259"/>
      <sheetData sheetId="1260"/>
      <sheetData sheetId="1261">
        <row r="1">
          <cell r="B1">
            <v>0</v>
          </cell>
        </row>
      </sheetData>
      <sheetData sheetId="1262"/>
      <sheetData sheetId="1263"/>
      <sheetData sheetId="1264"/>
      <sheetData sheetId="1265">
        <row r="1">
          <cell r="B1">
            <v>0</v>
          </cell>
        </row>
      </sheetData>
      <sheetData sheetId="1266">
        <row r="1">
          <cell r="B1">
            <v>0</v>
          </cell>
        </row>
      </sheetData>
      <sheetData sheetId="1267"/>
      <sheetData sheetId="1268"/>
      <sheetData sheetId="1269"/>
      <sheetData sheetId="1270"/>
      <sheetData sheetId="1271"/>
      <sheetData sheetId="1272"/>
      <sheetData sheetId="1273"/>
      <sheetData sheetId="1274"/>
      <sheetData sheetId="1275"/>
      <sheetData sheetId="1276">
        <row r="1">
          <cell r="B1">
            <v>0</v>
          </cell>
        </row>
      </sheetData>
      <sheetData sheetId="1277"/>
      <sheetData sheetId="1278"/>
      <sheetData sheetId="1279"/>
      <sheetData sheetId="1280"/>
      <sheetData sheetId="1281"/>
      <sheetData sheetId="1282"/>
      <sheetData sheetId="1283"/>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row r="1">
          <cell r="B1">
            <v>0</v>
          </cell>
        </row>
      </sheetData>
      <sheetData sheetId="1750"/>
      <sheetData sheetId="1751"/>
      <sheetData sheetId="1752"/>
      <sheetData sheetId="1753"/>
      <sheetData sheetId="1754" refreshError="1"/>
      <sheetData sheetId="1755" refreshError="1"/>
      <sheetData sheetId="1756"/>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D13" sqref="D13"/>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459</v>
      </c>
    </row>
    <row r="4" spans="1:22" s="113" customFormat="1" ht="18.75" x14ac:dyDescent="0.3">
      <c r="A4" s="128"/>
      <c r="H4" s="127"/>
    </row>
    <row r="5" spans="1:22" s="113" customFormat="1" ht="15.75" x14ac:dyDescent="0.25">
      <c r="A5" s="363" t="s">
        <v>537</v>
      </c>
      <c r="B5" s="363"/>
      <c r="C5" s="363"/>
      <c r="D5" s="129"/>
      <c r="E5" s="129"/>
      <c r="F5" s="129"/>
      <c r="G5" s="129"/>
      <c r="H5" s="129"/>
      <c r="I5" s="129"/>
      <c r="J5" s="129"/>
    </row>
    <row r="6" spans="1:22" s="113" customFormat="1" ht="18.75" x14ac:dyDescent="0.3">
      <c r="A6" s="128"/>
      <c r="H6" s="127"/>
    </row>
    <row r="7" spans="1:22" s="113" customFormat="1" ht="18.75" x14ac:dyDescent="0.2">
      <c r="A7" s="367" t="s">
        <v>8</v>
      </c>
      <c r="B7" s="367"/>
      <c r="C7" s="367"/>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68" t="s">
        <v>442</v>
      </c>
      <c r="B9" s="368"/>
      <c r="C9" s="368"/>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69" t="s">
        <v>7</v>
      </c>
      <c r="B10" s="369"/>
      <c r="C10" s="369"/>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0" t="s">
        <v>559</v>
      </c>
      <c r="B12" s="370"/>
      <c r="C12" s="370"/>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69" t="s">
        <v>6</v>
      </c>
      <c r="B13" s="369"/>
      <c r="C13" s="369"/>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1" t="s">
        <v>554</v>
      </c>
      <c r="B15" s="371"/>
      <c r="C15" s="371"/>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64" t="s">
        <v>5</v>
      </c>
      <c r="B16" s="364"/>
      <c r="C16" s="364"/>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65" t="s">
        <v>417</v>
      </c>
      <c r="B18" s="366"/>
      <c r="C18" s="366"/>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464</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62</v>
      </c>
      <c r="B23" s="210" t="s">
        <v>536</v>
      </c>
      <c r="C23" s="203" t="s">
        <v>461</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60"/>
      <c r="B24" s="361"/>
      <c r="C24" s="362"/>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440</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1" t="s">
        <v>71</v>
      </c>
      <c r="C27" s="138" t="s">
        <v>539</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438</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439</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1" t="s">
        <v>376</v>
      </c>
      <c r="C37" s="138" t="s">
        <v>438</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0"/>
      <c r="B39" s="361"/>
      <c r="C39" s="362"/>
      <c r="D39" s="142"/>
      <c r="E39" s="142"/>
      <c r="F39" s="142"/>
      <c r="G39" s="142"/>
      <c r="H39" s="142"/>
      <c r="I39" s="142"/>
      <c r="J39" s="142"/>
      <c r="K39" s="142"/>
      <c r="L39" s="142"/>
      <c r="M39" s="142"/>
      <c r="N39" s="142"/>
      <c r="O39" s="142"/>
      <c r="P39" s="142"/>
      <c r="Q39" s="142"/>
      <c r="R39" s="142"/>
      <c r="S39" s="142"/>
      <c r="T39" s="142"/>
      <c r="U39" s="142"/>
      <c r="V39" s="142"/>
    </row>
    <row r="40" spans="1:22" ht="94.5" x14ac:dyDescent="0.25">
      <c r="A40" s="141" t="s">
        <v>379</v>
      </c>
      <c r="B40" s="201" t="s">
        <v>430</v>
      </c>
      <c r="C40" s="198" t="s">
        <v>557</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444</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444</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0"/>
      <c r="B47" s="361"/>
      <c r="C47" s="362"/>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1" t="s">
        <v>428</v>
      </c>
      <c r="C48" s="243">
        <v>10.799503757865397</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3">
        <v>9.0577234724221967</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B23" sqref="B23"/>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63" t="str">
        <f>'1. паспорт местоположение'!A5:C5</f>
        <v>Год раскрытия информации: 2024 год</v>
      </c>
      <c r="B4" s="363"/>
      <c r="C4" s="363"/>
      <c r="D4" s="363"/>
      <c r="E4" s="363"/>
      <c r="F4" s="363"/>
      <c r="G4" s="363"/>
      <c r="H4" s="363"/>
      <c r="I4" s="363"/>
      <c r="J4" s="363"/>
      <c r="K4" s="363"/>
      <c r="L4" s="363"/>
      <c r="M4" s="363"/>
      <c r="N4" s="363"/>
      <c r="O4" s="363"/>
      <c r="P4" s="363"/>
      <c r="Q4" s="363"/>
      <c r="R4" s="363"/>
      <c r="S4" s="363"/>
    </row>
    <row r="5" spans="1:28" s="113" customFormat="1" ht="15.75" x14ac:dyDescent="0.2">
      <c r="A5" s="128"/>
      <c r="H5" s="147"/>
      <c r="J5" s="147"/>
      <c r="M5" s="147"/>
    </row>
    <row r="6" spans="1:28" s="113" customFormat="1" ht="18.75" x14ac:dyDescent="0.2">
      <c r="A6" s="367" t="s">
        <v>8</v>
      </c>
      <c r="B6" s="367"/>
      <c r="C6" s="367"/>
      <c r="D6" s="367"/>
      <c r="E6" s="367"/>
      <c r="F6" s="367"/>
      <c r="G6" s="367"/>
      <c r="H6" s="367"/>
      <c r="I6" s="367"/>
      <c r="J6" s="367"/>
      <c r="K6" s="367"/>
      <c r="L6" s="367"/>
      <c r="M6" s="367"/>
      <c r="N6" s="367"/>
      <c r="O6" s="367"/>
      <c r="P6" s="367"/>
      <c r="Q6" s="367"/>
      <c r="R6" s="367"/>
      <c r="S6" s="367"/>
      <c r="T6" s="112"/>
      <c r="U6" s="112"/>
      <c r="V6" s="112"/>
      <c r="W6" s="112"/>
      <c r="X6" s="112"/>
      <c r="Y6" s="112"/>
      <c r="Z6" s="112"/>
      <c r="AA6" s="112"/>
      <c r="AB6" s="112"/>
    </row>
    <row r="7" spans="1:28" s="113" customFormat="1" ht="18.75" x14ac:dyDescent="0.2">
      <c r="A7" s="367"/>
      <c r="B7" s="367"/>
      <c r="C7" s="367"/>
      <c r="D7" s="367"/>
      <c r="E7" s="367"/>
      <c r="F7" s="367"/>
      <c r="G7" s="367"/>
      <c r="H7" s="367"/>
      <c r="I7" s="367"/>
      <c r="J7" s="367"/>
      <c r="K7" s="367"/>
      <c r="L7" s="367"/>
      <c r="M7" s="367"/>
      <c r="N7" s="367"/>
      <c r="O7" s="367"/>
      <c r="P7" s="367"/>
      <c r="Q7" s="367"/>
      <c r="R7" s="367"/>
      <c r="S7" s="367"/>
      <c r="T7" s="112"/>
      <c r="U7" s="112"/>
      <c r="V7" s="112"/>
      <c r="W7" s="112"/>
      <c r="X7" s="112"/>
      <c r="Y7" s="112"/>
      <c r="Z7" s="112"/>
      <c r="AA7" s="112"/>
      <c r="AB7" s="112"/>
    </row>
    <row r="8" spans="1:28" s="113" customFormat="1" ht="18.75" x14ac:dyDescent="0.2">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112"/>
      <c r="U8" s="112"/>
      <c r="V8" s="112"/>
      <c r="W8" s="112"/>
      <c r="X8" s="112"/>
      <c r="Y8" s="112"/>
      <c r="Z8" s="112"/>
      <c r="AA8" s="112"/>
      <c r="AB8" s="112"/>
    </row>
    <row r="9" spans="1:28" s="113" customFormat="1" ht="18.75" x14ac:dyDescent="0.2">
      <c r="A9" s="369" t="s">
        <v>7</v>
      </c>
      <c r="B9" s="369"/>
      <c r="C9" s="369"/>
      <c r="D9" s="369"/>
      <c r="E9" s="369"/>
      <c r="F9" s="369"/>
      <c r="G9" s="369"/>
      <c r="H9" s="369"/>
      <c r="I9" s="369"/>
      <c r="J9" s="369"/>
      <c r="K9" s="369"/>
      <c r="L9" s="369"/>
      <c r="M9" s="369"/>
      <c r="N9" s="369"/>
      <c r="O9" s="369"/>
      <c r="P9" s="369"/>
      <c r="Q9" s="369"/>
      <c r="R9" s="369"/>
      <c r="S9" s="369"/>
      <c r="T9" s="112"/>
      <c r="U9" s="112"/>
      <c r="V9" s="112"/>
      <c r="W9" s="112"/>
      <c r="X9" s="112"/>
      <c r="Y9" s="112"/>
      <c r="Z9" s="112"/>
      <c r="AA9" s="112"/>
      <c r="AB9" s="112"/>
    </row>
    <row r="10" spans="1:28" s="113" customFormat="1" ht="18.75" x14ac:dyDescent="0.2">
      <c r="A10" s="367"/>
      <c r="B10" s="367"/>
      <c r="C10" s="367"/>
      <c r="D10" s="367"/>
      <c r="E10" s="367"/>
      <c r="F10" s="367"/>
      <c r="G10" s="367"/>
      <c r="H10" s="367"/>
      <c r="I10" s="367"/>
      <c r="J10" s="367"/>
      <c r="K10" s="367"/>
      <c r="L10" s="367"/>
      <c r="M10" s="367"/>
      <c r="N10" s="367"/>
      <c r="O10" s="367"/>
      <c r="P10" s="367"/>
      <c r="Q10" s="367"/>
      <c r="R10" s="367"/>
      <c r="S10" s="367"/>
      <c r="T10" s="112"/>
      <c r="U10" s="112"/>
      <c r="V10" s="112"/>
      <c r="W10" s="112"/>
      <c r="X10" s="112"/>
      <c r="Y10" s="112"/>
      <c r="Z10" s="112"/>
      <c r="AA10" s="112"/>
      <c r="AB10" s="112"/>
    </row>
    <row r="11" spans="1:28" s="113" customFormat="1" ht="18.75" x14ac:dyDescent="0.2">
      <c r="A11" s="368" t="str">
        <f>'1. паспорт местоположение'!A12:C12</f>
        <v>O_NS3500.VL.0030</v>
      </c>
      <c r="B11" s="368"/>
      <c r="C11" s="368"/>
      <c r="D11" s="368"/>
      <c r="E11" s="368"/>
      <c r="F11" s="368"/>
      <c r="G11" s="368"/>
      <c r="H11" s="368"/>
      <c r="I11" s="368"/>
      <c r="J11" s="368"/>
      <c r="K11" s="368"/>
      <c r="L11" s="368"/>
      <c r="M11" s="368"/>
      <c r="N11" s="368"/>
      <c r="O11" s="368"/>
      <c r="P11" s="368"/>
      <c r="Q11" s="368"/>
      <c r="R11" s="368"/>
      <c r="S11" s="368"/>
      <c r="T11" s="112"/>
      <c r="U11" s="112"/>
      <c r="V11" s="112"/>
      <c r="W11" s="112"/>
      <c r="X11" s="112"/>
      <c r="Y11" s="112"/>
      <c r="Z11" s="112"/>
      <c r="AA11" s="112"/>
      <c r="AB11" s="112"/>
    </row>
    <row r="12" spans="1:28" s="113" customFormat="1" ht="18.75" x14ac:dyDescent="0.2">
      <c r="A12" s="369" t="s">
        <v>6</v>
      </c>
      <c r="B12" s="369"/>
      <c r="C12" s="369"/>
      <c r="D12" s="369"/>
      <c r="E12" s="369"/>
      <c r="F12" s="369"/>
      <c r="G12" s="369"/>
      <c r="H12" s="369"/>
      <c r="I12" s="369"/>
      <c r="J12" s="369"/>
      <c r="K12" s="369"/>
      <c r="L12" s="369"/>
      <c r="M12" s="369"/>
      <c r="N12" s="369"/>
      <c r="O12" s="369"/>
      <c r="P12" s="369"/>
      <c r="Q12" s="369"/>
      <c r="R12" s="369"/>
      <c r="S12" s="369"/>
      <c r="T12" s="112"/>
      <c r="U12" s="112"/>
      <c r="V12" s="112"/>
      <c r="W12" s="112"/>
      <c r="X12" s="112"/>
      <c r="Y12" s="112"/>
      <c r="Z12" s="112"/>
      <c r="AA12" s="112"/>
      <c r="AB12" s="112"/>
    </row>
    <row r="13" spans="1:28" s="132" customFormat="1" ht="9.75" customHeight="1" x14ac:dyDescent="0.2">
      <c r="A13" s="372"/>
      <c r="B13" s="372"/>
      <c r="C13" s="372"/>
      <c r="D13" s="372"/>
      <c r="E13" s="372"/>
      <c r="F13" s="372"/>
      <c r="G13" s="372"/>
      <c r="H13" s="372"/>
      <c r="I13" s="372"/>
      <c r="J13" s="372"/>
      <c r="K13" s="372"/>
      <c r="L13" s="372"/>
      <c r="M13" s="372"/>
      <c r="N13" s="372"/>
      <c r="O13" s="372"/>
      <c r="P13" s="372"/>
      <c r="Q13" s="372"/>
      <c r="R13" s="372"/>
      <c r="S13" s="372"/>
      <c r="T13" s="191"/>
      <c r="U13" s="191"/>
      <c r="V13" s="191"/>
      <c r="W13" s="191"/>
      <c r="X13" s="191"/>
      <c r="Y13" s="191"/>
      <c r="Z13" s="191"/>
      <c r="AA13" s="191"/>
      <c r="AB13" s="191"/>
    </row>
    <row r="14" spans="1:28" s="133" customFormat="1" ht="18" customHeight="1" x14ac:dyDescent="0.2">
      <c r="A14" s="368"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4" s="368"/>
      <c r="C14" s="368"/>
      <c r="D14" s="368"/>
      <c r="E14" s="368"/>
      <c r="F14" s="368"/>
      <c r="G14" s="368"/>
      <c r="H14" s="368"/>
      <c r="I14" s="368"/>
      <c r="J14" s="368"/>
      <c r="K14" s="368"/>
      <c r="L14" s="368"/>
      <c r="M14" s="368"/>
      <c r="N14" s="368"/>
      <c r="O14" s="368"/>
      <c r="P14" s="368"/>
      <c r="Q14" s="368"/>
      <c r="R14" s="368"/>
      <c r="S14" s="368"/>
      <c r="T14" s="111"/>
      <c r="U14" s="111"/>
      <c r="V14" s="111"/>
      <c r="W14" s="111"/>
      <c r="X14" s="111"/>
      <c r="Y14" s="111"/>
      <c r="Z14" s="111"/>
      <c r="AA14" s="111"/>
      <c r="AB14" s="111"/>
    </row>
    <row r="15" spans="1:28" s="133" customFormat="1" ht="15" customHeight="1" x14ac:dyDescent="0.2">
      <c r="A15" s="369" t="s">
        <v>5</v>
      </c>
      <c r="B15" s="369"/>
      <c r="C15" s="369"/>
      <c r="D15" s="369"/>
      <c r="E15" s="369"/>
      <c r="F15" s="369"/>
      <c r="G15" s="369"/>
      <c r="H15" s="369"/>
      <c r="I15" s="369"/>
      <c r="J15" s="369"/>
      <c r="K15" s="369"/>
      <c r="L15" s="369"/>
      <c r="M15" s="369"/>
      <c r="N15" s="369"/>
      <c r="O15" s="369"/>
      <c r="P15" s="369"/>
      <c r="Q15" s="369"/>
      <c r="R15" s="369"/>
      <c r="S15" s="369"/>
      <c r="T15" s="130"/>
      <c r="U15" s="130"/>
      <c r="V15" s="130"/>
      <c r="W15" s="130"/>
      <c r="X15" s="130"/>
      <c r="Y15" s="130"/>
      <c r="Z15" s="130"/>
      <c r="AA15" s="130"/>
      <c r="AB15" s="130"/>
    </row>
    <row r="16" spans="1:28" s="133"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192"/>
      <c r="U16" s="192"/>
      <c r="V16" s="192"/>
      <c r="W16" s="192"/>
      <c r="X16" s="192"/>
      <c r="Y16" s="192"/>
    </row>
    <row r="17" spans="1:28" s="133" customFormat="1" ht="45.75" customHeight="1" x14ac:dyDescent="0.2">
      <c r="A17" s="365" t="s">
        <v>392</v>
      </c>
      <c r="B17" s="365"/>
      <c r="C17" s="365"/>
      <c r="D17" s="365"/>
      <c r="E17" s="365"/>
      <c r="F17" s="365"/>
      <c r="G17" s="365"/>
      <c r="H17" s="365"/>
      <c r="I17" s="365"/>
      <c r="J17" s="365"/>
      <c r="K17" s="365"/>
      <c r="L17" s="365"/>
      <c r="M17" s="365"/>
      <c r="N17" s="365"/>
      <c r="O17" s="365"/>
      <c r="P17" s="365"/>
      <c r="Q17" s="365"/>
      <c r="R17" s="365"/>
      <c r="S17" s="365"/>
      <c r="T17" s="135"/>
      <c r="U17" s="135"/>
      <c r="V17" s="135"/>
      <c r="W17" s="135"/>
      <c r="X17" s="135"/>
      <c r="Y17" s="135"/>
      <c r="Z17" s="135"/>
      <c r="AA17" s="135"/>
      <c r="AB17" s="135"/>
    </row>
    <row r="18" spans="1:28" s="133"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192"/>
      <c r="U18" s="192"/>
      <c r="V18" s="192"/>
      <c r="W18" s="192"/>
      <c r="X18" s="192"/>
      <c r="Y18" s="192"/>
    </row>
    <row r="19" spans="1:28" s="133" customFormat="1" ht="30.75" customHeight="1" x14ac:dyDescent="0.2">
      <c r="A19" s="374" t="s">
        <v>4</v>
      </c>
      <c r="B19" s="374" t="s">
        <v>97</v>
      </c>
      <c r="C19" s="378" t="s">
        <v>288</v>
      </c>
      <c r="D19" s="374" t="s">
        <v>287</v>
      </c>
      <c r="E19" s="374" t="s">
        <v>96</v>
      </c>
      <c r="F19" s="374" t="s">
        <v>95</v>
      </c>
      <c r="G19" s="374" t="s">
        <v>283</v>
      </c>
      <c r="H19" s="375" t="s">
        <v>94</v>
      </c>
      <c r="I19" s="374" t="s">
        <v>93</v>
      </c>
      <c r="J19" s="375" t="s">
        <v>92</v>
      </c>
      <c r="K19" s="374" t="s">
        <v>91</v>
      </c>
      <c r="L19" s="374" t="s">
        <v>90</v>
      </c>
      <c r="M19" s="375" t="s">
        <v>89</v>
      </c>
      <c r="N19" s="374" t="s">
        <v>88</v>
      </c>
      <c r="O19" s="374" t="s">
        <v>87</v>
      </c>
      <c r="P19" s="374" t="s">
        <v>86</v>
      </c>
      <c r="Q19" s="374" t="s">
        <v>286</v>
      </c>
      <c r="R19" s="374"/>
      <c r="S19" s="374" t="s">
        <v>386</v>
      </c>
      <c r="T19" s="192"/>
      <c r="U19" s="192"/>
      <c r="V19" s="192"/>
      <c r="W19" s="192"/>
      <c r="X19" s="192"/>
      <c r="Y19" s="192"/>
    </row>
    <row r="20" spans="1:28" s="133" customFormat="1" ht="157.5" x14ac:dyDescent="0.2">
      <c r="A20" s="374"/>
      <c r="B20" s="374"/>
      <c r="C20" s="379"/>
      <c r="D20" s="374"/>
      <c r="E20" s="374"/>
      <c r="F20" s="374"/>
      <c r="G20" s="374"/>
      <c r="H20" s="375"/>
      <c r="I20" s="374"/>
      <c r="J20" s="375"/>
      <c r="K20" s="374"/>
      <c r="L20" s="374"/>
      <c r="M20" s="375"/>
      <c r="N20" s="374"/>
      <c r="O20" s="374"/>
      <c r="P20" s="374"/>
      <c r="Q20" s="205" t="s">
        <v>284</v>
      </c>
      <c r="R20" s="207" t="s">
        <v>285</v>
      </c>
      <c r="S20" s="374"/>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6" customHeight="1" x14ac:dyDescent="0.2">
      <c r="A22" s="199">
        <v>1</v>
      </c>
      <c r="B22" s="196" t="s">
        <v>552</v>
      </c>
      <c r="C22" s="196" t="s">
        <v>438</v>
      </c>
      <c r="D22" s="196" t="s">
        <v>462</v>
      </c>
      <c r="E22" s="197" t="s">
        <v>540</v>
      </c>
      <c r="F22" s="197" t="s">
        <v>541</v>
      </c>
      <c r="G22" s="245" t="s">
        <v>542</v>
      </c>
      <c r="H22" s="198">
        <v>14</v>
      </c>
      <c r="I22" s="196">
        <v>3.22</v>
      </c>
      <c r="J22" s="198">
        <f>H22-I22</f>
        <v>10.78</v>
      </c>
      <c r="K22" s="196">
        <v>10</v>
      </c>
      <c r="L22" s="196" t="s">
        <v>538</v>
      </c>
      <c r="M22" s="211" t="s">
        <v>444</v>
      </c>
      <c r="N22" s="211" t="s">
        <v>444</v>
      </c>
      <c r="O22" s="211" t="s">
        <v>444</v>
      </c>
      <c r="P22" s="211" t="s">
        <v>444</v>
      </c>
      <c r="Q22" s="197" t="s">
        <v>543</v>
      </c>
      <c r="R22" s="198" t="s">
        <v>438</v>
      </c>
      <c r="S22" s="213">
        <v>12.9809208</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G21" sqref="G21:H22"/>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63" t="str">
        <f>'1. паспорт местоположение'!A5:C5</f>
        <v>Год раскрытия информации: 2024 год</v>
      </c>
      <c r="B6" s="363"/>
      <c r="C6" s="363"/>
      <c r="D6" s="363"/>
      <c r="E6" s="363"/>
      <c r="F6" s="363"/>
      <c r="G6" s="363"/>
      <c r="H6" s="363"/>
      <c r="I6" s="363"/>
      <c r="J6" s="363"/>
      <c r="K6" s="363"/>
      <c r="L6" s="363"/>
      <c r="M6" s="363"/>
      <c r="N6" s="363"/>
      <c r="O6" s="363"/>
      <c r="P6" s="363"/>
      <c r="Q6" s="363"/>
      <c r="R6" s="363"/>
      <c r="S6" s="363"/>
      <c r="T6" s="363"/>
    </row>
    <row r="7" spans="1:20" s="113" customFormat="1" x14ac:dyDescent="0.2">
      <c r="A7" s="128"/>
    </row>
    <row r="8" spans="1:20" s="113" customFormat="1" ht="18.75" x14ac:dyDescent="0.2">
      <c r="A8" s="367" t="s">
        <v>8</v>
      </c>
      <c r="B8" s="367"/>
      <c r="C8" s="367"/>
      <c r="D8" s="367"/>
      <c r="E8" s="367"/>
      <c r="F8" s="367"/>
      <c r="G8" s="367"/>
      <c r="H8" s="367"/>
      <c r="I8" s="367"/>
      <c r="J8" s="367"/>
      <c r="K8" s="367"/>
      <c r="L8" s="367"/>
      <c r="M8" s="367"/>
      <c r="N8" s="367"/>
      <c r="O8" s="367"/>
      <c r="P8" s="367"/>
      <c r="Q8" s="367"/>
      <c r="R8" s="367"/>
      <c r="S8" s="367"/>
      <c r="T8" s="367"/>
    </row>
    <row r="9" spans="1:20" s="113"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113" customFormat="1" ht="18.75" customHeight="1" x14ac:dyDescent="0.2">
      <c r="A10" s="383" t="str">
        <f>'1. паспорт местоположение'!A9:C9</f>
        <v>АО "Россети Тюмень"</v>
      </c>
      <c r="B10" s="383"/>
      <c r="C10" s="383"/>
      <c r="D10" s="383"/>
      <c r="E10" s="383"/>
      <c r="F10" s="383"/>
      <c r="G10" s="383"/>
      <c r="H10" s="383"/>
      <c r="I10" s="383"/>
      <c r="J10" s="383"/>
      <c r="K10" s="383"/>
      <c r="L10" s="383"/>
      <c r="M10" s="383"/>
      <c r="N10" s="383"/>
      <c r="O10" s="383"/>
      <c r="P10" s="383"/>
      <c r="Q10" s="383"/>
      <c r="R10" s="383"/>
      <c r="S10" s="383"/>
      <c r="T10" s="383"/>
    </row>
    <row r="11" spans="1:20" s="113" customFormat="1" ht="18.75" customHeight="1" x14ac:dyDescent="0.2">
      <c r="A11" s="369" t="s">
        <v>7</v>
      </c>
      <c r="B11" s="369"/>
      <c r="C11" s="369"/>
      <c r="D11" s="369"/>
      <c r="E11" s="369"/>
      <c r="F11" s="369"/>
      <c r="G11" s="369"/>
      <c r="H11" s="369"/>
      <c r="I11" s="369"/>
      <c r="J11" s="369"/>
      <c r="K11" s="369"/>
      <c r="L11" s="369"/>
      <c r="M11" s="369"/>
      <c r="N11" s="369"/>
      <c r="O11" s="369"/>
      <c r="P11" s="369"/>
      <c r="Q11" s="369"/>
      <c r="R11" s="369"/>
      <c r="S11" s="369"/>
      <c r="T11" s="369"/>
    </row>
    <row r="12" spans="1:20" s="113"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113" customFormat="1" ht="18.75" customHeight="1" x14ac:dyDescent="0.2">
      <c r="A13" s="383" t="str">
        <f>'1. паспорт местоположение'!A12:C12</f>
        <v>O_NS3500.VL.0030</v>
      </c>
      <c r="B13" s="383"/>
      <c r="C13" s="383"/>
      <c r="D13" s="383"/>
      <c r="E13" s="383"/>
      <c r="F13" s="383"/>
      <c r="G13" s="383"/>
      <c r="H13" s="383"/>
      <c r="I13" s="383"/>
      <c r="J13" s="383"/>
      <c r="K13" s="383"/>
      <c r="L13" s="383"/>
      <c r="M13" s="383"/>
      <c r="N13" s="383"/>
      <c r="O13" s="383"/>
      <c r="P13" s="383"/>
      <c r="Q13" s="383"/>
      <c r="R13" s="383"/>
      <c r="S13" s="383"/>
      <c r="T13" s="383"/>
    </row>
    <row r="14" spans="1:20" s="113" customFormat="1" ht="18.75" customHeight="1" x14ac:dyDescent="0.2">
      <c r="A14" s="369" t="s">
        <v>6</v>
      </c>
      <c r="B14" s="369"/>
      <c r="C14" s="369"/>
      <c r="D14" s="369"/>
      <c r="E14" s="369"/>
      <c r="F14" s="369"/>
      <c r="G14" s="369"/>
      <c r="H14" s="369"/>
      <c r="I14" s="369"/>
      <c r="J14" s="369"/>
      <c r="K14" s="369"/>
      <c r="L14" s="369"/>
      <c r="M14" s="369"/>
      <c r="N14" s="369"/>
      <c r="O14" s="369"/>
      <c r="P14" s="369"/>
      <c r="Q14" s="369"/>
      <c r="R14" s="369"/>
      <c r="S14" s="369"/>
      <c r="T14" s="369"/>
    </row>
    <row r="15" spans="1:20" s="132" customFormat="1" ht="15.75" customHeight="1" x14ac:dyDescent="0.2">
      <c r="A15" s="372"/>
      <c r="B15" s="372"/>
      <c r="C15" s="372"/>
      <c r="D15" s="372"/>
      <c r="E15" s="372"/>
      <c r="F15" s="372"/>
      <c r="G15" s="372"/>
      <c r="H15" s="372"/>
      <c r="I15" s="372"/>
      <c r="J15" s="372"/>
      <c r="K15" s="372"/>
      <c r="L15" s="372"/>
      <c r="M15" s="372"/>
      <c r="N15" s="372"/>
      <c r="O15" s="372"/>
      <c r="P15" s="372"/>
      <c r="Q15" s="372"/>
      <c r="R15" s="372"/>
      <c r="S15" s="372"/>
      <c r="T15" s="372"/>
    </row>
    <row r="16" spans="1:20" s="133" customFormat="1" ht="43.5" customHeight="1" x14ac:dyDescent="0.2">
      <c r="A16" s="384"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6" s="384"/>
      <c r="C16" s="384"/>
      <c r="D16" s="384"/>
      <c r="E16" s="384"/>
      <c r="F16" s="384"/>
      <c r="G16" s="384"/>
      <c r="H16" s="384"/>
      <c r="I16" s="384"/>
      <c r="J16" s="384"/>
      <c r="K16" s="384"/>
      <c r="L16" s="384"/>
      <c r="M16" s="384"/>
      <c r="N16" s="384"/>
      <c r="O16" s="384"/>
      <c r="P16" s="384"/>
      <c r="Q16" s="384"/>
      <c r="R16" s="384"/>
      <c r="S16" s="384"/>
      <c r="T16" s="384"/>
    </row>
    <row r="17" spans="1:113" s="133" customFormat="1" ht="15" customHeight="1" x14ac:dyDescent="0.2">
      <c r="A17" s="369" t="s">
        <v>5</v>
      </c>
      <c r="B17" s="369"/>
      <c r="C17" s="369"/>
      <c r="D17" s="369"/>
      <c r="E17" s="369"/>
      <c r="F17" s="369"/>
      <c r="G17" s="369"/>
      <c r="H17" s="369"/>
      <c r="I17" s="369"/>
      <c r="J17" s="369"/>
      <c r="K17" s="369"/>
      <c r="L17" s="369"/>
      <c r="M17" s="369"/>
      <c r="N17" s="369"/>
      <c r="O17" s="369"/>
      <c r="P17" s="369"/>
      <c r="Q17" s="369"/>
      <c r="R17" s="369"/>
      <c r="S17" s="369"/>
      <c r="T17" s="369"/>
    </row>
    <row r="18" spans="1:113" s="13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113" s="133" customFormat="1" ht="15" customHeight="1" x14ac:dyDescent="0.2">
      <c r="A19" s="366" t="s">
        <v>397</v>
      </c>
      <c r="B19" s="366"/>
      <c r="C19" s="366"/>
      <c r="D19" s="366"/>
      <c r="E19" s="366"/>
      <c r="F19" s="366"/>
      <c r="G19" s="366"/>
      <c r="H19" s="366"/>
      <c r="I19" s="366"/>
      <c r="J19" s="366"/>
      <c r="K19" s="366"/>
      <c r="L19" s="366"/>
      <c r="M19" s="366"/>
      <c r="N19" s="366"/>
      <c r="O19" s="366"/>
      <c r="P19" s="366"/>
      <c r="Q19" s="366"/>
      <c r="R19" s="366"/>
      <c r="S19" s="366"/>
      <c r="T19" s="366"/>
    </row>
    <row r="20" spans="1:113" s="152" customFormat="1" ht="21.2"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113" ht="46.5" customHeight="1" x14ac:dyDescent="0.25">
      <c r="A21" s="38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80" t="s">
        <v>114</v>
      </c>
      <c r="R21" s="381"/>
      <c r="S21" s="380" t="s">
        <v>113</v>
      </c>
      <c r="T21" s="382"/>
    </row>
    <row r="22" spans="1:113" ht="204.75" customHeight="1" x14ac:dyDescent="0.25">
      <c r="A22" s="387"/>
      <c r="B22" s="391"/>
      <c r="C22" s="392"/>
      <c r="D22" s="396"/>
      <c r="E22" s="391"/>
      <c r="F22" s="392"/>
      <c r="G22" s="391"/>
      <c r="H22" s="392"/>
      <c r="I22" s="391"/>
      <c r="J22" s="392"/>
      <c r="K22" s="394"/>
      <c r="L22" s="391"/>
      <c r="M22" s="392"/>
      <c r="N22" s="391"/>
      <c r="O22" s="392"/>
      <c r="P22" s="394"/>
      <c r="Q22" s="115" t="s">
        <v>112</v>
      </c>
      <c r="R22" s="115" t="s">
        <v>396</v>
      </c>
      <c r="S22" s="115" t="s">
        <v>111</v>
      </c>
      <c r="T22" s="115" t="s">
        <v>110</v>
      </c>
    </row>
    <row r="23" spans="1:113" ht="51.75" customHeight="1" x14ac:dyDescent="0.25">
      <c r="A23" s="388"/>
      <c r="B23" s="115" t="s">
        <v>108</v>
      </c>
      <c r="C23" s="115" t="s">
        <v>109</v>
      </c>
      <c r="D23" s="39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5" t="s">
        <v>431</v>
      </c>
      <c r="C28" s="395"/>
      <c r="D28" s="395"/>
      <c r="E28" s="395"/>
      <c r="F28" s="395"/>
      <c r="G28" s="395"/>
      <c r="H28" s="395"/>
      <c r="I28" s="395"/>
      <c r="J28" s="395"/>
      <c r="K28" s="395"/>
      <c r="L28" s="395"/>
      <c r="M28" s="395"/>
      <c r="N28" s="395"/>
      <c r="O28" s="395"/>
      <c r="P28" s="395"/>
      <c r="Q28" s="395"/>
      <c r="R28" s="395"/>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F25" sqref="F25"/>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63" t="str">
        <f>'1. паспорт местоположение'!A5:C5</f>
        <v>Год раскрытия информации: 2024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67" t="s">
        <v>8</v>
      </c>
      <c r="F7" s="367"/>
      <c r="G7" s="367"/>
      <c r="H7" s="367"/>
      <c r="I7" s="367"/>
      <c r="J7" s="367"/>
      <c r="K7" s="367"/>
      <c r="L7" s="367"/>
      <c r="M7" s="367"/>
      <c r="N7" s="367"/>
      <c r="O7" s="367"/>
      <c r="P7" s="367"/>
      <c r="Q7" s="367"/>
      <c r="R7" s="367"/>
      <c r="S7" s="367"/>
      <c r="T7" s="367"/>
      <c r="U7" s="367"/>
      <c r="V7" s="367"/>
      <c r="W7" s="367"/>
      <c r="X7" s="367"/>
      <c r="Y7" s="367"/>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83" t="s">
        <v>442</v>
      </c>
      <c r="F9" s="383"/>
      <c r="G9" s="383"/>
      <c r="H9" s="383"/>
      <c r="I9" s="383"/>
      <c r="J9" s="383"/>
      <c r="K9" s="383"/>
      <c r="L9" s="383"/>
      <c r="M9" s="383"/>
      <c r="N9" s="383"/>
      <c r="O9" s="383"/>
      <c r="P9" s="383"/>
      <c r="Q9" s="383"/>
      <c r="R9" s="383"/>
      <c r="S9" s="383"/>
      <c r="T9" s="383"/>
      <c r="U9" s="383"/>
      <c r="V9" s="383"/>
      <c r="W9" s="383"/>
      <c r="X9" s="383"/>
      <c r="Y9" s="383"/>
    </row>
    <row r="10" spans="1:27" s="113" customFormat="1" ht="18.75" customHeight="1" x14ac:dyDescent="0.2">
      <c r="E10" s="369" t="s">
        <v>7</v>
      </c>
      <c r="F10" s="369"/>
      <c r="G10" s="369"/>
      <c r="H10" s="369"/>
      <c r="I10" s="369"/>
      <c r="J10" s="369"/>
      <c r="K10" s="369"/>
      <c r="L10" s="369"/>
      <c r="M10" s="369"/>
      <c r="N10" s="369"/>
      <c r="O10" s="369"/>
      <c r="P10" s="369"/>
      <c r="Q10" s="369"/>
      <c r="R10" s="369"/>
      <c r="S10" s="369"/>
      <c r="T10" s="369"/>
      <c r="U10" s="369"/>
      <c r="V10" s="369"/>
      <c r="W10" s="369"/>
      <c r="X10" s="369"/>
      <c r="Y10" s="369"/>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98" t="str">
        <f>'1. паспорт местоположение'!A12:C12</f>
        <v>O_NS3500.VL.0030</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row>
    <row r="13" spans="1:27" s="113" customFormat="1" ht="18.75" customHeight="1" x14ac:dyDescent="0.2">
      <c r="E13" s="369" t="s">
        <v>6</v>
      </c>
      <c r="F13" s="369"/>
      <c r="G13" s="369"/>
      <c r="H13" s="369"/>
      <c r="I13" s="369"/>
      <c r="J13" s="369"/>
      <c r="K13" s="369"/>
      <c r="L13" s="369"/>
      <c r="M13" s="369"/>
      <c r="N13" s="369"/>
      <c r="O13" s="369"/>
      <c r="P13" s="369"/>
      <c r="Q13" s="369"/>
      <c r="R13" s="369"/>
      <c r="S13" s="369"/>
      <c r="T13" s="369"/>
      <c r="U13" s="369"/>
      <c r="V13" s="369"/>
      <c r="W13" s="369"/>
      <c r="X13" s="369"/>
      <c r="Y13" s="36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97"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row>
    <row r="16" spans="1:27" s="133" customFormat="1" ht="15" customHeight="1" x14ac:dyDescent="0.2">
      <c r="E16" s="369" t="s">
        <v>5</v>
      </c>
      <c r="F16" s="369"/>
      <c r="G16" s="369"/>
      <c r="H16" s="369"/>
      <c r="I16" s="369"/>
      <c r="J16" s="369"/>
      <c r="K16" s="369"/>
      <c r="L16" s="369"/>
      <c r="M16" s="369"/>
      <c r="N16" s="369"/>
      <c r="O16" s="369"/>
      <c r="P16" s="369"/>
      <c r="Q16" s="369"/>
      <c r="R16" s="369"/>
      <c r="S16" s="369"/>
      <c r="T16" s="369"/>
      <c r="U16" s="369"/>
      <c r="V16" s="369"/>
      <c r="W16" s="369"/>
      <c r="X16" s="369"/>
      <c r="Y16" s="36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399</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152" customFormat="1" ht="21.2" customHeight="1" x14ac:dyDescent="0.25"/>
    <row r="21" spans="1:27" ht="15.75" customHeight="1" x14ac:dyDescent="0.25">
      <c r="A21" s="393" t="s">
        <v>4</v>
      </c>
      <c r="B21" s="389" t="s">
        <v>405</v>
      </c>
      <c r="C21" s="390"/>
      <c r="D21" s="389" t="s">
        <v>407</v>
      </c>
      <c r="E21" s="390"/>
      <c r="F21" s="380" t="s">
        <v>91</v>
      </c>
      <c r="G21" s="382"/>
      <c r="H21" s="382"/>
      <c r="I21" s="381"/>
      <c r="J21" s="393" t="s">
        <v>408</v>
      </c>
      <c r="K21" s="389" t="s">
        <v>409</v>
      </c>
      <c r="L21" s="390"/>
      <c r="M21" s="389" t="s">
        <v>410</v>
      </c>
      <c r="N21" s="390"/>
      <c r="O21" s="389" t="s">
        <v>398</v>
      </c>
      <c r="P21" s="390"/>
      <c r="Q21" s="389" t="s">
        <v>124</v>
      </c>
      <c r="R21" s="390"/>
      <c r="S21" s="393" t="s">
        <v>123</v>
      </c>
      <c r="T21" s="393" t="s">
        <v>411</v>
      </c>
      <c r="U21" s="393" t="s">
        <v>406</v>
      </c>
      <c r="V21" s="389" t="s">
        <v>122</v>
      </c>
      <c r="W21" s="390"/>
      <c r="X21" s="380" t="s">
        <v>114</v>
      </c>
      <c r="Y21" s="382"/>
      <c r="Z21" s="380" t="s">
        <v>113</v>
      </c>
      <c r="AA21" s="382"/>
    </row>
    <row r="22" spans="1:27" ht="216" customHeight="1" x14ac:dyDescent="0.25">
      <c r="A22" s="396"/>
      <c r="B22" s="391"/>
      <c r="C22" s="392"/>
      <c r="D22" s="391"/>
      <c r="E22" s="392"/>
      <c r="F22" s="380" t="s">
        <v>121</v>
      </c>
      <c r="G22" s="381"/>
      <c r="H22" s="380" t="s">
        <v>120</v>
      </c>
      <c r="I22" s="381"/>
      <c r="J22" s="394"/>
      <c r="K22" s="391"/>
      <c r="L22" s="392"/>
      <c r="M22" s="391"/>
      <c r="N22" s="392"/>
      <c r="O22" s="391"/>
      <c r="P22" s="392"/>
      <c r="Q22" s="391"/>
      <c r="R22" s="392"/>
      <c r="S22" s="394"/>
      <c r="T22" s="394"/>
      <c r="U22" s="394"/>
      <c r="V22" s="391"/>
      <c r="W22" s="392"/>
      <c r="X22" s="115" t="s">
        <v>112</v>
      </c>
      <c r="Y22" s="115" t="s">
        <v>396</v>
      </c>
      <c r="Z22" s="115" t="s">
        <v>111</v>
      </c>
      <c r="AA22" s="115" t="s">
        <v>110</v>
      </c>
    </row>
    <row r="23" spans="1:27" ht="60" customHeight="1" x14ac:dyDescent="0.25">
      <c r="A23" s="39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4" sqref="C24"/>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63" t="str">
        <f>'1. паспорт местоположение'!A5:C5</f>
        <v>Год раскрытия информации: 2024 год</v>
      </c>
      <c r="B5" s="363"/>
      <c r="C5" s="36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67" t="s">
        <v>8</v>
      </c>
      <c r="B7" s="367"/>
      <c r="C7" s="367"/>
      <c r="D7" s="112"/>
      <c r="E7" s="112"/>
      <c r="F7" s="112"/>
      <c r="G7" s="112"/>
      <c r="H7" s="112"/>
      <c r="I7" s="112"/>
      <c r="J7" s="112"/>
      <c r="K7" s="112"/>
      <c r="L7" s="112"/>
      <c r="M7" s="112"/>
      <c r="N7" s="112"/>
      <c r="O7" s="112"/>
      <c r="P7" s="112"/>
      <c r="Q7" s="112"/>
      <c r="R7" s="112"/>
      <c r="S7" s="112"/>
      <c r="T7" s="112"/>
      <c r="U7" s="112"/>
    </row>
    <row r="8" spans="1:29" s="113" customFormat="1" ht="18.75" x14ac:dyDescent="0.2">
      <c r="A8" s="367"/>
      <c r="B8" s="367"/>
      <c r="C8" s="367"/>
      <c r="D8" s="145"/>
      <c r="E8" s="145"/>
      <c r="F8" s="145"/>
      <c r="G8" s="145"/>
      <c r="H8" s="112"/>
      <c r="I8" s="112"/>
      <c r="J8" s="112"/>
      <c r="K8" s="112"/>
      <c r="L8" s="112"/>
      <c r="M8" s="112"/>
      <c r="N8" s="112"/>
      <c r="O8" s="112"/>
      <c r="P8" s="112"/>
      <c r="Q8" s="112"/>
      <c r="R8" s="112"/>
      <c r="S8" s="112"/>
      <c r="T8" s="112"/>
      <c r="U8" s="112"/>
    </row>
    <row r="9" spans="1:29" s="113" customFormat="1" ht="18.75" x14ac:dyDescent="0.2">
      <c r="A9" s="383" t="str">
        <f>'1. паспорт местоположение'!A9:C9</f>
        <v>АО "Россети Тюмень"</v>
      </c>
      <c r="B9" s="383"/>
      <c r="C9" s="383"/>
      <c r="D9" s="111"/>
      <c r="E9" s="111"/>
      <c r="F9" s="111"/>
      <c r="G9" s="111"/>
      <c r="H9" s="112"/>
      <c r="I9" s="112"/>
      <c r="J9" s="112"/>
      <c r="K9" s="112"/>
      <c r="L9" s="112"/>
      <c r="M9" s="112"/>
      <c r="N9" s="112"/>
      <c r="O9" s="112"/>
      <c r="P9" s="112"/>
      <c r="Q9" s="112"/>
      <c r="R9" s="112"/>
      <c r="S9" s="112"/>
      <c r="T9" s="112"/>
      <c r="U9" s="112"/>
    </row>
    <row r="10" spans="1:29" s="113" customFormat="1" ht="18.75" x14ac:dyDescent="0.2">
      <c r="A10" s="369" t="s">
        <v>7</v>
      </c>
      <c r="B10" s="369"/>
      <c r="C10" s="369"/>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67"/>
      <c r="B11" s="367"/>
      <c r="C11" s="367"/>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83" t="str">
        <f>'1. паспорт местоположение'!A12:C12</f>
        <v>O_NS3500.VL.0030</v>
      </c>
      <c r="B12" s="383"/>
      <c r="C12" s="383"/>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69" t="s">
        <v>6</v>
      </c>
      <c r="B13" s="369"/>
      <c r="C13" s="369"/>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72"/>
      <c r="B14" s="372"/>
      <c r="C14" s="372"/>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84"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384"/>
      <c r="C15" s="384"/>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69" t="s">
        <v>5</v>
      </c>
      <c r="B16" s="369"/>
      <c r="C16" s="36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76"/>
      <c r="B17" s="376"/>
      <c r="C17" s="376"/>
      <c r="D17" s="134"/>
      <c r="E17" s="134"/>
      <c r="F17" s="134"/>
      <c r="G17" s="134"/>
      <c r="H17" s="134"/>
      <c r="I17" s="134"/>
      <c r="J17" s="134"/>
      <c r="K17" s="134"/>
      <c r="L17" s="134"/>
      <c r="M17" s="134"/>
      <c r="N17" s="134"/>
      <c r="O17" s="134"/>
      <c r="P17" s="134"/>
      <c r="Q17" s="134"/>
      <c r="R17" s="134"/>
    </row>
    <row r="18" spans="1:21" s="133" customFormat="1" ht="27.75" customHeight="1" x14ac:dyDescent="0.2">
      <c r="A18" s="365" t="s">
        <v>391</v>
      </c>
      <c r="B18" s="365"/>
      <c r="C18" s="365"/>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558</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62</v>
      </c>
      <c r="B23" s="200" t="s">
        <v>59</v>
      </c>
      <c r="C23" s="212" t="s">
        <v>544</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545</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60</v>
      </c>
      <c r="B25" s="200" t="s">
        <v>424</v>
      </c>
      <c r="C25" s="212" t="s">
        <v>546</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443</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57</v>
      </c>
      <c r="B27" s="200" t="s">
        <v>404</v>
      </c>
      <c r="C27" s="242" t="s">
        <v>553</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2024</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34">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63" t="str">
        <f>'1. паспорт местоположение'!A5:C5</f>
        <v>Год раскрытия информации: 2024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7" t="s">
        <v>8</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112"/>
      <c r="AB6" s="112"/>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112"/>
      <c r="AB7" s="112"/>
    </row>
    <row r="8" spans="1:28"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111"/>
      <c r="AB8" s="111"/>
    </row>
    <row r="9" spans="1:28" ht="15.75" x14ac:dyDescent="0.25">
      <c r="A9" s="369" t="s">
        <v>7</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130"/>
      <c r="AB9" s="130"/>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112"/>
      <c r="AB10" s="112"/>
    </row>
    <row r="11" spans="1:28" x14ac:dyDescent="0.25">
      <c r="A11" s="383" t="str">
        <f>'1. паспорт местоположение'!A12:C12</f>
        <v>O_NS3500.VL.0030</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111"/>
      <c r="AB11" s="111"/>
    </row>
    <row r="12" spans="1:28" ht="15.75" x14ac:dyDescent="0.25">
      <c r="A12" s="369" t="s">
        <v>6</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130"/>
      <c r="AB12" s="130"/>
    </row>
    <row r="13" spans="1:28" ht="18.75" x14ac:dyDescent="0.25">
      <c r="A13" s="372"/>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169"/>
      <c r="AB13" s="169"/>
    </row>
    <row r="14" spans="1:28" x14ac:dyDescent="0.25">
      <c r="A14" s="383"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111"/>
      <c r="AB14" s="111"/>
    </row>
    <row r="15" spans="1:28" ht="15.75" x14ac:dyDescent="0.25">
      <c r="A15" s="369" t="s">
        <v>5</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130"/>
      <c r="AB15" s="130"/>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170"/>
      <c r="AB16" s="170"/>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170"/>
      <c r="AB17" s="170"/>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170"/>
      <c r="AB18" s="170"/>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170"/>
      <c r="AB19" s="170"/>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70"/>
      <c r="AB20" s="170"/>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70"/>
      <c r="AB21" s="170"/>
    </row>
    <row r="22" spans="1:28" x14ac:dyDescent="0.25">
      <c r="A22" s="400" t="s">
        <v>422</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71"/>
      <c r="AB22" s="171"/>
    </row>
    <row r="23" spans="1:28" ht="32.25" customHeight="1" x14ac:dyDescent="0.25">
      <c r="A23" s="402" t="s">
        <v>281</v>
      </c>
      <c r="B23" s="403"/>
      <c r="C23" s="403"/>
      <c r="D23" s="403"/>
      <c r="E23" s="403"/>
      <c r="F23" s="403"/>
      <c r="G23" s="403"/>
      <c r="H23" s="403"/>
      <c r="I23" s="403"/>
      <c r="J23" s="403"/>
      <c r="K23" s="403"/>
      <c r="L23" s="404"/>
      <c r="M23" s="401" t="s">
        <v>282</v>
      </c>
      <c r="N23" s="401"/>
      <c r="O23" s="401"/>
      <c r="P23" s="401"/>
      <c r="Q23" s="401"/>
      <c r="R23" s="401"/>
      <c r="S23" s="401"/>
      <c r="T23" s="401"/>
      <c r="U23" s="401"/>
      <c r="V23" s="401"/>
      <c r="W23" s="401"/>
      <c r="X23" s="401"/>
      <c r="Y23" s="401"/>
      <c r="Z23" s="401"/>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9" sqref="K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5" t="str">
        <f>'1. паспорт местоположение'!A5:C5</f>
        <v>Год раскрытия информации: 2024 год</v>
      </c>
      <c r="B5" s="405"/>
      <c r="C5" s="405"/>
      <c r="D5" s="405"/>
      <c r="E5" s="405"/>
      <c r="F5" s="405"/>
      <c r="G5" s="405"/>
      <c r="H5" s="405"/>
      <c r="I5" s="405"/>
      <c r="J5" s="405"/>
      <c r="K5" s="405"/>
      <c r="L5" s="405"/>
      <c r="M5" s="405"/>
      <c r="N5" s="405"/>
      <c r="O5" s="40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0" t="s">
        <v>8</v>
      </c>
      <c r="B7" s="410"/>
      <c r="C7" s="410"/>
      <c r="D7" s="410"/>
      <c r="E7" s="410"/>
      <c r="F7" s="410"/>
      <c r="G7" s="410"/>
      <c r="H7" s="410"/>
      <c r="I7" s="410"/>
      <c r="J7" s="410"/>
      <c r="K7" s="410"/>
      <c r="L7" s="410"/>
      <c r="M7" s="410"/>
      <c r="N7" s="410"/>
      <c r="O7" s="410"/>
      <c r="P7" s="12"/>
      <c r="Q7" s="12"/>
      <c r="R7" s="12"/>
      <c r="S7" s="12"/>
      <c r="T7" s="12"/>
      <c r="U7" s="12"/>
      <c r="V7" s="12"/>
      <c r="W7" s="12"/>
      <c r="X7" s="12"/>
      <c r="Y7" s="12"/>
      <c r="Z7" s="12"/>
    </row>
    <row r="8" spans="1:28" s="11" customFormat="1" ht="18.75" x14ac:dyDescent="0.2">
      <c r="A8" s="410"/>
      <c r="B8" s="410"/>
      <c r="C8" s="410"/>
      <c r="D8" s="410"/>
      <c r="E8" s="410"/>
      <c r="F8" s="410"/>
      <c r="G8" s="410"/>
      <c r="H8" s="410"/>
      <c r="I8" s="410"/>
      <c r="J8" s="410"/>
      <c r="K8" s="410"/>
      <c r="L8" s="410"/>
      <c r="M8" s="410"/>
      <c r="N8" s="410"/>
      <c r="O8" s="410"/>
      <c r="P8" s="12"/>
      <c r="Q8" s="12"/>
      <c r="R8" s="12"/>
      <c r="S8" s="12"/>
      <c r="T8" s="12"/>
      <c r="U8" s="12"/>
      <c r="V8" s="12"/>
      <c r="W8" s="12"/>
      <c r="X8" s="12"/>
      <c r="Y8" s="12"/>
      <c r="Z8" s="12"/>
    </row>
    <row r="9" spans="1:28" s="11" customFormat="1" ht="18.75"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12"/>
      <c r="Q9" s="12"/>
      <c r="R9" s="12"/>
      <c r="S9" s="12"/>
      <c r="T9" s="12"/>
      <c r="U9" s="12"/>
      <c r="V9" s="12"/>
      <c r="W9" s="12"/>
      <c r="X9" s="12"/>
      <c r="Y9" s="12"/>
      <c r="Z9" s="12"/>
    </row>
    <row r="10" spans="1:28" s="11" customFormat="1" ht="18.75" x14ac:dyDescent="0.2">
      <c r="A10" s="412" t="s">
        <v>7</v>
      </c>
      <c r="B10" s="412"/>
      <c r="C10" s="412"/>
      <c r="D10" s="412"/>
      <c r="E10" s="412"/>
      <c r="F10" s="412"/>
      <c r="G10" s="412"/>
      <c r="H10" s="412"/>
      <c r="I10" s="412"/>
      <c r="J10" s="412"/>
      <c r="K10" s="412"/>
      <c r="L10" s="412"/>
      <c r="M10" s="412"/>
      <c r="N10" s="412"/>
      <c r="O10" s="412"/>
      <c r="P10" s="12"/>
      <c r="Q10" s="12"/>
      <c r="R10" s="12"/>
      <c r="S10" s="12"/>
      <c r="T10" s="12"/>
      <c r="U10" s="12"/>
      <c r="V10" s="12"/>
      <c r="W10" s="12"/>
      <c r="X10" s="12"/>
      <c r="Y10" s="12"/>
      <c r="Z10" s="12"/>
    </row>
    <row r="11" spans="1:28" s="11" customFormat="1" ht="18.75" x14ac:dyDescent="0.2">
      <c r="A11" s="410"/>
      <c r="B11" s="410"/>
      <c r="C11" s="410"/>
      <c r="D11" s="410"/>
      <c r="E11" s="410"/>
      <c r="F11" s="410"/>
      <c r="G11" s="410"/>
      <c r="H11" s="410"/>
      <c r="I11" s="410"/>
      <c r="J11" s="410"/>
      <c r="K11" s="410"/>
      <c r="L11" s="410"/>
      <c r="M11" s="410"/>
      <c r="N11" s="410"/>
      <c r="O11" s="410"/>
      <c r="P11" s="12"/>
      <c r="Q11" s="12"/>
      <c r="R11" s="12"/>
      <c r="S11" s="12"/>
      <c r="T11" s="12"/>
      <c r="U11" s="12"/>
      <c r="V11" s="12"/>
      <c r="W11" s="12"/>
      <c r="X11" s="12"/>
      <c r="Y11" s="12"/>
      <c r="Z11" s="12"/>
    </row>
    <row r="12" spans="1:28" s="11" customFormat="1" ht="18.75" x14ac:dyDescent="0.2">
      <c r="A12" s="411" t="str">
        <f>'3.4. Паспорт надежность'!A11:Z11</f>
        <v>O_NS3500.VL.0030</v>
      </c>
      <c r="B12" s="411"/>
      <c r="C12" s="411"/>
      <c r="D12" s="411"/>
      <c r="E12" s="411"/>
      <c r="F12" s="411"/>
      <c r="G12" s="411"/>
      <c r="H12" s="411"/>
      <c r="I12" s="411"/>
      <c r="J12" s="411"/>
      <c r="K12" s="411"/>
      <c r="L12" s="411"/>
      <c r="M12" s="411"/>
      <c r="N12" s="411"/>
      <c r="O12" s="411"/>
      <c r="P12" s="12"/>
      <c r="Q12" s="12"/>
      <c r="R12" s="12"/>
      <c r="S12" s="12"/>
      <c r="T12" s="12"/>
      <c r="U12" s="12"/>
      <c r="V12" s="12"/>
      <c r="W12" s="12"/>
      <c r="X12" s="12"/>
      <c r="Y12" s="12"/>
      <c r="Z12" s="12"/>
    </row>
    <row r="13" spans="1:28" s="11" customFormat="1" ht="18.75" x14ac:dyDescent="0.2">
      <c r="A13" s="412" t="s">
        <v>6</v>
      </c>
      <c r="B13" s="412"/>
      <c r="C13" s="412"/>
      <c r="D13" s="412"/>
      <c r="E13" s="412"/>
      <c r="F13" s="412"/>
      <c r="G13" s="412"/>
      <c r="H13" s="412"/>
      <c r="I13" s="412"/>
      <c r="J13" s="412"/>
      <c r="K13" s="412"/>
      <c r="L13" s="412"/>
      <c r="M13" s="412"/>
      <c r="N13" s="412"/>
      <c r="O13" s="412"/>
      <c r="P13" s="12"/>
      <c r="Q13" s="12"/>
      <c r="R13" s="12"/>
      <c r="S13" s="12"/>
      <c r="T13" s="12"/>
      <c r="U13" s="12"/>
      <c r="V13" s="12"/>
      <c r="W13" s="12"/>
      <c r="X13" s="12"/>
      <c r="Y13" s="12"/>
      <c r="Z13" s="12"/>
    </row>
    <row r="14" spans="1:28" s="8" customFormat="1" ht="15.75" customHeight="1" x14ac:dyDescent="0.2">
      <c r="A14" s="413"/>
      <c r="B14" s="413"/>
      <c r="C14" s="413"/>
      <c r="D14" s="413"/>
      <c r="E14" s="413"/>
      <c r="F14" s="413"/>
      <c r="G14" s="413"/>
      <c r="H14" s="413"/>
      <c r="I14" s="413"/>
      <c r="J14" s="413"/>
      <c r="K14" s="413"/>
      <c r="L14" s="413"/>
      <c r="M14" s="413"/>
      <c r="N14" s="413"/>
      <c r="O14" s="413"/>
      <c r="P14" s="9"/>
      <c r="Q14" s="9"/>
      <c r="R14" s="9"/>
      <c r="S14" s="9"/>
      <c r="T14" s="9"/>
      <c r="U14" s="9"/>
      <c r="V14" s="9"/>
      <c r="W14" s="9"/>
      <c r="X14" s="9"/>
      <c r="Y14" s="9"/>
      <c r="Z14" s="9"/>
    </row>
    <row r="15" spans="1:28" s="2" customFormat="1" ht="25.5" customHeight="1" x14ac:dyDescent="0.2">
      <c r="A15" s="414" t="str">
        <f>'3.4. Паспорт надежность'!A14:Z14</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2" t="s">
        <v>5</v>
      </c>
      <c r="B16" s="412"/>
      <c r="C16" s="412"/>
      <c r="D16" s="412"/>
      <c r="E16" s="412"/>
      <c r="F16" s="412"/>
      <c r="G16" s="412"/>
      <c r="H16" s="412"/>
      <c r="I16" s="412"/>
      <c r="J16" s="412"/>
      <c r="K16" s="412"/>
      <c r="L16" s="412"/>
      <c r="M16" s="412"/>
      <c r="N16" s="412"/>
      <c r="O16" s="412"/>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06" t="s">
        <v>4</v>
      </c>
      <c r="B19" s="406" t="s">
        <v>85</v>
      </c>
      <c r="C19" s="406" t="s">
        <v>84</v>
      </c>
      <c r="D19" s="406" t="s">
        <v>73</v>
      </c>
      <c r="E19" s="407" t="s">
        <v>83</v>
      </c>
      <c r="F19" s="408"/>
      <c r="G19" s="408"/>
      <c r="H19" s="408"/>
      <c r="I19" s="409"/>
      <c r="J19" s="406" t="s">
        <v>82</v>
      </c>
      <c r="K19" s="406"/>
      <c r="L19" s="406"/>
      <c r="M19" s="406"/>
      <c r="N19" s="406"/>
      <c r="O19" s="406"/>
      <c r="P19" s="3"/>
      <c r="Q19" s="3"/>
      <c r="R19" s="3"/>
      <c r="S19" s="3"/>
      <c r="T19" s="3"/>
      <c r="U19" s="3"/>
      <c r="V19" s="3"/>
      <c r="W19" s="3"/>
    </row>
    <row r="20" spans="1:26" s="2" customFormat="1" ht="51" customHeight="1" x14ac:dyDescent="0.2">
      <c r="A20" s="406"/>
      <c r="B20" s="406"/>
      <c r="C20" s="406"/>
      <c r="D20" s="40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topLeftCell="A4" zoomScale="55" zoomScaleNormal="55" workbookViewId="0">
      <selection activeCell="B21" sqref="B21"/>
    </sheetView>
  </sheetViews>
  <sheetFormatPr defaultColWidth="9.140625" defaultRowHeight="15.75" x14ac:dyDescent="0.25"/>
  <cols>
    <col min="1" max="1" width="61.7109375" style="266" customWidth="1"/>
    <col min="2" max="2" width="23.42578125" style="266" customWidth="1"/>
    <col min="3" max="3" width="16.7109375" style="266" customWidth="1"/>
    <col min="4" max="4" width="22.140625" style="266" customWidth="1"/>
    <col min="5" max="5" width="20.28515625" style="266" customWidth="1"/>
    <col min="6" max="12" width="16.7109375" style="266" customWidth="1"/>
    <col min="13" max="13" width="16.7109375" style="270" customWidth="1"/>
    <col min="14" max="19" width="16.7109375" style="266" customWidth="1"/>
    <col min="20" max="20" width="18.85546875" style="266" customWidth="1"/>
    <col min="21" max="21" width="20.5703125" style="266" customWidth="1"/>
    <col min="22" max="23" width="16.7109375" style="266" customWidth="1"/>
    <col min="24" max="24" width="26.28515625" style="266" customWidth="1"/>
    <col min="25" max="47" width="16.7109375" style="266" customWidth="1"/>
    <col min="48" max="50" width="16.85546875" style="266" bestFit="1" customWidth="1"/>
    <col min="51" max="51" width="18.140625" style="266" customWidth="1"/>
    <col min="52" max="52" width="16.85546875" style="266" bestFit="1" customWidth="1"/>
    <col min="53" max="53" width="15.85546875" style="266" customWidth="1"/>
    <col min="54" max="54" width="17.28515625" style="266" customWidth="1"/>
    <col min="55" max="56" width="15.140625" style="266" customWidth="1"/>
    <col min="57" max="57" width="14.85546875" style="266" customWidth="1"/>
    <col min="58" max="58" width="15.85546875" style="266" customWidth="1"/>
    <col min="59" max="59" width="16.140625" style="266" customWidth="1"/>
    <col min="60" max="16384" width="9.140625" style="266"/>
  </cols>
  <sheetData>
    <row r="1" spans="1:44" s="265" customFormat="1" ht="15" customHeight="1" x14ac:dyDescent="0.2">
      <c r="A1" s="15"/>
      <c r="B1" s="11"/>
      <c r="C1" s="11"/>
      <c r="D1" s="11"/>
      <c r="E1" s="11"/>
      <c r="F1" s="11"/>
      <c r="G1" s="11"/>
      <c r="H1" s="11"/>
      <c r="I1" s="264"/>
      <c r="J1" s="26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5" customFormat="1" ht="15" customHeight="1" x14ac:dyDescent="0.3">
      <c r="A2" s="15"/>
      <c r="B2" s="11"/>
      <c r="C2" s="11"/>
      <c r="D2" s="11"/>
      <c r="E2" s="11"/>
      <c r="F2" s="11"/>
      <c r="G2" s="11"/>
      <c r="H2" s="11"/>
      <c r="I2" s="264"/>
      <c r="J2" s="26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5" customFormat="1" ht="15" customHeight="1" x14ac:dyDescent="0.3">
      <c r="A3" s="14"/>
      <c r="B3" s="11"/>
      <c r="C3" s="11"/>
      <c r="D3" s="11"/>
      <c r="E3" s="11"/>
      <c r="F3" s="11"/>
      <c r="G3" s="11"/>
      <c r="H3" s="11"/>
      <c r="I3" s="264"/>
      <c r="J3" s="26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493</v>
      </c>
    </row>
    <row r="4" spans="1:44" s="265" customFormat="1" ht="15" customHeight="1" x14ac:dyDescent="0.3">
      <c r="A4" s="14"/>
      <c r="B4" s="11"/>
      <c r="C4" s="11"/>
      <c r="D4" s="11"/>
      <c r="E4" s="11"/>
      <c r="F4" s="11"/>
      <c r="G4" s="11"/>
      <c r="H4" s="11"/>
      <c r="I4" s="264"/>
      <c r="J4" s="26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5" customFormat="1" ht="15" customHeight="1" x14ac:dyDescent="0.25">
      <c r="A5" s="405" t="str">
        <f>'1. паспорт местоположение'!A5:C5</f>
        <v>Год раскрытия информации: 2024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row>
    <row r="6" spans="1:44" s="265" customFormat="1" ht="15" customHeight="1" x14ac:dyDescent="0.3">
      <c r="A6" s="14"/>
      <c r="B6" s="11"/>
      <c r="C6" s="11"/>
      <c r="D6" s="11"/>
      <c r="E6" s="11"/>
      <c r="F6" s="11"/>
      <c r="G6" s="11"/>
      <c r="H6" s="11"/>
      <c r="I6" s="264"/>
      <c r="J6" s="26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5" customFormat="1" ht="15" customHeight="1" x14ac:dyDescent="0.25">
      <c r="A7" s="410" t="s">
        <v>8</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44" s="265" customFormat="1" ht="15" customHeight="1" x14ac:dyDescent="0.2">
      <c r="A8" s="262"/>
      <c r="B8" s="262"/>
      <c r="C8" s="262"/>
      <c r="D8" s="262"/>
      <c r="E8" s="262"/>
      <c r="F8" s="262"/>
      <c r="G8" s="262"/>
      <c r="H8" s="262"/>
      <c r="I8" s="262"/>
      <c r="J8" s="262"/>
      <c r="K8" s="262"/>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5" customFormat="1" ht="15" customHeight="1" x14ac:dyDescent="0.25">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44" s="265" customFormat="1" ht="15" customHeight="1" x14ac:dyDescent="0.25">
      <c r="A10" s="412" t="s">
        <v>7</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row>
    <row r="11" spans="1:44" s="265" customFormat="1" ht="15" customHeight="1" x14ac:dyDescent="0.2">
      <c r="A11" s="262"/>
      <c r="B11" s="262"/>
      <c r="C11" s="262"/>
      <c r="D11" s="262"/>
      <c r="E11" s="262"/>
      <c r="F11" s="262"/>
      <c r="G11" s="262"/>
      <c r="H11" s="262"/>
      <c r="I11" s="262"/>
      <c r="J11" s="262"/>
      <c r="K11" s="262"/>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5" customFormat="1" x14ac:dyDescent="0.25">
      <c r="A12" s="417" t="str">
        <f>'1. паспорт местоположение'!A12:C12</f>
        <v>O_NS3500.VL.0030</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44" s="265" customFormat="1" ht="15" customHeight="1" x14ac:dyDescent="0.25">
      <c r="A13" s="412" t="s">
        <v>6</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row>
    <row r="14" spans="1:44" s="265" customFormat="1" ht="1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8"/>
      <c r="AA14" s="8"/>
      <c r="AB14" s="8"/>
      <c r="AC14" s="8"/>
      <c r="AD14" s="8"/>
      <c r="AE14" s="8"/>
      <c r="AF14" s="8"/>
      <c r="AG14" s="8"/>
      <c r="AH14" s="8"/>
      <c r="AI14" s="8"/>
      <c r="AJ14" s="8"/>
      <c r="AK14" s="8"/>
      <c r="AL14" s="8"/>
      <c r="AM14" s="8"/>
      <c r="AN14" s="8"/>
      <c r="AO14" s="8"/>
      <c r="AP14" s="8"/>
      <c r="AQ14" s="8"/>
      <c r="AR14" s="8"/>
    </row>
    <row r="15" spans="1:44" s="265" customFormat="1" ht="57.2" customHeight="1" x14ac:dyDescent="0.25">
      <c r="A15" s="420"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row>
    <row r="16" spans="1:44" ht="15" customHeight="1" x14ac:dyDescent="0.25">
      <c r="A16" s="412" t="s">
        <v>5</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row>
    <row r="17" spans="1:44" ht="15" customHeight="1"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1" t="s">
        <v>494</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row>
    <row r="19" spans="1:44" ht="16.5" thickBot="1" x14ac:dyDescent="0.3">
      <c r="A19" s="267" t="s">
        <v>271</v>
      </c>
      <c r="B19" s="267" t="s">
        <v>495</v>
      </c>
      <c r="D19" s="268"/>
      <c r="E19" s="269"/>
      <c r="F19" s="269"/>
      <c r="G19" s="269"/>
      <c r="H19" s="269"/>
    </row>
    <row r="20" spans="1:44" x14ac:dyDescent="0.25">
      <c r="A20" s="271" t="s">
        <v>469</v>
      </c>
      <c r="B20" s="335">
        <f>'6.2. Паспорт фин осв ввод'!D30*1000000</f>
        <v>9057723.4724221975</v>
      </c>
      <c r="C20" s="265"/>
      <c r="D20" s="272" t="s">
        <v>270</v>
      </c>
      <c r="E20" s="273"/>
      <c r="F20" s="273"/>
      <c r="M20" s="266"/>
    </row>
    <row r="21" spans="1:44" x14ac:dyDescent="0.25">
      <c r="A21" s="274" t="s">
        <v>269</v>
      </c>
      <c r="B21" s="336"/>
      <c r="C21" s="265"/>
      <c r="D21" s="418" t="s">
        <v>268</v>
      </c>
      <c r="E21" s="419"/>
      <c r="F21" s="275">
        <f>SUM(B89:AZ89)</f>
        <v>0</v>
      </c>
      <c r="M21" s="266"/>
    </row>
    <row r="22" spans="1:44" x14ac:dyDescent="0.25">
      <c r="A22" s="274" t="s">
        <v>267</v>
      </c>
      <c r="B22" s="336">
        <v>58</v>
      </c>
      <c r="C22" s="265"/>
      <c r="D22" s="418" t="s">
        <v>266</v>
      </c>
      <c r="E22" s="419"/>
      <c r="F22" s="275" t="str">
        <f>IF(SUM(B90:AZ90)=0,"не окупается",SUM(B90:AZ90))</f>
        <v>не окупается</v>
      </c>
      <c r="M22" s="266"/>
    </row>
    <row r="23" spans="1:44" ht="16.5" thickBot="1" x14ac:dyDescent="0.3">
      <c r="A23" s="276" t="s">
        <v>265</v>
      </c>
      <c r="B23" s="337">
        <v>1</v>
      </c>
      <c r="C23" s="265"/>
      <c r="D23" s="418" t="s">
        <v>471</v>
      </c>
      <c r="E23" s="419"/>
      <c r="F23" s="277">
        <f>M87</f>
        <v>823786625.27382839</v>
      </c>
      <c r="K23" s="278"/>
      <c r="M23" s="279"/>
      <c r="N23" s="279"/>
    </row>
    <row r="24" spans="1:44" x14ac:dyDescent="0.25">
      <c r="A24" s="271" t="s">
        <v>445</v>
      </c>
      <c r="B24" s="338">
        <v>0</v>
      </c>
      <c r="C24" s="265"/>
      <c r="D24" s="418" t="s">
        <v>472</v>
      </c>
      <c r="E24" s="419"/>
      <c r="F24" s="280" t="str">
        <f>IF(F23&gt;0,"да","нет")</f>
        <v>да</v>
      </c>
      <c r="K24" s="278"/>
      <c r="M24" s="266"/>
    </row>
    <row r="25" spans="1:44" x14ac:dyDescent="0.25">
      <c r="A25" s="274" t="s">
        <v>470</v>
      </c>
      <c r="B25" s="339">
        <v>1</v>
      </c>
      <c r="C25" s="265"/>
      <c r="K25" s="278"/>
      <c r="M25" s="266"/>
    </row>
    <row r="26" spans="1:44" x14ac:dyDescent="0.25">
      <c r="A26" s="274" t="s">
        <v>446</v>
      </c>
      <c r="B26" s="339">
        <v>1</v>
      </c>
      <c r="C26" s="265"/>
      <c r="K26" s="278"/>
      <c r="M26" s="266"/>
    </row>
    <row r="27" spans="1:44" x14ac:dyDescent="0.25">
      <c r="A27" s="274" t="s">
        <v>447</v>
      </c>
      <c r="B27" s="339">
        <v>0</v>
      </c>
      <c r="C27" s="265"/>
      <c r="M27" s="266"/>
    </row>
    <row r="28" spans="1:44" x14ac:dyDescent="0.25">
      <c r="A28" s="274" t="s">
        <v>448</v>
      </c>
      <c r="B28" s="339">
        <v>1</v>
      </c>
      <c r="C28" s="265"/>
      <c r="M28" s="266"/>
    </row>
    <row r="29" spans="1:44" x14ac:dyDescent="0.25">
      <c r="A29" s="274" t="s">
        <v>449</v>
      </c>
      <c r="B29" s="339">
        <v>1</v>
      </c>
      <c r="C29" s="265"/>
      <c r="M29" s="266"/>
    </row>
    <row r="30" spans="1:44" x14ac:dyDescent="0.25">
      <c r="A30" s="281" t="s">
        <v>473</v>
      </c>
      <c r="B30" s="340"/>
      <c r="C30" s="265"/>
      <c r="M30" s="266"/>
    </row>
    <row r="31" spans="1:44" ht="16.5" thickBot="1" x14ac:dyDescent="0.3">
      <c r="A31" s="276" t="s">
        <v>250</v>
      </c>
      <c r="B31" s="341">
        <v>0.2</v>
      </c>
      <c r="C31" s="265"/>
      <c r="M31" s="266"/>
    </row>
    <row r="32" spans="1:44" x14ac:dyDescent="0.25">
      <c r="A32" s="271" t="s">
        <v>474</v>
      </c>
      <c r="B32" s="338">
        <v>0</v>
      </c>
      <c r="C32" s="265"/>
      <c r="M32" s="266"/>
    </row>
    <row r="33" spans="1:59" x14ac:dyDescent="0.25">
      <c r="A33" s="274" t="s">
        <v>450</v>
      </c>
      <c r="B33" s="342"/>
      <c r="C33" s="265"/>
      <c r="M33" s="266"/>
    </row>
    <row r="34" spans="1:59" x14ac:dyDescent="0.25">
      <c r="A34" s="281" t="s">
        <v>451</v>
      </c>
      <c r="B34" s="343">
        <v>0</v>
      </c>
      <c r="C34" s="265"/>
      <c r="M34" s="266"/>
    </row>
    <row r="35" spans="1:59" x14ac:dyDescent="0.25">
      <c r="A35" s="281"/>
      <c r="B35" s="343"/>
      <c r="C35" s="265"/>
      <c r="M35" s="266"/>
    </row>
    <row r="36" spans="1:59" x14ac:dyDescent="0.25">
      <c r="A36" s="281" t="s">
        <v>452</v>
      </c>
      <c r="B36" s="344">
        <v>0</v>
      </c>
      <c r="C36" s="265"/>
      <c r="M36" s="266"/>
    </row>
    <row r="37" spans="1:59" x14ac:dyDescent="0.25">
      <c r="A37" s="282" t="s">
        <v>264</v>
      </c>
      <c r="B37" s="345">
        <v>0</v>
      </c>
      <c r="C37" s="265"/>
      <c r="M37" s="266"/>
    </row>
    <row r="38" spans="1:59" x14ac:dyDescent="0.25">
      <c r="A38" s="282" t="s">
        <v>263</v>
      </c>
      <c r="B38" s="345">
        <v>0</v>
      </c>
      <c r="C38" s="265"/>
      <c r="M38" s="266"/>
      <c r="Z38" s="283"/>
    </row>
    <row r="39" spans="1:59" x14ac:dyDescent="0.25">
      <c r="A39" s="282" t="s">
        <v>262</v>
      </c>
      <c r="B39" s="345">
        <v>0.13969999999999999</v>
      </c>
      <c r="C39" s="265"/>
      <c r="M39" s="266"/>
      <c r="U39" s="284"/>
      <c r="V39" s="284"/>
      <c r="W39" s="284"/>
      <c r="X39" s="284"/>
      <c r="Y39" s="284"/>
      <c r="Z39" s="284"/>
    </row>
    <row r="40" spans="1:59" x14ac:dyDescent="0.25">
      <c r="A40" s="282" t="s">
        <v>261</v>
      </c>
      <c r="B40" s="345">
        <v>1</v>
      </c>
      <c r="C40" s="265"/>
      <c r="M40" s="266"/>
    </row>
    <row r="41" spans="1:59" ht="16.5" thickBot="1" x14ac:dyDescent="0.3">
      <c r="A41" s="285" t="s">
        <v>475</v>
      </c>
      <c r="B41" s="346">
        <v>0.13969999999999999</v>
      </c>
      <c r="C41" s="265"/>
      <c r="M41" s="266"/>
    </row>
    <row r="42" spans="1:59" x14ac:dyDescent="0.25">
      <c r="A42" s="286" t="s">
        <v>260</v>
      </c>
      <c r="B42" s="287">
        <v>2025</v>
      </c>
      <c r="C42" s="288">
        <v>2026</v>
      </c>
      <c r="D42" s="288">
        <v>2027</v>
      </c>
      <c r="E42" s="288">
        <v>2028</v>
      </c>
      <c r="F42" s="288">
        <v>2029</v>
      </c>
      <c r="G42" s="288">
        <v>2030</v>
      </c>
      <c r="H42" s="288">
        <v>2031</v>
      </c>
      <c r="I42" s="288">
        <v>2032</v>
      </c>
      <c r="J42" s="288">
        <v>2033</v>
      </c>
      <c r="K42" s="288">
        <v>2034</v>
      </c>
      <c r="L42" s="288">
        <v>2035</v>
      </c>
      <c r="M42" s="288">
        <v>2036</v>
      </c>
      <c r="N42" s="288">
        <v>2037</v>
      </c>
      <c r="O42" s="288">
        <v>2038</v>
      </c>
      <c r="P42" s="288">
        <v>2039</v>
      </c>
      <c r="Q42" s="288">
        <v>2040</v>
      </c>
      <c r="R42" s="288">
        <v>2041</v>
      </c>
      <c r="S42" s="288">
        <v>2042</v>
      </c>
      <c r="T42" s="288">
        <v>2043</v>
      </c>
      <c r="U42" s="288">
        <v>2044</v>
      </c>
      <c r="V42" s="288">
        <v>2045</v>
      </c>
      <c r="W42" s="288">
        <v>2046</v>
      </c>
      <c r="X42" s="288">
        <v>2047</v>
      </c>
      <c r="Y42" s="288">
        <v>2048</v>
      </c>
      <c r="Z42" s="288">
        <v>2049</v>
      </c>
      <c r="AA42" s="288">
        <v>2050</v>
      </c>
      <c r="AB42" s="288">
        <v>2051</v>
      </c>
      <c r="AC42" s="288">
        <v>2052</v>
      </c>
      <c r="AD42" s="288">
        <v>2053</v>
      </c>
      <c r="AE42" s="288">
        <v>2054</v>
      </c>
      <c r="AF42" s="288">
        <v>2055</v>
      </c>
      <c r="AG42" s="288">
        <v>2056</v>
      </c>
      <c r="AH42" s="288">
        <v>2057</v>
      </c>
      <c r="AI42" s="288">
        <v>2058</v>
      </c>
      <c r="AJ42" s="288">
        <v>2059</v>
      </c>
      <c r="AK42" s="288">
        <v>2060</v>
      </c>
      <c r="AL42" s="288">
        <v>2061</v>
      </c>
      <c r="AM42" s="288">
        <v>2062</v>
      </c>
      <c r="AN42" s="288">
        <v>2063</v>
      </c>
      <c r="AO42" s="288">
        <v>2064</v>
      </c>
      <c r="AP42" s="288">
        <v>2065</v>
      </c>
      <c r="AQ42" s="288">
        <v>2066</v>
      </c>
      <c r="AR42" s="288">
        <v>2067</v>
      </c>
      <c r="AS42" s="288">
        <v>2068</v>
      </c>
      <c r="AT42" s="288">
        <v>2069</v>
      </c>
      <c r="AU42" s="288">
        <v>2070</v>
      </c>
      <c r="AV42" s="288">
        <v>2071</v>
      </c>
      <c r="AW42" s="288">
        <v>2072</v>
      </c>
      <c r="AX42" s="288">
        <v>2073</v>
      </c>
      <c r="AY42" s="288">
        <v>2074</v>
      </c>
      <c r="AZ42" s="288">
        <v>2075</v>
      </c>
      <c r="BA42" s="288">
        <v>2076</v>
      </c>
      <c r="BB42" s="288">
        <v>2077</v>
      </c>
      <c r="BC42" s="288">
        <v>2078</v>
      </c>
      <c r="BD42" s="288">
        <v>2079</v>
      </c>
      <c r="BE42" s="288">
        <v>2080</v>
      </c>
      <c r="BF42" s="288">
        <v>2081</v>
      </c>
      <c r="BG42" s="288">
        <v>2082</v>
      </c>
    </row>
    <row r="43" spans="1:59" x14ac:dyDescent="0.25">
      <c r="A43" s="289" t="s">
        <v>259</v>
      </c>
      <c r="B43" s="290">
        <v>0.04</v>
      </c>
      <c r="C43" s="290">
        <v>0.04</v>
      </c>
      <c r="D43" s="290">
        <v>0.04</v>
      </c>
      <c r="E43" s="290">
        <v>0.04</v>
      </c>
      <c r="F43" s="290">
        <v>0.04</v>
      </c>
      <c r="G43" s="290">
        <v>0.04</v>
      </c>
      <c r="H43" s="290">
        <v>0.04</v>
      </c>
      <c r="I43" s="290">
        <v>0.04</v>
      </c>
      <c r="J43" s="290">
        <v>0.04</v>
      </c>
      <c r="K43" s="290">
        <v>0.04</v>
      </c>
      <c r="L43" s="290">
        <v>0.04</v>
      </c>
      <c r="M43" s="290">
        <v>0.04</v>
      </c>
      <c r="N43" s="290">
        <v>0.04</v>
      </c>
      <c r="O43" s="290">
        <v>0.04</v>
      </c>
      <c r="P43" s="290">
        <v>0.04</v>
      </c>
      <c r="Q43" s="290">
        <v>0.04</v>
      </c>
      <c r="R43" s="290">
        <v>0.04</v>
      </c>
      <c r="S43" s="290">
        <v>0.04</v>
      </c>
      <c r="T43" s="290">
        <v>0.04</v>
      </c>
      <c r="U43" s="290">
        <v>0.04</v>
      </c>
      <c r="V43" s="290">
        <v>0.04</v>
      </c>
      <c r="W43" s="290">
        <v>0.04</v>
      </c>
      <c r="X43" s="290">
        <v>0.04</v>
      </c>
      <c r="Y43" s="290">
        <v>0.04</v>
      </c>
      <c r="Z43" s="290">
        <v>0.04</v>
      </c>
      <c r="AA43" s="290">
        <v>0.04</v>
      </c>
      <c r="AB43" s="290">
        <v>0.04</v>
      </c>
      <c r="AC43" s="290">
        <v>0.04</v>
      </c>
      <c r="AD43" s="290">
        <v>0.04</v>
      </c>
      <c r="AE43" s="290">
        <v>0.04</v>
      </c>
      <c r="AF43" s="290">
        <v>0.04</v>
      </c>
      <c r="AG43" s="290">
        <v>0.04</v>
      </c>
      <c r="AH43" s="290">
        <v>0.04</v>
      </c>
      <c r="AI43" s="290">
        <v>0.04</v>
      </c>
      <c r="AJ43" s="290">
        <v>0.04</v>
      </c>
      <c r="AK43" s="290">
        <v>0.04</v>
      </c>
      <c r="AL43" s="290">
        <v>0.04</v>
      </c>
      <c r="AM43" s="290">
        <v>0.04</v>
      </c>
      <c r="AN43" s="290">
        <v>0.04</v>
      </c>
      <c r="AO43" s="290">
        <v>0.04</v>
      </c>
      <c r="AP43" s="290">
        <v>0.04</v>
      </c>
      <c r="AQ43" s="290">
        <v>0.04</v>
      </c>
      <c r="AR43" s="290">
        <v>0.04</v>
      </c>
      <c r="AS43" s="290">
        <v>0.04</v>
      </c>
      <c r="AT43" s="290">
        <v>0.04</v>
      </c>
      <c r="AU43" s="290">
        <v>0.04</v>
      </c>
      <c r="AV43" s="290">
        <v>0.04</v>
      </c>
      <c r="AW43" s="290">
        <v>0.04</v>
      </c>
      <c r="AX43" s="290">
        <v>0.04</v>
      </c>
      <c r="AY43" s="290">
        <v>0.04</v>
      </c>
      <c r="AZ43" s="290">
        <v>0.04</v>
      </c>
      <c r="BA43" s="290">
        <v>0.04</v>
      </c>
      <c r="BB43" s="290">
        <v>0.04</v>
      </c>
      <c r="BC43" s="290">
        <v>0.04</v>
      </c>
      <c r="BD43" s="290">
        <v>0.04</v>
      </c>
      <c r="BE43" s="290">
        <v>0.04</v>
      </c>
      <c r="BF43" s="290">
        <v>0.04</v>
      </c>
      <c r="BG43" s="290">
        <v>0.04</v>
      </c>
    </row>
    <row r="44" spans="1:59" x14ac:dyDescent="0.25">
      <c r="A44" s="289" t="s">
        <v>258</v>
      </c>
      <c r="B44" s="290">
        <v>0.04</v>
      </c>
      <c r="C44" s="290">
        <v>8.1600000000000117E-2</v>
      </c>
      <c r="D44" s="290">
        <v>0.12486400000000009</v>
      </c>
      <c r="E44" s="290">
        <v>0.16985856000000021</v>
      </c>
      <c r="F44" s="290">
        <v>0.21665290240000035</v>
      </c>
      <c r="G44" s="290">
        <v>0.26531901849600037</v>
      </c>
      <c r="H44" s="290">
        <v>0.31593177923584048</v>
      </c>
      <c r="I44" s="290">
        <v>0.3685690504052741</v>
      </c>
      <c r="J44" s="290">
        <v>0.42331181242148519</v>
      </c>
      <c r="K44" s="290">
        <v>0.48024428491834459</v>
      </c>
      <c r="L44" s="290">
        <v>0.53945405631507848</v>
      </c>
      <c r="M44" s="290">
        <v>0.60103221856768174</v>
      </c>
      <c r="N44" s="290">
        <v>0.66507350731038906</v>
      </c>
      <c r="O44" s="290">
        <v>0.73167644760280459</v>
      </c>
      <c r="P44" s="290">
        <v>0.80094350550691673</v>
      </c>
      <c r="Q44" s="290">
        <v>0.87298124572719349</v>
      </c>
      <c r="R44" s="290">
        <v>0.94790049555628131</v>
      </c>
      <c r="S44" s="290">
        <v>1.0258165153785326</v>
      </c>
      <c r="T44" s="290">
        <v>1.1068491759936738</v>
      </c>
      <c r="U44" s="290">
        <v>1.1911231430334208</v>
      </c>
      <c r="V44" s="290">
        <v>1.2787680687547578</v>
      </c>
      <c r="W44" s="290">
        <v>1.369918791504948</v>
      </c>
      <c r="X44" s="290">
        <v>1.4647155431651462</v>
      </c>
      <c r="Y44" s="290">
        <v>1.5633041648917523</v>
      </c>
      <c r="Z44" s="290">
        <v>1.6658363314874225</v>
      </c>
      <c r="AA44" s="290">
        <v>1.7724697847469195</v>
      </c>
      <c r="AB44" s="290">
        <v>1.8833685761367964</v>
      </c>
      <c r="AC44" s="290">
        <v>1.9987033191822685</v>
      </c>
      <c r="AD44" s="290">
        <v>2.1186514519495594</v>
      </c>
      <c r="AE44" s="290">
        <v>2.2433975100275418</v>
      </c>
      <c r="AF44" s="290">
        <v>2.3731334104286437</v>
      </c>
      <c r="AG44" s="290">
        <v>2.5080587468457893</v>
      </c>
      <c r="AH44" s="290">
        <v>2.6483810967196209</v>
      </c>
      <c r="AI44" s="290">
        <v>2.7943163405884057</v>
      </c>
      <c r="AJ44" s="290">
        <v>2.9460889942119421</v>
      </c>
      <c r="AK44" s="290">
        <v>3.1039325539804201</v>
      </c>
      <c r="AL44" s="290">
        <v>3.2680898561396372</v>
      </c>
      <c r="AM44" s="290">
        <v>3.438813450385223</v>
      </c>
      <c r="AN44" s="290">
        <v>3.6163659884006325</v>
      </c>
      <c r="AO44" s="290">
        <v>3.8010206279366576</v>
      </c>
      <c r="AP44" s="290">
        <v>3.993061453054124</v>
      </c>
      <c r="AQ44" s="290">
        <v>4.1927839111762895</v>
      </c>
      <c r="AR44" s="290">
        <v>4.4004952676233415</v>
      </c>
      <c r="AS44" s="290">
        <v>4.6165150783282751</v>
      </c>
      <c r="AT44" s="290">
        <v>4.8411756814614062</v>
      </c>
      <c r="AU44" s="290">
        <v>5.0748227087198625</v>
      </c>
      <c r="AV44" s="290">
        <v>5.317815617068657</v>
      </c>
      <c r="AW44" s="290">
        <v>5.5705282417514033</v>
      </c>
      <c r="AX44" s="290">
        <v>5.8333493714214599</v>
      </c>
      <c r="AY44" s="290">
        <v>6.1066833462783183</v>
      </c>
      <c r="AZ44" s="291">
        <v>6.3909506801294516</v>
      </c>
      <c r="BA44" s="291">
        <v>6.6865887073346295</v>
      </c>
      <c r="BB44" s="291">
        <v>6.9940522556280147</v>
      </c>
      <c r="BC44" s="291">
        <v>7.3138143458531353</v>
      </c>
      <c r="BD44" s="291">
        <v>7.6463669196872601</v>
      </c>
      <c r="BE44" s="291">
        <v>7.9922215964747512</v>
      </c>
      <c r="BF44" s="291">
        <v>8.3519104603337411</v>
      </c>
      <c r="BG44" s="291">
        <v>8.7259868787470918</v>
      </c>
    </row>
    <row r="45" spans="1:59" ht="16.5" thickBot="1" x14ac:dyDescent="0.3">
      <c r="A45" s="292" t="s">
        <v>476</v>
      </c>
      <c r="B45" s="293">
        <v>10817434.000000002</v>
      </c>
      <c r="C45" s="293">
        <v>168001148.29896525</v>
      </c>
      <c r="D45" s="293">
        <v>173041182.80423227</v>
      </c>
      <c r="E45" s="293">
        <v>178232418.04829887</v>
      </c>
      <c r="F45" s="293">
        <v>183579390.64593214</v>
      </c>
      <c r="G45" s="293">
        <v>189086772.57983211</v>
      </c>
      <c r="H45" s="293">
        <v>194759375.78276542</v>
      </c>
      <c r="I45" s="293">
        <v>200602157.24523205</v>
      </c>
      <c r="J45" s="293">
        <v>206620222.08006534</v>
      </c>
      <c r="K45" s="293">
        <v>212818828.63009861</v>
      </c>
      <c r="L45" s="293">
        <v>219203393.57583192</v>
      </c>
      <c r="M45" s="293">
        <v>225624781.37499857</v>
      </c>
      <c r="N45" s="293">
        <v>232393524.99999851</v>
      </c>
      <c r="O45" s="293">
        <v>239365330.74999848</v>
      </c>
      <c r="P45" s="293">
        <v>246546290.44791508</v>
      </c>
      <c r="Q45" s="293">
        <v>253942679.15624836</v>
      </c>
      <c r="R45" s="293">
        <v>261560959.77083164</v>
      </c>
      <c r="S45" s="293">
        <v>269407788.63541496</v>
      </c>
      <c r="T45" s="293">
        <v>277490022.17708158</v>
      </c>
      <c r="U45" s="293">
        <v>285814723.03124821</v>
      </c>
      <c r="V45" s="293">
        <v>294389164.63541484</v>
      </c>
      <c r="W45" s="293">
        <v>302874301.29366475</v>
      </c>
      <c r="X45" s="293">
        <v>311960530.56699795</v>
      </c>
      <c r="Y45" s="293">
        <v>321319346.31066465</v>
      </c>
      <c r="Z45" s="293">
        <v>330958926.76116455</v>
      </c>
      <c r="AA45" s="293">
        <v>340887694.36516452</v>
      </c>
      <c r="AB45" s="293">
        <v>351114324.95649779</v>
      </c>
      <c r="AC45" s="293">
        <v>361647754.89383101</v>
      </c>
      <c r="AD45" s="293">
        <v>372497187.68849766</v>
      </c>
      <c r="AE45" s="293">
        <v>383672103.18149751</v>
      </c>
      <c r="AF45" s="293">
        <v>395182266.21066409</v>
      </c>
      <c r="AG45" s="293">
        <v>407037734.25816405</v>
      </c>
      <c r="AH45" s="293">
        <v>419248866.11766398</v>
      </c>
      <c r="AI45" s="293">
        <v>431826332.09099728</v>
      </c>
      <c r="AJ45" s="293">
        <v>444781122.1454972</v>
      </c>
      <c r="AK45" s="293">
        <v>458124555.6008305</v>
      </c>
      <c r="AL45" s="293">
        <v>471868292.34533036</v>
      </c>
      <c r="AM45" s="293">
        <v>486024340.99333018</v>
      </c>
      <c r="AN45" s="293">
        <v>500605071.12116343</v>
      </c>
      <c r="AO45" s="293">
        <v>515623223.46383005</v>
      </c>
      <c r="AP45" s="293">
        <v>531091920.11166316</v>
      </c>
      <c r="AQ45" s="293">
        <v>547024677.76599646</v>
      </c>
      <c r="AR45" s="293">
        <v>563435417.93582976</v>
      </c>
      <c r="AS45" s="293">
        <v>580338480.70332956</v>
      </c>
      <c r="AT45" s="293">
        <v>597748634.92049611</v>
      </c>
      <c r="AU45" s="293">
        <v>615681094.01399612</v>
      </c>
      <c r="AV45" s="293">
        <v>634151526.69166267</v>
      </c>
      <c r="AW45" s="293">
        <v>653176072.74732924</v>
      </c>
      <c r="AX45" s="293">
        <v>672771354.78699565</v>
      </c>
      <c r="AY45" s="293">
        <v>692954495.56316221</v>
      </c>
      <c r="AZ45" s="293">
        <v>713743130.21082878</v>
      </c>
      <c r="BA45" s="293">
        <v>735155424.09166181</v>
      </c>
      <c r="BB45" s="293">
        <v>757210087.06932843</v>
      </c>
      <c r="BC45" s="293">
        <v>779926389.82416153</v>
      </c>
      <c r="BD45" s="293">
        <v>803324181.69732821</v>
      </c>
      <c r="BE45" s="293">
        <v>827423907.00549483</v>
      </c>
      <c r="BF45" s="293">
        <v>852246624.41449463</v>
      </c>
      <c r="BG45" s="293">
        <v>877814023.25399446</v>
      </c>
    </row>
    <row r="46" spans="1:59" hidden="1" x14ac:dyDescent="0.25">
      <c r="A46" s="294" t="s">
        <v>477</v>
      </c>
      <c r="B46" s="295">
        <v>2549.5977833333332</v>
      </c>
      <c r="C46" s="295">
        <v>2184.0958694934507</v>
      </c>
      <c r="D46" s="295">
        <v>2249.6188489596152</v>
      </c>
      <c r="E46" s="295">
        <v>2317.1074135302483</v>
      </c>
      <c r="F46" s="295">
        <v>2386.6206330834175</v>
      </c>
      <c r="G46" s="295">
        <v>2458.2192493528523</v>
      </c>
      <c r="H46" s="295">
        <v>2531.9658280653016</v>
      </c>
      <c r="I46" s="295">
        <v>2607.9248021940766</v>
      </c>
      <c r="J46" s="295">
        <v>2686.1625432774908</v>
      </c>
      <c r="K46" s="295">
        <v>2766.74741977032</v>
      </c>
      <c r="L46" s="295">
        <v>2849.7498424282653</v>
      </c>
      <c r="M46" s="295">
        <v>2935.2423356263948</v>
      </c>
      <c r="N46" s="295">
        <v>3023.2996086775943</v>
      </c>
      <c r="O46" s="295">
        <v>3113.9985947335344</v>
      </c>
      <c r="P46" s="295">
        <v>3207.4185545205892</v>
      </c>
      <c r="Q46" s="295">
        <v>3303.6411087573133</v>
      </c>
      <c r="R46" s="295">
        <v>3402.7503418903625</v>
      </c>
      <c r="S46" s="295">
        <v>3504.8328539624522</v>
      </c>
      <c r="T46" s="295">
        <v>3609.977838414296</v>
      </c>
      <c r="U46" s="295">
        <v>3718.2771728535404</v>
      </c>
      <c r="V46" s="295">
        <v>3829.825490373205</v>
      </c>
      <c r="W46" s="295">
        <v>3944.7202573536247</v>
      </c>
      <c r="X46" s="295">
        <v>4063.0618642313793</v>
      </c>
      <c r="Y46" s="295">
        <v>4184.9537227517185</v>
      </c>
      <c r="Z46" s="295">
        <v>4310.5023372870073</v>
      </c>
      <c r="AA46" s="295">
        <v>4439.8174085726469</v>
      </c>
      <c r="AB46" s="295">
        <v>4573.0119309594966</v>
      </c>
      <c r="AC46" s="295">
        <v>4710.2022896663002</v>
      </c>
      <c r="AD46" s="295">
        <v>4851.5083580321152</v>
      </c>
      <c r="AE46" s="295">
        <v>4997.0536077357183</v>
      </c>
      <c r="AF46" s="295">
        <v>5146.9652190150337</v>
      </c>
      <c r="AG46" s="295">
        <v>5301.3741779195425</v>
      </c>
      <c r="AH46" s="295">
        <v>5460.4154059801967</v>
      </c>
      <c r="AI46" s="295">
        <v>5624.2278704288256</v>
      </c>
      <c r="AJ46" s="295">
        <v>5792.9547073845442</v>
      </c>
      <c r="AK46" s="295">
        <v>5966.7433515236544</v>
      </c>
      <c r="AL46" s="295">
        <v>6145.7456527825489</v>
      </c>
      <c r="AM46" s="295">
        <v>6330.1180254781029</v>
      </c>
      <c r="AN46" s="295">
        <v>6520.0215650105811</v>
      </c>
      <c r="AO46" s="295">
        <v>6715.622209951016</v>
      </c>
      <c r="AP46" s="295">
        <v>6917.0908781945927</v>
      </c>
      <c r="AQ46" s="295">
        <v>7124.6036031140638</v>
      </c>
      <c r="AR46" s="295">
        <v>7338.3417086140862</v>
      </c>
      <c r="AS46" s="295">
        <v>7558.491958251635</v>
      </c>
      <c r="AT46" s="295">
        <v>7785.2467173233599</v>
      </c>
      <c r="AU46" s="295">
        <v>8018.8041214364584</v>
      </c>
      <c r="AV46" s="295">
        <v>8259.3682450795513</v>
      </c>
      <c r="AW46" s="295">
        <v>8507.1492896440359</v>
      </c>
      <c r="AX46" s="295">
        <v>8762.3637714454344</v>
      </c>
      <c r="AY46" s="295">
        <v>9025.2346838107787</v>
      </c>
      <c r="AZ46" s="295">
        <v>9295.9917240009272</v>
      </c>
      <c r="BA46" s="295">
        <v>9574.87147474843</v>
      </c>
      <c r="BB46" s="295">
        <v>9862.1176182128638</v>
      </c>
      <c r="BC46" s="295">
        <v>10157.981149936162</v>
      </c>
      <c r="BD46" s="295">
        <v>10462.720586314461</v>
      </c>
      <c r="BE46" s="295">
        <v>10776.60220448741</v>
      </c>
      <c r="BF46" s="295">
        <v>11099.900269260499</v>
      </c>
      <c r="BG46" s="295">
        <v>11432.897279477866</v>
      </c>
    </row>
    <row r="47" spans="1:59" hidden="1" x14ac:dyDescent="0.25">
      <c r="A47" s="296" t="s">
        <v>478</v>
      </c>
      <c r="B47" s="297"/>
      <c r="C47" s="297">
        <v>0</v>
      </c>
      <c r="D47" s="297">
        <v>0</v>
      </c>
      <c r="E47" s="297">
        <v>0</v>
      </c>
      <c r="F47" s="297">
        <v>0</v>
      </c>
      <c r="G47" s="297">
        <v>0</v>
      </c>
      <c r="H47" s="297">
        <v>0</v>
      </c>
      <c r="I47" s="297">
        <v>0</v>
      </c>
      <c r="J47" s="297">
        <v>0</v>
      </c>
      <c r="K47" s="297">
        <v>0</v>
      </c>
      <c r="L47" s="297">
        <v>0</v>
      </c>
      <c r="M47" s="297">
        <v>0</v>
      </c>
      <c r="N47" s="297">
        <v>0</v>
      </c>
      <c r="O47" s="297">
        <v>0</v>
      </c>
      <c r="P47" s="297">
        <v>0</v>
      </c>
      <c r="Q47" s="297">
        <v>0</v>
      </c>
      <c r="R47" s="297">
        <v>0</v>
      </c>
      <c r="S47" s="297">
        <v>0</v>
      </c>
      <c r="T47" s="297">
        <v>0</v>
      </c>
      <c r="U47" s="297">
        <v>0</v>
      </c>
      <c r="V47" s="297">
        <v>0</v>
      </c>
      <c r="W47" s="297">
        <v>0</v>
      </c>
      <c r="X47" s="297">
        <v>0</v>
      </c>
      <c r="Y47" s="297">
        <v>0</v>
      </c>
      <c r="Z47" s="297">
        <v>0</v>
      </c>
      <c r="AA47" s="297">
        <v>0</v>
      </c>
      <c r="AB47" s="297">
        <v>0</v>
      </c>
      <c r="AC47" s="297">
        <v>0</v>
      </c>
      <c r="AD47" s="297">
        <v>0</v>
      </c>
      <c r="AE47" s="297">
        <v>0</v>
      </c>
      <c r="AF47" s="297">
        <v>0</v>
      </c>
      <c r="AG47" s="297">
        <v>0</v>
      </c>
      <c r="AH47" s="297">
        <v>0</v>
      </c>
      <c r="AI47" s="297">
        <v>0</v>
      </c>
      <c r="AJ47" s="297">
        <v>0</v>
      </c>
      <c r="AK47" s="297">
        <v>0</v>
      </c>
      <c r="AL47" s="297">
        <v>0</v>
      </c>
      <c r="AM47" s="297">
        <v>0</v>
      </c>
      <c r="AN47" s="297">
        <v>0</v>
      </c>
      <c r="AO47" s="297">
        <v>0</v>
      </c>
      <c r="AP47" s="297">
        <v>0</v>
      </c>
      <c r="AQ47" s="297">
        <v>0</v>
      </c>
      <c r="AR47" s="297">
        <v>0</v>
      </c>
      <c r="AS47" s="297">
        <v>0</v>
      </c>
      <c r="AT47" s="297">
        <v>0</v>
      </c>
      <c r="AU47" s="297">
        <v>0</v>
      </c>
      <c r="AV47" s="297">
        <v>0</v>
      </c>
      <c r="AW47" s="297">
        <v>0</v>
      </c>
      <c r="AX47" s="297">
        <v>0</v>
      </c>
      <c r="AY47" s="297">
        <v>0</v>
      </c>
      <c r="AZ47" s="297">
        <v>0</v>
      </c>
      <c r="BA47" s="297">
        <v>0</v>
      </c>
      <c r="BB47" s="297">
        <v>0</v>
      </c>
      <c r="BC47" s="297">
        <v>0</v>
      </c>
      <c r="BD47" s="297">
        <v>0</v>
      </c>
      <c r="BE47" s="297">
        <v>0</v>
      </c>
      <c r="BF47" s="297">
        <v>0</v>
      </c>
      <c r="BG47" s="297">
        <v>0</v>
      </c>
    </row>
    <row r="48" spans="1:59" hidden="1" x14ac:dyDescent="0.25">
      <c r="A48" s="296" t="s">
        <v>479</v>
      </c>
      <c r="B48" s="298">
        <v>0</v>
      </c>
      <c r="C48" s="298">
        <v>0</v>
      </c>
      <c r="D48" s="298">
        <v>0</v>
      </c>
      <c r="E48" s="298">
        <v>0</v>
      </c>
      <c r="F48" s="298">
        <v>0</v>
      </c>
      <c r="G48" s="298">
        <v>0</v>
      </c>
      <c r="H48" s="298">
        <v>0</v>
      </c>
      <c r="I48" s="298">
        <v>0</v>
      </c>
      <c r="J48" s="298">
        <v>0</v>
      </c>
      <c r="K48" s="298">
        <v>0</v>
      </c>
      <c r="L48" s="298">
        <v>0</v>
      </c>
      <c r="M48" s="298">
        <v>0</v>
      </c>
      <c r="N48" s="298">
        <v>0</v>
      </c>
      <c r="O48" s="298">
        <v>0</v>
      </c>
      <c r="P48" s="298">
        <v>0</v>
      </c>
      <c r="Q48" s="298">
        <v>0</v>
      </c>
      <c r="R48" s="298">
        <v>0</v>
      </c>
      <c r="S48" s="298">
        <v>0</v>
      </c>
      <c r="T48" s="298">
        <v>0</v>
      </c>
      <c r="U48" s="298">
        <v>0</v>
      </c>
      <c r="V48" s="298">
        <v>0</v>
      </c>
      <c r="W48" s="298">
        <v>0</v>
      </c>
      <c r="X48" s="298">
        <v>0</v>
      </c>
      <c r="Y48" s="298">
        <v>0</v>
      </c>
      <c r="Z48" s="298">
        <v>0</v>
      </c>
      <c r="AA48" s="298">
        <v>0</v>
      </c>
      <c r="AB48" s="298">
        <v>0</v>
      </c>
      <c r="AC48" s="298">
        <v>0</v>
      </c>
      <c r="AD48" s="298">
        <v>0</v>
      </c>
      <c r="AE48" s="298">
        <v>0</v>
      </c>
      <c r="AF48" s="298">
        <v>0</v>
      </c>
      <c r="AG48" s="298">
        <v>0</v>
      </c>
      <c r="AH48" s="298">
        <v>0</v>
      </c>
      <c r="AI48" s="298">
        <v>0</v>
      </c>
      <c r="AJ48" s="298">
        <v>0</v>
      </c>
      <c r="AK48" s="298">
        <v>0</v>
      </c>
      <c r="AL48" s="298">
        <v>0</v>
      </c>
      <c r="AM48" s="298">
        <v>0</v>
      </c>
      <c r="AN48" s="298">
        <v>0</v>
      </c>
      <c r="AO48" s="298">
        <v>0</v>
      </c>
      <c r="AP48" s="298">
        <v>0</v>
      </c>
      <c r="AQ48" s="298">
        <v>0</v>
      </c>
      <c r="AR48" s="298">
        <v>0</v>
      </c>
      <c r="AS48" s="298">
        <v>0</v>
      </c>
      <c r="AT48" s="298">
        <v>0</v>
      </c>
      <c r="AU48" s="298">
        <v>0</v>
      </c>
      <c r="AV48" s="298">
        <v>0</v>
      </c>
      <c r="AW48" s="298">
        <v>0</v>
      </c>
      <c r="AX48" s="298">
        <v>0</v>
      </c>
      <c r="AY48" s="298">
        <v>0</v>
      </c>
      <c r="AZ48" s="298">
        <v>0</v>
      </c>
      <c r="BA48" s="298">
        <v>0</v>
      </c>
      <c r="BB48" s="298">
        <v>0</v>
      </c>
      <c r="BC48" s="298">
        <v>0</v>
      </c>
      <c r="BD48" s="298">
        <v>0</v>
      </c>
      <c r="BE48" s="298">
        <v>0</v>
      </c>
      <c r="BF48" s="298">
        <v>0</v>
      </c>
      <c r="BG48" s="298">
        <v>0</v>
      </c>
    </row>
    <row r="49" spans="1:59" hidden="1" x14ac:dyDescent="0.25">
      <c r="A49" s="296" t="s">
        <v>489</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6"/>
      <c r="AL49" s="296"/>
      <c r="AM49" s="296"/>
      <c r="AN49" s="296"/>
      <c r="AO49" s="296"/>
      <c r="AP49" s="296"/>
      <c r="AQ49" s="296"/>
      <c r="AR49" s="296"/>
      <c r="AS49" s="296"/>
      <c r="AT49" s="296"/>
      <c r="AU49" s="296"/>
      <c r="AV49" s="296"/>
      <c r="AW49" s="296"/>
      <c r="AX49" s="296"/>
      <c r="AY49" s="296"/>
      <c r="AZ49" s="296"/>
    </row>
    <row r="50" spans="1:59" hidden="1" x14ac:dyDescent="0.25">
      <c r="M50" s="266"/>
    </row>
    <row r="51" spans="1:59" hidden="1" x14ac:dyDescent="0.25">
      <c r="M51" s="266"/>
    </row>
    <row r="52" spans="1:59" hidden="1" x14ac:dyDescent="0.25">
      <c r="M52" s="266"/>
    </row>
    <row r="53" spans="1:59" hidden="1" x14ac:dyDescent="0.25">
      <c r="M53" s="266"/>
    </row>
    <row r="54" spans="1:59" hidden="1" x14ac:dyDescent="0.25">
      <c r="M54" s="266"/>
    </row>
    <row r="55" spans="1:59" hidden="1" x14ac:dyDescent="0.25">
      <c r="M55" s="266"/>
    </row>
    <row r="56" spans="1:59" x14ac:dyDescent="0.25">
      <c r="M56" s="266"/>
    </row>
    <row r="57" spans="1:59" ht="16.5" thickBot="1" x14ac:dyDescent="0.3">
      <c r="A57" s="299"/>
      <c r="B57" s="300"/>
      <c r="C57" s="300"/>
      <c r="D57" s="300"/>
      <c r="E57" s="300"/>
      <c r="F57" s="300"/>
      <c r="G57" s="300"/>
      <c r="H57" s="300"/>
      <c r="I57" s="300"/>
      <c r="J57" s="300"/>
      <c r="K57" s="300"/>
      <c r="L57" s="301"/>
      <c r="M57" s="301"/>
      <c r="N57" s="301"/>
      <c r="O57" s="301"/>
      <c r="P57" s="301"/>
      <c r="Q57" s="301"/>
      <c r="R57" s="301"/>
      <c r="S57" s="301"/>
      <c r="T57" s="301"/>
      <c r="U57" s="301"/>
      <c r="V57" s="301"/>
    </row>
    <row r="58" spans="1:59" x14ac:dyDescent="0.25">
      <c r="A58" s="302" t="s">
        <v>480</v>
      </c>
      <c r="B58" s="287">
        <v>2025</v>
      </c>
      <c r="C58" s="287">
        <v>2026</v>
      </c>
      <c r="D58" s="287">
        <v>2027</v>
      </c>
      <c r="E58" s="287">
        <v>2028</v>
      </c>
      <c r="F58" s="287">
        <v>2029</v>
      </c>
      <c r="G58" s="287">
        <v>2030</v>
      </c>
      <c r="H58" s="287">
        <v>2031</v>
      </c>
      <c r="I58" s="287">
        <v>2032</v>
      </c>
      <c r="J58" s="287">
        <v>2033</v>
      </c>
      <c r="K58" s="287">
        <v>2034</v>
      </c>
      <c r="L58" s="287">
        <v>2035</v>
      </c>
      <c r="M58" s="287">
        <v>2036</v>
      </c>
      <c r="N58" s="287">
        <v>2037</v>
      </c>
      <c r="O58" s="287">
        <v>2038</v>
      </c>
      <c r="P58" s="287">
        <v>2039</v>
      </c>
      <c r="Q58" s="287">
        <v>2040</v>
      </c>
      <c r="R58" s="287">
        <v>2041</v>
      </c>
      <c r="S58" s="287">
        <v>2042</v>
      </c>
      <c r="T58" s="287">
        <v>2043</v>
      </c>
      <c r="U58" s="287">
        <v>2044</v>
      </c>
      <c r="V58" s="287">
        <v>2045</v>
      </c>
      <c r="W58" s="287">
        <v>2046</v>
      </c>
      <c r="X58" s="287">
        <v>2047</v>
      </c>
      <c r="Y58" s="287">
        <v>2048</v>
      </c>
      <c r="Z58" s="287">
        <v>2049</v>
      </c>
      <c r="AA58" s="287">
        <v>2050</v>
      </c>
      <c r="AB58" s="287">
        <v>2051</v>
      </c>
      <c r="AC58" s="287">
        <v>2052</v>
      </c>
      <c r="AD58" s="287">
        <v>2053</v>
      </c>
      <c r="AE58" s="287">
        <v>2054</v>
      </c>
      <c r="AF58" s="287">
        <v>2055</v>
      </c>
      <c r="AG58" s="287">
        <v>2056</v>
      </c>
      <c r="AH58" s="287">
        <v>2057</v>
      </c>
      <c r="AI58" s="287">
        <v>2058</v>
      </c>
      <c r="AJ58" s="287">
        <v>2059</v>
      </c>
      <c r="AK58" s="287">
        <v>2060</v>
      </c>
      <c r="AL58" s="287">
        <v>2061</v>
      </c>
      <c r="AM58" s="287">
        <v>2062</v>
      </c>
      <c r="AN58" s="287">
        <v>2063</v>
      </c>
      <c r="AO58" s="287">
        <v>2064</v>
      </c>
      <c r="AP58" s="287">
        <v>2065</v>
      </c>
      <c r="AQ58" s="287">
        <v>2066</v>
      </c>
      <c r="AR58" s="287">
        <v>2067</v>
      </c>
      <c r="AS58" s="287">
        <v>2068</v>
      </c>
      <c r="AT58" s="287">
        <v>2069</v>
      </c>
      <c r="AU58" s="287">
        <v>2070</v>
      </c>
      <c r="AV58" s="287">
        <v>2071</v>
      </c>
      <c r="AW58" s="287">
        <v>2072</v>
      </c>
      <c r="AX58" s="287">
        <v>2073</v>
      </c>
      <c r="AY58" s="287">
        <v>2074</v>
      </c>
      <c r="AZ58" s="287">
        <v>2075</v>
      </c>
      <c r="BA58" s="288">
        <v>2076</v>
      </c>
      <c r="BB58" s="288">
        <v>2077</v>
      </c>
      <c r="BC58" s="288">
        <v>2078</v>
      </c>
      <c r="BD58" s="288">
        <v>2079</v>
      </c>
      <c r="BE58" s="288">
        <v>2080</v>
      </c>
      <c r="BF58" s="288">
        <v>2081</v>
      </c>
      <c r="BG58" s="288">
        <v>2082</v>
      </c>
    </row>
    <row r="59" spans="1:59" x14ac:dyDescent="0.25">
      <c r="A59" s="303" t="s">
        <v>257</v>
      </c>
      <c r="B59" s="304">
        <v>10817434.000000002</v>
      </c>
      <c r="C59" s="304">
        <v>168001148.29896525</v>
      </c>
      <c r="D59" s="304">
        <v>173041182.80423227</v>
      </c>
      <c r="E59" s="304">
        <v>178232418.04829887</v>
      </c>
      <c r="F59" s="304">
        <v>183579390.64593214</v>
      </c>
      <c r="G59" s="304">
        <v>189086772.57983211</v>
      </c>
      <c r="H59" s="304">
        <v>194759375.78276542</v>
      </c>
      <c r="I59" s="304">
        <v>200602157.24523205</v>
      </c>
      <c r="J59" s="304">
        <v>206620222.08006534</v>
      </c>
      <c r="K59" s="304">
        <v>212818828.63009861</v>
      </c>
      <c r="L59" s="304">
        <v>219203393.57583192</v>
      </c>
      <c r="M59" s="304">
        <v>225624781.37499857</v>
      </c>
      <c r="N59" s="304">
        <v>232393524.99999851</v>
      </c>
      <c r="O59" s="304">
        <v>239365330.74999848</v>
      </c>
      <c r="P59" s="304">
        <v>246546290.44791508</v>
      </c>
      <c r="Q59" s="304">
        <v>253942679.15624836</v>
      </c>
      <c r="R59" s="304">
        <v>261560959.77083164</v>
      </c>
      <c r="S59" s="304">
        <v>269407788.63541496</v>
      </c>
      <c r="T59" s="304">
        <v>277490022.17708158</v>
      </c>
      <c r="U59" s="304">
        <v>285814723.03124821</v>
      </c>
      <c r="V59" s="304">
        <v>294389164.63541484</v>
      </c>
      <c r="W59" s="304">
        <v>302874301.29366475</v>
      </c>
      <c r="X59" s="304">
        <v>311960530.56699795</v>
      </c>
      <c r="Y59" s="304">
        <v>321319346.31066465</v>
      </c>
      <c r="Z59" s="304">
        <v>330958926.76116455</v>
      </c>
      <c r="AA59" s="304">
        <v>340887694.36516452</v>
      </c>
      <c r="AB59" s="304">
        <v>351114324.95649779</v>
      </c>
      <c r="AC59" s="304">
        <v>361647754.89383101</v>
      </c>
      <c r="AD59" s="304">
        <v>372497187.68849766</v>
      </c>
      <c r="AE59" s="304">
        <v>383672103.18149751</v>
      </c>
      <c r="AF59" s="304">
        <v>395182266.21066409</v>
      </c>
      <c r="AG59" s="304">
        <v>407037734.25816405</v>
      </c>
      <c r="AH59" s="304">
        <v>419248866.11766398</v>
      </c>
      <c r="AI59" s="304">
        <v>431826332.09099728</v>
      </c>
      <c r="AJ59" s="304">
        <v>444781122.1454972</v>
      </c>
      <c r="AK59" s="304">
        <v>458124555.6008305</v>
      </c>
      <c r="AL59" s="304">
        <v>471868292.34533036</v>
      </c>
      <c r="AM59" s="304">
        <v>486024340.99333018</v>
      </c>
      <c r="AN59" s="304">
        <v>500605071.12116343</v>
      </c>
      <c r="AO59" s="304">
        <v>515623223.46383005</v>
      </c>
      <c r="AP59" s="304">
        <v>531091920.11166316</v>
      </c>
      <c r="AQ59" s="304">
        <v>547024677.76599646</v>
      </c>
      <c r="AR59" s="304">
        <v>563435417.93582976</v>
      </c>
      <c r="AS59" s="304">
        <v>580338480.70332956</v>
      </c>
      <c r="AT59" s="304">
        <v>597748634.92049611</v>
      </c>
      <c r="AU59" s="304">
        <v>615681094.01399612</v>
      </c>
      <c r="AV59" s="304">
        <v>634151526.69166267</v>
      </c>
      <c r="AW59" s="304">
        <v>653176072.74732924</v>
      </c>
      <c r="AX59" s="304">
        <v>672771354.78699565</v>
      </c>
      <c r="AY59" s="304">
        <v>692954495.56316221</v>
      </c>
      <c r="AZ59" s="304">
        <v>713743130.21082878</v>
      </c>
      <c r="BA59" s="304">
        <v>735155424.09166181</v>
      </c>
      <c r="BB59" s="304">
        <v>757210087.06932843</v>
      </c>
      <c r="BC59" s="304">
        <v>779926389.82416153</v>
      </c>
      <c r="BD59" s="304">
        <v>803324181.69732821</v>
      </c>
      <c r="BE59" s="304">
        <v>827423907.00549483</v>
      </c>
      <c r="BF59" s="304">
        <v>852246624.41449463</v>
      </c>
      <c r="BG59" s="304">
        <v>877814023.25399446</v>
      </c>
    </row>
    <row r="60" spans="1:59" x14ac:dyDescent="0.25">
      <c r="A60" s="305" t="s">
        <v>256</v>
      </c>
      <c r="B60" s="306">
        <v>0</v>
      </c>
      <c r="C60" s="306">
        <v>-197552.07228644969</v>
      </c>
      <c r="D60" s="306">
        <v>-195834.22817961097</v>
      </c>
      <c r="E60" s="306">
        <v>-194116.38407277229</v>
      </c>
      <c r="F60" s="306">
        <v>-192398.53996593357</v>
      </c>
      <c r="G60" s="306">
        <v>-190680.69585909491</v>
      </c>
      <c r="H60" s="306">
        <v>-188962.85175225622</v>
      </c>
      <c r="I60" s="306">
        <v>-187245.0076454175</v>
      </c>
      <c r="J60" s="306">
        <v>-185527.16353857881</v>
      </c>
      <c r="K60" s="306">
        <v>-183809.31943174012</v>
      </c>
      <c r="L60" s="306">
        <v>-182091.47532490143</v>
      </c>
      <c r="M60" s="306">
        <v>-180373.63121806274</v>
      </c>
      <c r="N60" s="306">
        <v>-178655.78711122405</v>
      </c>
      <c r="O60" s="306">
        <v>-176937.94300438536</v>
      </c>
      <c r="P60" s="306">
        <v>-175220.09889754665</v>
      </c>
      <c r="Q60" s="306">
        <v>-173502.25479070796</v>
      </c>
      <c r="R60" s="306">
        <v>-171784.41068386927</v>
      </c>
      <c r="S60" s="306">
        <v>-170066.56657703058</v>
      </c>
      <c r="T60" s="306">
        <v>-168348.72247019189</v>
      </c>
      <c r="U60" s="306">
        <v>-166630.8783633532</v>
      </c>
      <c r="V60" s="306">
        <v>-164913.03425651451</v>
      </c>
      <c r="W60" s="306">
        <v>-163195.19014967582</v>
      </c>
      <c r="X60" s="306">
        <v>-161477.3460428371</v>
      </c>
      <c r="Y60" s="306">
        <v>-159759.50193599841</v>
      </c>
      <c r="Z60" s="306">
        <v>-158041.65782915975</v>
      </c>
      <c r="AA60" s="306">
        <v>-156323.81372232104</v>
      </c>
      <c r="AB60" s="306">
        <v>-154605.96961548235</v>
      </c>
      <c r="AC60" s="306">
        <v>-152888.12550864366</v>
      </c>
      <c r="AD60" s="306">
        <v>-151170.28140180494</v>
      </c>
      <c r="AE60" s="306">
        <v>-149452.43729496628</v>
      </c>
      <c r="AF60" s="306">
        <v>-147734.59318812756</v>
      </c>
      <c r="AG60" s="306">
        <v>-146016.74908128887</v>
      </c>
      <c r="AH60" s="306">
        <v>-144298.90497445015</v>
      </c>
      <c r="AI60" s="306">
        <v>-142581.06086761149</v>
      </c>
      <c r="AJ60" s="306">
        <v>-140863.21676077278</v>
      </c>
      <c r="AK60" s="306">
        <v>-139145.37265393409</v>
      </c>
      <c r="AL60" s="306">
        <v>-137427.52854709537</v>
      </c>
      <c r="AM60" s="306">
        <v>-135709.68444025668</v>
      </c>
      <c r="AN60" s="306">
        <v>-133991.84033341796</v>
      </c>
      <c r="AO60" s="306">
        <v>-132273.9962265793</v>
      </c>
      <c r="AP60" s="306">
        <v>-130556.15211974058</v>
      </c>
      <c r="AQ60" s="306">
        <v>-128838.30801290191</v>
      </c>
      <c r="AR60" s="306">
        <v>-127120.46390606319</v>
      </c>
      <c r="AS60" s="306">
        <v>-125402.6197992245</v>
      </c>
      <c r="AT60" s="306">
        <v>-123684.77569238578</v>
      </c>
      <c r="AU60" s="306">
        <v>-121966.93158554711</v>
      </c>
      <c r="AV60" s="306">
        <v>-120249.08747870839</v>
      </c>
      <c r="AW60" s="306">
        <v>-118531.24337186971</v>
      </c>
      <c r="AX60" s="306">
        <v>-116813.399265031</v>
      </c>
      <c r="AY60" s="306">
        <v>-115095.55515819232</v>
      </c>
      <c r="AZ60" s="306">
        <v>-113377.7110513536</v>
      </c>
      <c r="BA60" s="306">
        <v>-111659.86694451493</v>
      </c>
      <c r="BB60" s="306">
        <v>-109942.02283767621</v>
      </c>
      <c r="BC60" s="306">
        <v>-108224.17873083752</v>
      </c>
      <c r="BD60" s="306">
        <v>-106506.33462399883</v>
      </c>
      <c r="BE60" s="306">
        <v>-104788.49051716013</v>
      </c>
      <c r="BF60" s="306">
        <v>-103070.64641032144</v>
      </c>
      <c r="BG60" s="306">
        <v>-101352.80230348273</v>
      </c>
    </row>
    <row r="61" spans="1:59" x14ac:dyDescent="0.25">
      <c r="A61" s="307" t="s">
        <v>453</v>
      </c>
      <c r="B61" s="306">
        <v>0</v>
      </c>
      <c r="C61" s="306">
        <v>0</v>
      </c>
      <c r="D61" s="306">
        <v>0</v>
      </c>
      <c r="E61" s="306">
        <v>0</v>
      </c>
      <c r="F61" s="306">
        <v>0</v>
      </c>
      <c r="G61" s="306">
        <v>0</v>
      </c>
      <c r="H61" s="306">
        <v>0</v>
      </c>
      <c r="I61" s="306">
        <v>0</v>
      </c>
      <c r="J61" s="306">
        <v>0</v>
      </c>
      <c r="K61" s="306">
        <v>0</v>
      </c>
      <c r="L61" s="306">
        <v>0</v>
      </c>
      <c r="M61" s="306">
        <v>0</v>
      </c>
      <c r="N61" s="306">
        <v>0</v>
      </c>
      <c r="O61" s="306">
        <v>0</v>
      </c>
      <c r="P61" s="306">
        <v>0</v>
      </c>
      <c r="Q61" s="306">
        <v>0</v>
      </c>
      <c r="R61" s="306">
        <v>0</v>
      </c>
      <c r="S61" s="306">
        <v>0</v>
      </c>
      <c r="T61" s="306">
        <v>0</v>
      </c>
      <c r="U61" s="306">
        <v>0</v>
      </c>
      <c r="V61" s="306">
        <v>0</v>
      </c>
      <c r="W61" s="306">
        <v>0</v>
      </c>
      <c r="X61" s="306">
        <v>0</v>
      </c>
      <c r="Y61" s="306">
        <v>0</v>
      </c>
      <c r="Z61" s="306">
        <v>0</v>
      </c>
      <c r="AA61" s="306">
        <v>0</v>
      </c>
      <c r="AB61" s="306">
        <v>0</v>
      </c>
      <c r="AC61" s="306">
        <v>0</v>
      </c>
      <c r="AD61" s="306">
        <v>0</v>
      </c>
      <c r="AE61" s="306">
        <v>0</v>
      </c>
      <c r="AF61" s="306">
        <v>0</v>
      </c>
      <c r="AG61" s="306">
        <v>0</v>
      </c>
      <c r="AH61" s="306">
        <v>0</v>
      </c>
      <c r="AI61" s="306">
        <v>0</v>
      </c>
      <c r="AJ61" s="306">
        <v>0</v>
      </c>
      <c r="AK61" s="306">
        <v>0</v>
      </c>
      <c r="AL61" s="306">
        <v>0</v>
      </c>
      <c r="AM61" s="306">
        <v>0</v>
      </c>
      <c r="AN61" s="306">
        <v>0</v>
      </c>
      <c r="AO61" s="306">
        <v>0</v>
      </c>
      <c r="AP61" s="306">
        <v>0</v>
      </c>
      <c r="AQ61" s="306">
        <v>0</v>
      </c>
      <c r="AR61" s="306">
        <v>0</v>
      </c>
      <c r="AS61" s="306">
        <v>0</v>
      </c>
      <c r="AT61" s="306">
        <v>0</v>
      </c>
      <c r="AU61" s="306">
        <v>0</v>
      </c>
      <c r="AV61" s="306">
        <v>0</v>
      </c>
      <c r="AW61" s="306">
        <v>0</v>
      </c>
      <c r="AX61" s="306">
        <v>0</v>
      </c>
      <c r="AY61" s="306">
        <v>0</v>
      </c>
      <c r="AZ61" s="306">
        <v>0</v>
      </c>
      <c r="BA61" s="306">
        <v>0</v>
      </c>
      <c r="BB61" s="306">
        <v>0</v>
      </c>
      <c r="BC61" s="306">
        <v>0</v>
      </c>
      <c r="BD61" s="306">
        <v>0</v>
      </c>
      <c r="BE61" s="306">
        <v>0</v>
      </c>
      <c r="BF61" s="306">
        <v>0</v>
      </c>
      <c r="BG61" s="306">
        <v>0</v>
      </c>
    </row>
    <row r="62" spans="1:59" x14ac:dyDescent="0.25">
      <c r="A62" s="307" t="str">
        <f>A27</f>
        <v>Прочие расходы при эксплуатации объекта, руб. без НДС</v>
      </c>
      <c r="B62" s="306">
        <v>0</v>
      </c>
      <c r="C62" s="306">
        <v>0</v>
      </c>
      <c r="D62" s="306">
        <v>0</v>
      </c>
      <c r="E62" s="306">
        <v>0</v>
      </c>
      <c r="F62" s="306">
        <v>0</v>
      </c>
      <c r="G62" s="306">
        <v>0</v>
      </c>
      <c r="H62" s="306">
        <v>0</v>
      </c>
      <c r="I62" s="306">
        <v>0</v>
      </c>
      <c r="J62" s="306">
        <v>0</v>
      </c>
      <c r="K62" s="306">
        <v>0</v>
      </c>
      <c r="L62" s="306">
        <v>0</v>
      </c>
      <c r="M62" s="306">
        <v>0</v>
      </c>
      <c r="N62" s="306">
        <v>0</v>
      </c>
      <c r="O62" s="306">
        <v>0</v>
      </c>
      <c r="P62" s="306">
        <v>0</v>
      </c>
      <c r="Q62" s="306">
        <v>0</v>
      </c>
      <c r="R62" s="306">
        <v>0</v>
      </c>
      <c r="S62" s="306">
        <v>0</v>
      </c>
      <c r="T62" s="306">
        <v>0</v>
      </c>
      <c r="U62" s="306">
        <v>0</v>
      </c>
      <c r="V62" s="306">
        <v>0</v>
      </c>
      <c r="W62" s="306">
        <v>0</v>
      </c>
      <c r="X62" s="306">
        <v>0</v>
      </c>
      <c r="Y62" s="306">
        <v>0</v>
      </c>
      <c r="Z62" s="306">
        <v>0</v>
      </c>
      <c r="AA62" s="306">
        <v>0</v>
      </c>
      <c r="AB62" s="306">
        <v>0</v>
      </c>
      <c r="AC62" s="306">
        <v>0</v>
      </c>
      <c r="AD62" s="306">
        <v>0</v>
      </c>
      <c r="AE62" s="306">
        <v>0</v>
      </c>
      <c r="AF62" s="306">
        <v>0</v>
      </c>
      <c r="AG62" s="306">
        <v>0</v>
      </c>
      <c r="AH62" s="306">
        <v>0</v>
      </c>
      <c r="AI62" s="306">
        <v>0</v>
      </c>
      <c r="AJ62" s="306">
        <v>0</v>
      </c>
      <c r="AK62" s="306">
        <v>0</v>
      </c>
      <c r="AL62" s="306">
        <v>0</v>
      </c>
      <c r="AM62" s="306">
        <v>0</v>
      </c>
      <c r="AN62" s="306">
        <v>0</v>
      </c>
      <c r="AO62" s="306">
        <v>0</v>
      </c>
      <c r="AP62" s="306">
        <v>0</v>
      </c>
      <c r="AQ62" s="306">
        <v>0</v>
      </c>
      <c r="AR62" s="306">
        <v>0</v>
      </c>
      <c r="AS62" s="306">
        <v>0</v>
      </c>
      <c r="AT62" s="306">
        <v>0</v>
      </c>
      <c r="AU62" s="306">
        <v>0</v>
      </c>
      <c r="AV62" s="306">
        <v>0</v>
      </c>
      <c r="AW62" s="306">
        <v>0</v>
      </c>
      <c r="AX62" s="306">
        <v>0</v>
      </c>
      <c r="AY62" s="306">
        <v>0</v>
      </c>
      <c r="AZ62" s="306">
        <v>0</v>
      </c>
      <c r="BA62" s="306">
        <v>0</v>
      </c>
      <c r="BB62" s="306">
        <v>0</v>
      </c>
      <c r="BC62" s="306">
        <v>0</v>
      </c>
      <c r="BD62" s="306">
        <v>0</v>
      </c>
      <c r="BE62" s="306">
        <v>0</v>
      </c>
      <c r="BF62" s="306">
        <v>0</v>
      </c>
      <c r="BG62" s="306">
        <v>0</v>
      </c>
    </row>
    <row r="63" spans="1:59" x14ac:dyDescent="0.25">
      <c r="A63" s="307" t="s">
        <v>474</v>
      </c>
      <c r="B63" s="306">
        <v>0</v>
      </c>
      <c r="C63" s="306">
        <v>0</v>
      </c>
      <c r="D63" s="306">
        <v>0</v>
      </c>
      <c r="E63" s="306">
        <v>0</v>
      </c>
      <c r="F63" s="306">
        <v>0</v>
      </c>
      <c r="G63" s="306">
        <v>0</v>
      </c>
      <c r="H63" s="306">
        <v>0</v>
      </c>
      <c r="I63" s="306">
        <v>0</v>
      </c>
      <c r="J63" s="306">
        <v>0</v>
      </c>
      <c r="K63" s="306">
        <v>0</v>
      </c>
      <c r="L63" s="306">
        <v>0</v>
      </c>
      <c r="M63" s="306">
        <v>0</v>
      </c>
      <c r="N63" s="306">
        <v>0</v>
      </c>
      <c r="O63" s="306">
        <v>0</v>
      </c>
      <c r="P63" s="306">
        <v>0</v>
      </c>
      <c r="Q63" s="306">
        <v>0</v>
      </c>
      <c r="R63" s="306">
        <v>0</v>
      </c>
      <c r="S63" s="306">
        <v>0</v>
      </c>
      <c r="T63" s="306">
        <v>0</v>
      </c>
      <c r="U63" s="306">
        <v>0</v>
      </c>
      <c r="V63" s="306">
        <v>0</v>
      </c>
      <c r="W63" s="306">
        <v>0</v>
      </c>
      <c r="X63" s="306">
        <v>0</v>
      </c>
      <c r="Y63" s="306">
        <v>0</v>
      </c>
      <c r="Z63" s="306">
        <v>0</v>
      </c>
      <c r="AA63" s="306">
        <v>0</v>
      </c>
      <c r="AB63" s="306">
        <v>0</v>
      </c>
      <c r="AC63" s="306">
        <v>0</v>
      </c>
      <c r="AD63" s="306">
        <v>0</v>
      </c>
      <c r="AE63" s="306">
        <v>0</v>
      </c>
      <c r="AF63" s="306">
        <v>0</v>
      </c>
      <c r="AG63" s="306">
        <v>0</v>
      </c>
      <c r="AH63" s="306">
        <v>0</v>
      </c>
      <c r="AI63" s="306">
        <v>0</v>
      </c>
      <c r="AJ63" s="306">
        <v>0</v>
      </c>
      <c r="AK63" s="306">
        <v>0</v>
      </c>
      <c r="AL63" s="306">
        <v>0</v>
      </c>
      <c r="AM63" s="306">
        <v>0</v>
      </c>
      <c r="AN63" s="306">
        <v>0</v>
      </c>
      <c r="AO63" s="306">
        <v>0</v>
      </c>
      <c r="AP63" s="306">
        <v>0</v>
      </c>
      <c r="AQ63" s="306">
        <v>0</v>
      </c>
      <c r="AR63" s="306">
        <v>0</v>
      </c>
      <c r="AS63" s="306">
        <v>0</v>
      </c>
      <c r="AT63" s="306">
        <v>0</v>
      </c>
      <c r="AU63" s="306">
        <v>0</v>
      </c>
      <c r="AV63" s="306">
        <v>0</v>
      </c>
      <c r="AW63" s="306">
        <v>0</v>
      </c>
      <c r="AX63" s="306">
        <v>0</v>
      </c>
      <c r="AY63" s="306">
        <v>0</v>
      </c>
      <c r="AZ63" s="306">
        <v>0</v>
      </c>
      <c r="BA63" s="306">
        <v>0</v>
      </c>
      <c r="BB63" s="306">
        <v>0</v>
      </c>
      <c r="BC63" s="306">
        <v>0</v>
      </c>
      <c r="BD63" s="306">
        <v>0</v>
      </c>
      <c r="BE63" s="306">
        <v>0</v>
      </c>
      <c r="BF63" s="306">
        <v>0</v>
      </c>
      <c r="BG63" s="306">
        <v>0</v>
      </c>
    </row>
    <row r="64" spans="1:59" x14ac:dyDescent="0.25">
      <c r="A64" s="307" t="s">
        <v>474</v>
      </c>
      <c r="B64" s="306"/>
      <c r="C64" s="306">
        <v>0</v>
      </c>
      <c r="D64" s="306">
        <v>0</v>
      </c>
      <c r="E64" s="306">
        <v>0</v>
      </c>
      <c r="F64" s="306">
        <v>0</v>
      </c>
      <c r="G64" s="306">
        <v>0</v>
      </c>
      <c r="H64" s="306">
        <v>0</v>
      </c>
      <c r="I64" s="306">
        <v>0</v>
      </c>
      <c r="J64" s="306">
        <v>0</v>
      </c>
      <c r="K64" s="306">
        <v>0</v>
      </c>
      <c r="L64" s="306">
        <v>0</v>
      </c>
      <c r="M64" s="306">
        <v>0</v>
      </c>
      <c r="N64" s="306">
        <v>0</v>
      </c>
      <c r="O64" s="306">
        <v>0</v>
      </c>
      <c r="P64" s="306">
        <v>0</v>
      </c>
      <c r="Q64" s="306">
        <v>0</v>
      </c>
      <c r="R64" s="306">
        <v>0</v>
      </c>
      <c r="S64" s="306">
        <v>0</v>
      </c>
      <c r="T64" s="306">
        <v>0</v>
      </c>
      <c r="U64" s="306">
        <v>0</v>
      </c>
      <c r="V64" s="306">
        <v>0</v>
      </c>
      <c r="W64" s="306">
        <v>0</v>
      </c>
      <c r="X64" s="306">
        <v>0</v>
      </c>
      <c r="Y64" s="306">
        <v>0</v>
      </c>
      <c r="Z64" s="306">
        <v>0</v>
      </c>
      <c r="AA64" s="306">
        <v>0</v>
      </c>
      <c r="AB64" s="306">
        <v>0</v>
      </c>
      <c r="AC64" s="306">
        <v>0</v>
      </c>
      <c r="AD64" s="306">
        <v>0</v>
      </c>
      <c r="AE64" s="306">
        <v>0</v>
      </c>
      <c r="AF64" s="306">
        <v>0</v>
      </c>
      <c r="AG64" s="306">
        <v>0</v>
      </c>
      <c r="AH64" s="306">
        <v>0</v>
      </c>
      <c r="AI64" s="306">
        <v>0</v>
      </c>
      <c r="AJ64" s="306">
        <v>0</v>
      </c>
      <c r="AK64" s="306">
        <v>0</v>
      </c>
      <c r="AL64" s="306">
        <v>0</v>
      </c>
      <c r="AM64" s="306">
        <v>0</v>
      </c>
      <c r="AN64" s="306">
        <v>0</v>
      </c>
      <c r="AO64" s="306">
        <v>0</v>
      </c>
      <c r="AP64" s="306">
        <v>0</v>
      </c>
      <c r="AQ64" s="306">
        <v>0</v>
      </c>
      <c r="AR64" s="306">
        <v>0</v>
      </c>
      <c r="AS64" s="306">
        <v>0</v>
      </c>
      <c r="AT64" s="306">
        <v>0</v>
      </c>
      <c r="AU64" s="306">
        <v>0</v>
      </c>
      <c r="AV64" s="306">
        <v>0</v>
      </c>
      <c r="AW64" s="306">
        <v>0</v>
      </c>
      <c r="AX64" s="306">
        <v>0</v>
      </c>
      <c r="AY64" s="306">
        <v>0</v>
      </c>
      <c r="AZ64" s="306">
        <v>0</v>
      </c>
      <c r="BA64" s="306">
        <v>0</v>
      </c>
      <c r="BB64" s="306">
        <v>0</v>
      </c>
      <c r="BC64" s="306">
        <v>0</v>
      </c>
      <c r="BD64" s="306">
        <v>0</v>
      </c>
      <c r="BE64" s="306">
        <v>0</v>
      </c>
      <c r="BF64" s="306">
        <v>0</v>
      </c>
      <c r="BG64" s="306">
        <v>0</v>
      </c>
    </row>
    <row r="65" spans="1:59" x14ac:dyDescent="0.25">
      <c r="A65" s="307" t="s">
        <v>255</v>
      </c>
      <c r="B65" s="306"/>
      <c r="C65" s="306">
        <v>-197552.07228644969</v>
      </c>
      <c r="D65" s="306">
        <v>-195834.22817961097</v>
      </c>
      <c r="E65" s="306">
        <v>-194116.38407277229</v>
      </c>
      <c r="F65" s="306">
        <v>-192398.53996593357</v>
      </c>
      <c r="G65" s="306">
        <v>-190680.69585909491</v>
      </c>
      <c r="H65" s="306">
        <v>-188962.85175225622</v>
      </c>
      <c r="I65" s="306">
        <v>-187245.0076454175</v>
      </c>
      <c r="J65" s="306">
        <v>-185527.16353857881</v>
      </c>
      <c r="K65" s="306">
        <v>-183809.31943174012</v>
      </c>
      <c r="L65" s="306">
        <v>-182091.47532490143</v>
      </c>
      <c r="M65" s="306">
        <v>-180373.63121806274</v>
      </c>
      <c r="N65" s="306">
        <v>-178655.78711122405</v>
      </c>
      <c r="O65" s="306">
        <v>-176937.94300438536</v>
      </c>
      <c r="P65" s="306">
        <v>-175220.09889754665</v>
      </c>
      <c r="Q65" s="306">
        <v>-173502.25479070796</v>
      </c>
      <c r="R65" s="306">
        <v>-171784.41068386927</v>
      </c>
      <c r="S65" s="306">
        <v>-170066.56657703058</v>
      </c>
      <c r="T65" s="306">
        <v>-168348.72247019189</v>
      </c>
      <c r="U65" s="306">
        <v>-166630.8783633532</v>
      </c>
      <c r="V65" s="306">
        <v>-164913.03425651451</v>
      </c>
      <c r="W65" s="306">
        <v>-163195.19014967582</v>
      </c>
      <c r="X65" s="306">
        <v>-161477.3460428371</v>
      </c>
      <c r="Y65" s="306">
        <v>-159759.50193599841</v>
      </c>
      <c r="Z65" s="306">
        <v>-158041.65782915975</v>
      </c>
      <c r="AA65" s="306">
        <v>-156323.81372232104</v>
      </c>
      <c r="AB65" s="306">
        <v>-154605.96961548235</v>
      </c>
      <c r="AC65" s="306">
        <v>-152888.12550864366</v>
      </c>
      <c r="AD65" s="306">
        <v>-151170.28140180494</v>
      </c>
      <c r="AE65" s="306">
        <v>-149452.43729496628</v>
      </c>
      <c r="AF65" s="306">
        <v>-147734.59318812756</v>
      </c>
      <c r="AG65" s="306">
        <v>-146016.74908128887</v>
      </c>
      <c r="AH65" s="306">
        <v>-144298.90497445015</v>
      </c>
      <c r="AI65" s="306">
        <v>-142581.06086761149</v>
      </c>
      <c r="AJ65" s="306">
        <v>-140863.21676077278</v>
      </c>
      <c r="AK65" s="306">
        <v>-139145.37265393409</v>
      </c>
      <c r="AL65" s="306">
        <v>-137427.52854709537</v>
      </c>
      <c r="AM65" s="306">
        <v>-135709.68444025668</v>
      </c>
      <c r="AN65" s="306">
        <v>-133991.84033341796</v>
      </c>
      <c r="AO65" s="306">
        <v>-132273.9962265793</v>
      </c>
      <c r="AP65" s="306">
        <v>-130556.15211974058</v>
      </c>
      <c r="AQ65" s="306">
        <v>-128838.30801290191</v>
      </c>
      <c r="AR65" s="306">
        <v>-127120.46390606319</v>
      </c>
      <c r="AS65" s="306">
        <v>-125402.6197992245</v>
      </c>
      <c r="AT65" s="306">
        <v>-123684.77569238578</v>
      </c>
      <c r="AU65" s="306">
        <v>-121966.93158554711</v>
      </c>
      <c r="AV65" s="306">
        <v>-120249.08747870839</v>
      </c>
      <c r="AW65" s="306">
        <v>-118531.24337186971</v>
      </c>
      <c r="AX65" s="306">
        <v>-116813.399265031</v>
      </c>
      <c r="AY65" s="306">
        <v>-115095.55515819232</v>
      </c>
      <c r="AZ65" s="306">
        <v>-113377.7110513536</v>
      </c>
      <c r="BA65" s="306">
        <v>-111659.86694451493</v>
      </c>
      <c r="BB65" s="306">
        <v>-109942.02283767621</v>
      </c>
      <c r="BC65" s="306">
        <v>-108224.17873083752</v>
      </c>
      <c r="BD65" s="306">
        <v>-106506.33462399883</v>
      </c>
      <c r="BE65" s="306">
        <v>-104788.49051716013</v>
      </c>
      <c r="BF65" s="306">
        <v>-103070.64641032144</v>
      </c>
      <c r="BG65" s="306">
        <v>-101352.80230348273</v>
      </c>
    </row>
    <row r="66" spans="1:59" x14ac:dyDescent="0.25">
      <c r="A66" s="308" t="s">
        <v>481</v>
      </c>
      <c r="B66" s="304">
        <v>10817434.000000002</v>
      </c>
      <c r="C66" s="304">
        <v>167803596.22667879</v>
      </c>
      <c r="D66" s="304">
        <v>172845348.57605267</v>
      </c>
      <c r="E66" s="304">
        <v>178038301.66422608</v>
      </c>
      <c r="F66" s="304">
        <v>183386992.10596621</v>
      </c>
      <c r="G66" s="304">
        <v>188896091.883973</v>
      </c>
      <c r="H66" s="304">
        <v>194570412.93101317</v>
      </c>
      <c r="I66" s="304">
        <v>200414912.23758662</v>
      </c>
      <c r="J66" s="304">
        <v>206434694.91652676</v>
      </c>
      <c r="K66" s="304">
        <v>212635019.31066686</v>
      </c>
      <c r="L66" s="304">
        <v>219021302.10050702</v>
      </c>
      <c r="M66" s="304">
        <v>225444407.74378049</v>
      </c>
      <c r="N66" s="304">
        <v>232214869.21288729</v>
      </c>
      <c r="O66" s="304">
        <v>239188392.80699408</v>
      </c>
      <c r="P66" s="304">
        <v>246371070.34901753</v>
      </c>
      <c r="Q66" s="304">
        <v>253769176.90145767</v>
      </c>
      <c r="R66" s="304">
        <v>261389175.36014777</v>
      </c>
      <c r="S66" s="304">
        <v>269237722.06883794</v>
      </c>
      <c r="T66" s="304">
        <v>277321673.45461142</v>
      </c>
      <c r="U66" s="304">
        <v>285648092.15288484</v>
      </c>
      <c r="V66" s="304">
        <v>294224251.60115832</v>
      </c>
      <c r="W66" s="304">
        <v>302711106.10351509</v>
      </c>
      <c r="X66" s="304">
        <v>311799053.22095513</v>
      </c>
      <c r="Y66" s="304">
        <v>321159586.80872864</v>
      </c>
      <c r="Z66" s="304">
        <v>330800885.10333538</v>
      </c>
      <c r="AA66" s="304">
        <v>340731370.55144221</v>
      </c>
      <c r="AB66" s="304">
        <v>350959718.98688233</v>
      </c>
      <c r="AC66" s="304">
        <v>361494866.76832235</v>
      </c>
      <c r="AD66" s="304">
        <v>372346017.40709585</v>
      </c>
      <c r="AE66" s="304">
        <v>383522650.74420255</v>
      </c>
      <c r="AF66" s="304">
        <v>395034531.61747599</v>
      </c>
      <c r="AG66" s="304">
        <v>406891717.50908273</v>
      </c>
      <c r="AH66" s="304">
        <v>419104567.21268952</v>
      </c>
      <c r="AI66" s="304">
        <v>431683751.03012967</v>
      </c>
      <c r="AJ66" s="304">
        <v>444640258.92873645</v>
      </c>
      <c r="AK66" s="304">
        <v>457985410.22817653</v>
      </c>
      <c r="AL66" s="304">
        <v>471730864.81678325</v>
      </c>
      <c r="AM66" s="304">
        <v>485888631.30888993</v>
      </c>
      <c r="AN66" s="304">
        <v>500471079.28083003</v>
      </c>
      <c r="AO66" s="304">
        <v>515490949.46760345</v>
      </c>
      <c r="AP66" s="304">
        <v>530961363.95954341</v>
      </c>
      <c r="AQ66" s="304">
        <v>546895839.45798361</v>
      </c>
      <c r="AR66" s="304">
        <v>563308297.47192371</v>
      </c>
      <c r="AS66" s="304">
        <v>580213078.08353031</v>
      </c>
      <c r="AT66" s="304">
        <v>597624950.14480376</v>
      </c>
      <c r="AU66" s="304">
        <v>615559127.08241057</v>
      </c>
      <c r="AV66" s="304">
        <v>634031277.60418391</v>
      </c>
      <c r="AW66" s="304">
        <v>653057541.50395739</v>
      </c>
      <c r="AX66" s="304">
        <v>672654541.3877306</v>
      </c>
      <c r="AY66" s="304">
        <v>692839400.00800407</v>
      </c>
      <c r="AZ66" s="304">
        <v>713629752.49977744</v>
      </c>
      <c r="BA66" s="304">
        <v>735043764.22471726</v>
      </c>
      <c r="BB66" s="304">
        <v>757100145.04649079</v>
      </c>
      <c r="BC66" s="304">
        <v>779818165.64543068</v>
      </c>
      <c r="BD66" s="304">
        <v>803217675.36270416</v>
      </c>
      <c r="BE66" s="304">
        <v>827319118.51497769</v>
      </c>
      <c r="BF66" s="304">
        <v>852143553.76808429</v>
      </c>
      <c r="BG66" s="304">
        <v>877712670.45169103</v>
      </c>
    </row>
    <row r="67" spans="1:59" x14ac:dyDescent="0.25">
      <c r="A67" s="307" t="s">
        <v>251</v>
      </c>
      <c r="B67" s="306">
        <v>0</v>
      </c>
      <c r="C67" s="306">
        <v>-156167.6460762448</v>
      </c>
      <c r="D67" s="306">
        <v>-156167.6460762448</v>
      </c>
      <c r="E67" s="306">
        <v>-156167.6460762448</v>
      </c>
      <c r="F67" s="306">
        <v>-156167.6460762448</v>
      </c>
      <c r="G67" s="306">
        <v>-156167.6460762448</v>
      </c>
      <c r="H67" s="306">
        <v>-156167.6460762448</v>
      </c>
      <c r="I67" s="306">
        <v>-156167.6460762448</v>
      </c>
      <c r="J67" s="306">
        <v>-156167.6460762448</v>
      </c>
      <c r="K67" s="306">
        <v>-156167.6460762448</v>
      </c>
      <c r="L67" s="306">
        <v>-156167.6460762448</v>
      </c>
      <c r="M67" s="306">
        <v>-156167.6460762448</v>
      </c>
      <c r="N67" s="306">
        <v>-156167.6460762448</v>
      </c>
      <c r="O67" s="306">
        <v>-156167.6460762448</v>
      </c>
      <c r="P67" s="306">
        <v>-156167.6460762448</v>
      </c>
      <c r="Q67" s="306">
        <v>-156167.6460762448</v>
      </c>
      <c r="R67" s="306">
        <v>-156167.6460762448</v>
      </c>
      <c r="S67" s="306">
        <v>-156167.6460762448</v>
      </c>
      <c r="T67" s="306">
        <v>-156167.6460762448</v>
      </c>
      <c r="U67" s="306">
        <v>-156167.6460762448</v>
      </c>
      <c r="V67" s="306">
        <v>-156167.6460762448</v>
      </c>
      <c r="W67" s="306">
        <v>-156167.6460762448</v>
      </c>
      <c r="X67" s="306">
        <v>-156167.6460762448</v>
      </c>
      <c r="Y67" s="306">
        <v>-156167.6460762448</v>
      </c>
      <c r="Z67" s="306">
        <v>-156167.6460762448</v>
      </c>
      <c r="AA67" s="306">
        <v>-156167.6460762448</v>
      </c>
      <c r="AB67" s="306">
        <v>-156167.6460762448</v>
      </c>
      <c r="AC67" s="306">
        <v>-156167.6460762448</v>
      </c>
      <c r="AD67" s="306">
        <v>-156167.6460762448</v>
      </c>
      <c r="AE67" s="306">
        <v>-156167.6460762448</v>
      </c>
      <c r="AF67" s="306">
        <v>-156167.6460762448</v>
      </c>
      <c r="AG67" s="306">
        <v>-156167.6460762448</v>
      </c>
      <c r="AH67" s="306">
        <v>-156167.6460762448</v>
      </c>
      <c r="AI67" s="306">
        <v>-156167.6460762448</v>
      </c>
      <c r="AJ67" s="306">
        <v>-156167.6460762448</v>
      </c>
      <c r="AK67" s="306">
        <v>-156167.6460762448</v>
      </c>
      <c r="AL67" s="306">
        <v>-156167.6460762448</v>
      </c>
      <c r="AM67" s="306">
        <v>-156167.6460762448</v>
      </c>
      <c r="AN67" s="306">
        <v>-156167.6460762448</v>
      </c>
      <c r="AO67" s="306">
        <v>-156167.6460762448</v>
      </c>
      <c r="AP67" s="306">
        <v>-156167.6460762448</v>
      </c>
      <c r="AQ67" s="306">
        <v>-156167.6460762448</v>
      </c>
      <c r="AR67" s="306">
        <v>-156167.6460762448</v>
      </c>
      <c r="AS67" s="306">
        <v>-156167.6460762448</v>
      </c>
      <c r="AT67" s="306">
        <v>-156167.6460762448</v>
      </c>
      <c r="AU67" s="306">
        <v>-156167.6460762448</v>
      </c>
      <c r="AV67" s="306">
        <v>-156167.6460762448</v>
      </c>
      <c r="AW67" s="306">
        <v>-156167.6460762448</v>
      </c>
      <c r="AX67" s="306">
        <v>-156167.6460762448</v>
      </c>
      <c r="AY67" s="306">
        <v>-156167.6460762448</v>
      </c>
      <c r="AZ67" s="306">
        <v>-156167.6460762448</v>
      </c>
      <c r="BA67" s="306">
        <v>-156167.6460762448</v>
      </c>
      <c r="BB67" s="306">
        <v>-156167.6460762448</v>
      </c>
      <c r="BC67" s="306">
        <v>-156167.6460762448</v>
      </c>
      <c r="BD67" s="306">
        <v>-156167.6460762448</v>
      </c>
      <c r="BE67" s="306">
        <v>-156167.6460762448</v>
      </c>
      <c r="BF67" s="306">
        <v>-156167.6460762448</v>
      </c>
      <c r="BG67" s="306">
        <v>-156167.6460762448</v>
      </c>
    </row>
    <row r="68" spans="1:59" x14ac:dyDescent="0.25">
      <c r="A68" s="308" t="s">
        <v>482</v>
      </c>
      <c r="B68" s="304">
        <v>10817434.000000002</v>
      </c>
      <c r="C68" s="304">
        <v>167647428.58060256</v>
      </c>
      <c r="D68" s="304">
        <v>172689180.92997643</v>
      </c>
      <c r="E68" s="304">
        <v>177882134.01814985</v>
      </c>
      <c r="F68" s="304">
        <v>183230824.45988998</v>
      </c>
      <c r="G68" s="304">
        <v>188739924.23789677</v>
      </c>
      <c r="H68" s="304">
        <v>194414245.28493693</v>
      </c>
      <c r="I68" s="304">
        <v>200258744.59151039</v>
      </c>
      <c r="J68" s="304">
        <v>206278527.27045053</v>
      </c>
      <c r="K68" s="304">
        <v>212478851.66459063</v>
      </c>
      <c r="L68" s="304">
        <v>218865134.45443079</v>
      </c>
      <c r="M68" s="304">
        <v>225288240.09770426</v>
      </c>
      <c r="N68" s="304">
        <v>232058701.56681105</v>
      </c>
      <c r="O68" s="304">
        <v>239032225.16091785</v>
      </c>
      <c r="P68" s="304">
        <v>246214902.7029413</v>
      </c>
      <c r="Q68" s="304">
        <v>253613009.25538144</v>
      </c>
      <c r="R68" s="304">
        <v>261233007.71407154</v>
      </c>
      <c r="S68" s="304">
        <v>269081554.42276168</v>
      </c>
      <c r="T68" s="304">
        <v>277165505.80853516</v>
      </c>
      <c r="U68" s="304">
        <v>285491924.50680858</v>
      </c>
      <c r="V68" s="304">
        <v>294068083.95508206</v>
      </c>
      <c r="W68" s="304">
        <v>302554938.45743883</v>
      </c>
      <c r="X68" s="304">
        <v>311642885.57487887</v>
      </c>
      <c r="Y68" s="304">
        <v>321003419.16265237</v>
      </c>
      <c r="Z68" s="304">
        <v>330644717.45725912</v>
      </c>
      <c r="AA68" s="304">
        <v>340575202.90536594</v>
      </c>
      <c r="AB68" s="304">
        <v>350803551.34080607</v>
      </c>
      <c r="AC68" s="304">
        <v>361338699.12224609</v>
      </c>
      <c r="AD68" s="304">
        <v>372189849.76101959</v>
      </c>
      <c r="AE68" s="304">
        <v>383366483.09812629</v>
      </c>
      <c r="AF68" s="304">
        <v>394878363.97139972</v>
      </c>
      <c r="AG68" s="304">
        <v>406735549.86300647</v>
      </c>
      <c r="AH68" s="304">
        <v>418948399.56661326</v>
      </c>
      <c r="AI68" s="304">
        <v>431527583.38405341</v>
      </c>
      <c r="AJ68" s="304">
        <v>444484091.28266019</v>
      </c>
      <c r="AK68" s="304">
        <v>457829242.58210027</v>
      </c>
      <c r="AL68" s="304">
        <v>471574697.17070699</v>
      </c>
      <c r="AM68" s="304">
        <v>485732463.66281366</v>
      </c>
      <c r="AN68" s="304">
        <v>500314911.63475376</v>
      </c>
      <c r="AO68" s="304">
        <v>515334781.82152718</v>
      </c>
      <c r="AP68" s="304">
        <v>530805196.31346714</v>
      </c>
      <c r="AQ68" s="304">
        <v>546739671.81190741</v>
      </c>
      <c r="AR68" s="304">
        <v>563152129.82584751</v>
      </c>
      <c r="AS68" s="304">
        <v>580056910.4374541</v>
      </c>
      <c r="AT68" s="304">
        <v>597468782.49872756</v>
      </c>
      <c r="AU68" s="304">
        <v>615402959.43633437</v>
      </c>
      <c r="AV68" s="304">
        <v>633875109.95810771</v>
      </c>
      <c r="AW68" s="304">
        <v>652901373.85788119</v>
      </c>
      <c r="AX68" s="304">
        <v>672498373.7416544</v>
      </c>
      <c r="AY68" s="304">
        <v>692683232.36192787</v>
      </c>
      <c r="AZ68" s="304">
        <v>713473584.85370123</v>
      </c>
      <c r="BA68" s="304">
        <v>734887596.57864106</v>
      </c>
      <c r="BB68" s="304">
        <v>756943977.40041459</v>
      </c>
      <c r="BC68" s="304">
        <v>779661997.99935448</v>
      </c>
      <c r="BD68" s="304">
        <v>803061507.71662796</v>
      </c>
      <c r="BE68" s="304">
        <v>827162950.86890149</v>
      </c>
      <c r="BF68" s="304">
        <v>851987386.12200809</v>
      </c>
      <c r="BG68" s="304">
        <v>877556502.80561483</v>
      </c>
    </row>
    <row r="69" spans="1:59" x14ac:dyDescent="0.25">
      <c r="A69" s="307" t="s">
        <v>454</v>
      </c>
      <c r="B69" s="306">
        <v>0</v>
      </c>
      <c r="C69" s="306">
        <v>0</v>
      </c>
      <c r="D69" s="306">
        <v>0</v>
      </c>
      <c r="E69" s="306">
        <v>0</v>
      </c>
      <c r="F69" s="306">
        <v>0</v>
      </c>
      <c r="G69" s="306">
        <v>0</v>
      </c>
      <c r="H69" s="306">
        <v>0</v>
      </c>
      <c r="I69" s="306">
        <v>0</v>
      </c>
      <c r="J69" s="306">
        <v>0</v>
      </c>
      <c r="K69" s="306">
        <v>0</v>
      </c>
      <c r="L69" s="306">
        <v>0</v>
      </c>
      <c r="M69" s="306">
        <v>0</v>
      </c>
      <c r="N69" s="306">
        <v>0</v>
      </c>
      <c r="O69" s="306">
        <v>0</v>
      </c>
      <c r="P69" s="306">
        <v>0</v>
      </c>
      <c r="Q69" s="306">
        <v>0</v>
      </c>
      <c r="R69" s="306">
        <v>0</v>
      </c>
      <c r="S69" s="306">
        <v>0</v>
      </c>
      <c r="T69" s="306">
        <v>0</v>
      </c>
      <c r="U69" s="306">
        <v>0</v>
      </c>
      <c r="V69" s="306">
        <v>0</v>
      </c>
      <c r="W69" s="306">
        <v>0</v>
      </c>
      <c r="X69" s="306">
        <v>0</v>
      </c>
      <c r="Y69" s="306">
        <v>0</v>
      </c>
      <c r="Z69" s="306">
        <v>0</v>
      </c>
      <c r="AA69" s="306">
        <v>0</v>
      </c>
      <c r="AB69" s="306">
        <v>0</v>
      </c>
      <c r="AC69" s="306">
        <v>0</v>
      </c>
      <c r="AD69" s="306">
        <v>0</v>
      </c>
      <c r="AE69" s="306">
        <v>0</v>
      </c>
      <c r="AF69" s="306">
        <v>0</v>
      </c>
      <c r="AG69" s="306">
        <v>0</v>
      </c>
      <c r="AH69" s="306">
        <v>0</v>
      </c>
      <c r="AI69" s="306">
        <v>0</v>
      </c>
      <c r="AJ69" s="306">
        <v>0</v>
      </c>
      <c r="AK69" s="306">
        <v>0</v>
      </c>
      <c r="AL69" s="306">
        <v>0</v>
      </c>
      <c r="AM69" s="306">
        <v>0</v>
      </c>
      <c r="AN69" s="306">
        <v>0</v>
      </c>
      <c r="AO69" s="306">
        <v>0</v>
      </c>
      <c r="AP69" s="306">
        <v>0</v>
      </c>
      <c r="AQ69" s="306">
        <v>0</v>
      </c>
      <c r="AR69" s="306">
        <v>0</v>
      </c>
      <c r="AS69" s="306">
        <v>0</v>
      </c>
      <c r="AT69" s="306">
        <v>0</v>
      </c>
      <c r="AU69" s="306">
        <v>0</v>
      </c>
      <c r="AV69" s="306">
        <v>0</v>
      </c>
      <c r="AW69" s="306">
        <v>0</v>
      </c>
      <c r="AX69" s="306">
        <v>0</v>
      </c>
      <c r="AY69" s="306">
        <v>0</v>
      </c>
      <c r="AZ69" s="306">
        <v>0</v>
      </c>
      <c r="BA69" s="306">
        <v>0</v>
      </c>
      <c r="BB69" s="306">
        <v>0</v>
      </c>
      <c r="BC69" s="306">
        <v>0</v>
      </c>
      <c r="BD69" s="306">
        <v>0</v>
      </c>
      <c r="BE69" s="306">
        <v>0</v>
      </c>
      <c r="BF69" s="306">
        <v>0</v>
      </c>
      <c r="BG69" s="306">
        <v>0</v>
      </c>
    </row>
    <row r="70" spans="1:59" x14ac:dyDescent="0.25">
      <c r="A70" s="308" t="s">
        <v>254</v>
      </c>
      <c r="B70" s="304">
        <v>10817434.000000002</v>
      </c>
      <c r="C70" s="304">
        <v>167647428.58060256</v>
      </c>
      <c r="D70" s="304">
        <v>172689180.92997643</v>
      </c>
      <c r="E70" s="304">
        <v>177882134.01814985</v>
      </c>
      <c r="F70" s="304">
        <v>183230824.45988998</v>
      </c>
      <c r="G70" s="304">
        <v>188739924.23789677</v>
      </c>
      <c r="H70" s="304">
        <v>194414245.28493693</v>
      </c>
      <c r="I70" s="304">
        <v>200258744.59151039</v>
      </c>
      <c r="J70" s="304">
        <v>206278527.27045053</v>
      </c>
      <c r="K70" s="304">
        <v>212478851.66459063</v>
      </c>
      <c r="L70" s="304">
        <v>218865134.45443079</v>
      </c>
      <c r="M70" s="304">
        <v>225288240.09770426</v>
      </c>
      <c r="N70" s="304">
        <v>232058701.56681105</v>
      </c>
      <c r="O70" s="304">
        <v>239032225.16091785</v>
      </c>
      <c r="P70" s="304">
        <v>246214902.7029413</v>
      </c>
      <c r="Q70" s="304">
        <v>253613009.25538144</v>
      </c>
      <c r="R70" s="304">
        <v>261233007.71407154</v>
      </c>
      <c r="S70" s="304">
        <v>269081554.42276168</v>
      </c>
      <c r="T70" s="304">
        <v>277165505.80853516</v>
      </c>
      <c r="U70" s="304">
        <v>285491924.50680858</v>
      </c>
      <c r="V70" s="304">
        <v>294068083.95508206</v>
      </c>
      <c r="W70" s="304">
        <v>302554938.45743883</v>
      </c>
      <c r="X70" s="304">
        <v>311642885.57487887</v>
      </c>
      <c r="Y70" s="304">
        <v>321003419.16265237</v>
      </c>
      <c r="Z70" s="304">
        <v>330644717.45725912</v>
      </c>
      <c r="AA70" s="304">
        <v>340575202.90536594</v>
      </c>
      <c r="AB70" s="304">
        <v>350803551.34080607</v>
      </c>
      <c r="AC70" s="304">
        <v>361338699.12224609</v>
      </c>
      <c r="AD70" s="304">
        <v>372189849.76101959</v>
      </c>
      <c r="AE70" s="304">
        <v>383366483.09812629</v>
      </c>
      <c r="AF70" s="304">
        <v>394878363.97139972</v>
      </c>
      <c r="AG70" s="304">
        <v>406735549.86300647</v>
      </c>
      <c r="AH70" s="304">
        <v>418948399.56661326</v>
      </c>
      <c r="AI70" s="304">
        <v>431527583.38405341</v>
      </c>
      <c r="AJ70" s="304">
        <v>444484091.28266019</v>
      </c>
      <c r="AK70" s="304">
        <v>457829242.58210027</v>
      </c>
      <c r="AL70" s="304">
        <v>471574697.17070699</v>
      </c>
      <c r="AM70" s="304">
        <v>485732463.66281366</v>
      </c>
      <c r="AN70" s="304">
        <v>500314911.63475376</v>
      </c>
      <c r="AO70" s="304">
        <v>515334781.82152718</v>
      </c>
      <c r="AP70" s="304">
        <v>530805196.31346714</v>
      </c>
      <c r="AQ70" s="304">
        <v>546739671.81190741</v>
      </c>
      <c r="AR70" s="304">
        <v>563152129.82584751</v>
      </c>
      <c r="AS70" s="304">
        <v>580056910.4374541</v>
      </c>
      <c r="AT70" s="304">
        <v>597468782.49872756</v>
      </c>
      <c r="AU70" s="304">
        <v>615402959.43633437</v>
      </c>
      <c r="AV70" s="304">
        <v>633875109.95810771</v>
      </c>
      <c r="AW70" s="304">
        <v>652901373.85788119</v>
      </c>
      <c r="AX70" s="304">
        <v>672498373.7416544</v>
      </c>
      <c r="AY70" s="304">
        <v>692683232.36192787</v>
      </c>
      <c r="AZ70" s="304">
        <v>713473584.85370123</v>
      </c>
      <c r="BA70" s="304">
        <v>734887596.57864106</v>
      </c>
      <c r="BB70" s="304">
        <v>756943977.40041459</v>
      </c>
      <c r="BC70" s="304">
        <v>779661997.99935448</v>
      </c>
      <c r="BD70" s="304">
        <v>803061507.71662796</v>
      </c>
      <c r="BE70" s="304">
        <v>827162950.86890149</v>
      </c>
      <c r="BF70" s="304">
        <v>851987386.12200809</v>
      </c>
      <c r="BG70" s="304">
        <v>877556502.80561483</v>
      </c>
    </row>
    <row r="71" spans="1:59" x14ac:dyDescent="0.25">
      <c r="A71" s="307" t="s">
        <v>250</v>
      </c>
      <c r="B71" s="306"/>
      <c r="C71" s="306">
        <v>-33529485.716120511</v>
      </c>
      <c r="D71" s="306">
        <v>-34537836.185995288</v>
      </c>
      <c r="E71" s="306">
        <v>-35576426.803629972</v>
      </c>
      <c r="F71" s="306">
        <v>-36646164.891977996</v>
      </c>
      <c r="G71" s="306">
        <v>-37747984.847579353</v>
      </c>
      <c r="H71" s="306">
        <v>-38882849.05698739</v>
      </c>
      <c r="I71" s="306">
        <v>-40051748.918302082</v>
      </c>
      <c r="J71" s="306">
        <v>-41255705.454090111</v>
      </c>
      <c r="K71" s="306">
        <v>-42495770.33291813</v>
      </c>
      <c r="L71" s="306">
        <v>-43773026.890886158</v>
      </c>
      <c r="M71" s="306">
        <v>-45057648.019540854</v>
      </c>
      <c r="N71" s="306">
        <v>-46411740.313362211</v>
      </c>
      <c r="O71" s="306">
        <v>-47806445.032183573</v>
      </c>
      <c r="P71" s="306">
        <v>-49242980.54058826</v>
      </c>
      <c r="Q71" s="306">
        <v>-50722601.85107629</v>
      </c>
      <c r="R71" s="306">
        <v>-52246601.542814314</v>
      </c>
      <c r="S71" s="306">
        <v>-53816310.884552337</v>
      </c>
      <c r="T71" s="306">
        <v>-55433101.161707036</v>
      </c>
      <c r="U71" s="306">
        <v>-57098384.901361719</v>
      </c>
      <c r="V71" s="306">
        <v>-58813616.791016415</v>
      </c>
      <c r="W71" s="306">
        <v>-60510987.691487767</v>
      </c>
      <c r="X71" s="306">
        <v>-62328577.11497578</v>
      </c>
      <c r="Y71" s="306">
        <v>-64200683.832530476</v>
      </c>
      <c r="Z71" s="306">
        <v>-66128943.49145183</v>
      </c>
      <c r="AA71" s="306">
        <v>-68115040.581073195</v>
      </c>
      <c r="AB71" s="306">
        <v>-70160710.268161222</v>
      </c>
      <c r="AC71" s="306">
        <v>-72267739.824449226</v>
      </c>
      <c r="AD71" s="306">
        <v>-74437969.952203915</v>
      </c>
      <c r="AE71" s="306">
        <v>-76673296.619625255</v>
      </c>
      <c r="AF71" s="306">
        <v>-78975672.794279948</v>
      </c>
      <c r="AG71" s="306">
        <v>-81347109.972601295</v>
      </c>
      <c r="AH71" s="306">
        <v>-83789679.913322657</v>
      </c>
      <c r="AI71" s="306">
        <v>-86305516.676810682</v>
      </c>
      <c r="AJ71" s="306">
        <v>-88896818.256532043</v>
      </c>
      <c r="AK71" s="306">
        <v>-91565848.516420066</v>
      </c>
      <c r="AL71" s="306">
        <v>-94314939.434141397</v>
      </c>
      <c r="AM71" s="306">
        <v>-97146492.732562736</v>
      </c>
      <c r="AN71" s="306">
        <v>-100062982.32695076</v>
      </c>
      <c r="AO71" s="306">
        <v>-103066956.36430544</v>
      </c>
      <c r="AP71" s="306">
        <v>-106161039.26269343</v>
      </c>
      <c r="AQ71" s="306">
        <v>-109347934.36238149</v>
      </c>
      <c r="AR71" s="306">
        <v>-112630425.9651695</v>
      </c>
      <c r="AS71" s="306">
        <v>-116011382.08749083</v>
      </c>
      <c r="AT71" s="306">
        <v>-119493756.49974552</v>
      </c>
      <c r="AU71" s="306">
        <v>-123080591.88726687</v>
      </c>
      <c r="AV71" s="306">
        <v>-126775021.99162155</v>
      </c>
      <c r="AW71" s="306">
        <v>-130580274.77157624</v>
      </c>
      <c r="AX71" s="306">
        <v>-134499674.74833089</v>
      </c>
      <c r="AY71" s="306">
        <v>-138536646.47238559</v>
      </c>
      <c r="AZ71" s="306">
        <v>-142694716.97074026</v>
      </c>
      <c r="BA71" s="306">
        <v>-146977519.31572822</v>
      </c>
      <c r="BB71" s="306">
        <v>-151388795.48008293</v>
      </c>
      <c r="BC71" s="306">
        <v>-155932399.59987089</v>
      </c>
      <c r="BD71" s="306">
        <v>-160612301.5433256</v>
      </c>
      <c r="BE71" s="306">
        <v>-165432590.17378032</v>
      </c>
      <c r="BF71" s="306">
        <v>-170397477.22440162</v>
      </c>
      <c r="BG71" s="306">
        <v>-175511300.56112298</v>
      </c>
    </row>
    <row r="72" spans="1:59" ht="16.5" thickBot="1" x14ac:dyDescent="0.3">
      <c r="A72" s="309" t="s">
        <v>253</v>
      </c>
      <c r="B72" s="310">
        <v>10817434.000000002</v>
      </c>
      <c r="C72" s="310">
        <v>134117942.86448205</v>
      </c>
      <c r="D72" s="310">
        <v>138151344.74398115</v>
      </c>
      <c r="E72" s="310">
        <v>142305707.21451989</v>
      </c>
      <c r="F72" s="310">
        <v>146584659.56791198</v>
      </c>
      <c r="G72" s="310">
        <v>150991939.39031741</v>
      </c>
      <c r="H72" s="310">
        <v>155531396.22794956</v>
      </c>
      <c r="I72" s="310">
        <v>160206995.6732083</v>
      </c>
      <c r="J72" s="310">
        <v>165022821.81636041</v>
      </c>
      <c r="K72" s="310">
        <v>169983081.33167249</v>
      </c>
      <c r="L72" s="310">
        <v>175092107.56354463</v>
      </c>
      <c r="M72" s="310">
        <v>180230592.07816342</v>
      </c>
      <c r="N72" s="310">
        <v>185646961.25344884</v>
      </c>
      <c r="O72" s="310">
        <v>191225780.12873429</v>
      </c>
      <c r="P72" s="310">
        <v>196971922.16235304</v>
      </c>
      <c r="Q72" s="310">
        <v>202890407.40430516</v>
      </c>
      <c r="R72" s="310">
        <v>208986406.17125723</v>
      </c>
      <c r="S72" s="310">
        <v>215265243.53820935</v>
      </c>
      <c r="T72" s="310">
        <v>221732404.64682811</v>
      </c>
      <c r="U72" s="310">
        <v>228393539.60544688</v>
      </c>
      <c r="V72" s="310">
        <v>235254467.16406566</v>
      </c>
      <c r="W72" s="310">
        <v>242043950.76595107</v>
      </c>
      <c r="X72" s="310">
        <v>249314308.45990309</v>
      </c>
      <c r="Y72" s="310">
        <v>256802735.3301219</v>
      </c>
      <c r="Z72" s="310">
        <v>264515773.96580729</v>
      </c>
      <c r="AA72" s="310">
        <v>272460162.32429278</v>
      </c>
      <c r="AB72" s="310">
        <v>280642841.07264483</v>
      </c>
      <c r="AC72" s="310">
        <v>289070959.29779685</v>
      </c>
      <c r="AD72" s="310">
        <v>297751879.80881566</v>
      </c>
      <c r="AE72" s="310">
        <v>306693186.47850102</v>
      </c>
      <c r="AF72" s="310">
        <v>315902691.17711979</v>
      </c>
      <c r="AG72" s="310">
        <v>325388439.89040518</v>
      </c>
      <c r="AH72" s="310">
        <v>335158719.65329063</v>
      </c>
      <c r="AI72" s="310">
        <v>345222066.70724273</v>
      </c>
      <c r="AJ72" s="310">
        <v>355587273.02612817</v>
      </c>
      <c r="AK72" s="310">
        <v>366263394.06568021</v>
      </c>
      <c r="AL72" s="310">
        <v>377259757.73656559</v>
      </c>
      <c r="AM72" s="310">
        <v>388585970.93025094</v>
      </c>
      <c r="AN72" s="310">
        <v>400251929.30780303</v>
      </c>
      <c r="AO72" s="310">
        <v>412267825.45722175</v>
      </c>
      <c r="AP72" s="310">
        <v>424644157.05077374</v>
      </c>
      <c r="AQ72" s="310">
        <v>437391737.44952595</v>
      </c>
      <c r="AR72" s="310">
        <v>450521703.86067802</v>
      </c>
      <c r="AS72" s="310">
        <v>464045528.34996331</v>
      </c>
      <c r="AT72" s="310">
        <v>477975025.99898207</v>
      </c>
      <c r="AU72" s="310">
        <v>492322367.5490675</v>
      </c>
      <c r="AV72" s="310">
        <v>507100087.96648616</v>
      </c>
      <c r="AW72" s="310">
        <v>522321099.08630496</v>
      </c>
      <c r="AX72" s="310">
        <v>537998698.99332356</v>
      </c>
      <c r="AY72" s="310">
        <v>554146585.88954234</v>
      </c>
      <c r="AZ72" s="310">
        <v>570778867.88296103</v>
      </c>
      <c r="BA72" s="310">
        <v>587910077.26291287</v>
      </c>
      <c r="BB72" s="310">
        <v>605555181.92033172</v>
      </c>
      <c r="BC72" s="310">
        <v>623729598.39948356</v>
      </c>
      <c r="BD72" s="310">
        <v>642449206.17330241</v>
      </c>
      <c r="BE72" s="310">
        <v>661730360.69512117</v>
      </c>
      <c r="BF72" s="310">
        <v>681589908.89760649</v>
      </c>
      <c r="BG72" s="310">
        <v>702045202.24449182</v>
      </c>
    </row>
    <row r="73" spans="1:59" ht="16.5" thickBot="1" x14ac:dyDescent="0.3">
      <c r="A73" s="311"/>
      <c r="B73" s="312">
        <v>0</v>
      </c>
      <c r="C73" s="312">
        <v>1</v>
      </c>
      <c r="D73" s="312">
        <v>2</v>
      </c>
      <c r="E73" s="312">
        <v>3</v>
      </c>
      <c r="F73" s="312">
        <v>4</v>
      </c>
      <c r="G73" s="312">
        <v>5</v>
      </c>
      <c r="H73" s="312">
        <v>6</v>
      </c>
      <c r="I73" s="312">
        <v>7</v>
      </c>
      <c r="J73" s="312">
        <v>8</v>
      </c>
      <c r="K73" s="312">
        <v>9</v>
      </c>
      <c r="L73" s="312">
        <v>10</v>
      </c>
      <c r="M73" s="312">
        <v>11</v>
      </c>
      <c r="N73" s="312">
        <v>12</v>
      </c>
      <c r="O73" s="312">
        <v>13</v>
      </c>
      <c r="P73" s="312">
        <v>14</v>
      </c>
      <c r="Q73" s="312">
        <v>15</v>
      </c>
      <c r="R73" s="312">
        <v>16</v>
      </c>
      <c r="S73" s="312">
        <v>17</v>
      </c>
      <c r="T73" s="312">
        <v>18</v>
      </c>
      <c r="U73" s="312">
        <v>19</v>
      </c>
      <c r="V73" s="312">
        <v>20</v>
      </c>
      <c r="W73" s="312">
        <v>21</v>
      </c>
      <c r="X73" s="312">
        <v>22</v>
      </c>
      <c r="Y73" s="312">
        <v>23</v>
      </c>
      <c r="Z73" s="312">
        <v>24</v>
      </c>
      <c r="AA73" s="312">
        <v>25</v>
      </c>
      <c r="AB73" s="312">
        <v>26</v>
      </c>
      <c r="AC73" s="312">
        <v>27</v>
      </c>
      <c r="AD73" s="312">
        <v>28</v>
      </c>
      <c r="AE73" s="312">
        <v>29</v>
      </c>
      <c r="AF73" s="312">
        <v>30</v>
      </c>
      <c r="AG73" s="312">
        <v>31</v>
      </c>
      <c r="AH73" s="312">
        <v>32</v>
      </c>
      <c r="AI73" s="312">
        <v>33</v>
      </c>
      <c r="AJ73" s="312">
        <v>34</v>
      </c>
      <c r="AK73" s="312">
        <v>35</v>
      </c>
      <c r="AL73" s="312">
        <v>36</v>
      </c>
      <c r="AM73" s="312">
        <v>37</v>
      </c>
      <c r="AN73" s="312">
        <v>38</v>
      </c>
      <c r="AO73" s="312">
        <v>39</v>
      </c>
      <c r="AP73" s="312">
        <v>40</v>
      </c>
      <c r="AQ73" s="312">
        <v>41</v>
      </c>
      <c r="AR73" s="312">
        <v>42</v>
      </c>
      <c r="AS73" s="312">
        <v>43</v>
      </c>
      <c r="AT73" s="312">
        <v>44</v>
      </c>
      <c r="AU73" s="312">
        <v>45</v>
      </c>
      <c r="AV73" s="312">
        <v>46</v>
      </c>
      <c r="AW73" s="312">
        <v>47</v>
      </c>
      <c r="AX73" s="312">
        <v>48</v>
      </c>
      <c r="AY73" s="312">
        <v>49</v>
      </c>
      <c r="AZ73" s="312">
        <v>50</v>
      </c>
    </row>
    <row r="74" spans="1:59" x14ac:dyDescent="0.25">
      <c r="A74" s="302" t="s">
        <v>252</v>
      </c>
      <c r="B74" s="287">
        <v>2025</v>
      </c>
      <c r="C74" s="287">
        <v>2026</v>
      </c>
      <c r="D74" s="287">
        <v>2027</v>
      </c>
      <c r="E74" s="287">
        <v>2028</v>
      </c>
      <c r="F74" s="287">
        <v>2029</v>
      </c>
      <c r="G74" s="287">
        <v>2030</v>
      </c>
      <c r="H74" s="287">
        <v>2031</v>
      </c>
      <c r="I74" s="287">
        <v>2032</v>
      </c>
      <c r="J74" s="287">
        <v>2033</v>
      </c>
      <c r="K74" s="287">
        <v>2034</v>
      </c>
      <c r="L74" s="287">
        <v>2035</v>
      </c>
      <c r="M74" s="287">
        <v>2036</v>
      </c>
      <c r="N74" s="287">
        <v>2037</v>
      </c>
      <c r="O74" s="287">
        <v>2038</v>
      </c>
      <c r="P74" s="287">
        <v>2039</v>
      </c>
      <c r="Q74" s="287">
        <v>2040</v>
      </c>
      <c r="R74" s="287">
        <v>2041</v>
      </c>
      <c r="S74" s="287">
        <v>2042</v>
      </c>
      <c r="T74" s="287">
        <v>2043</v>
      </c>
      <c r="U74" s="287">
        <v>2044</v>
      </c>
      <c r="V74" s="287">
        <v>2045</v>
      </c>
      <c r="W74" s="287">
        <v>2046</v>
      </c>
      <c r="X74" s="287">
        <v>2047</v>
      </c>
      <c r="Y74" s="287">
        <v>2048</v>
      </c>
      <c r="Z74" s="287">
        <v>2049</v>
      </c>
      <c r="AA74" s="287">
        <v>2050</v>
      </c>
      <c r="AB74" s="287">
        <v>2051</v>
      </c>
      <c r="AC74" s="287">
        <v>2052</v>
      </c>
      <c r="AD74" s="287">
        <v>2053</v>
      </c>
      <c r="AE74" s="287">
        <v>2054</v>
      </c>
      <c r="AF74" s="287">
        <v>2055</v>
      </c>
      <c r="AG74" s="287">
        <v>2056</v>
      </c>
      <c r="AH74" s="287">
        <v>2057</v>
      </c>
      <c r="AI74" s="287">
        <v>2058</v>
      </c>
      <c r="AJ74" s="287">
        <v>2059</v>
      </c>
      <c r="AK74" s="287">
        <v>2060</v>
      </c>
      <c r="AL74" s="287">
        <v>2061</v>
      </c>
      <c r="AM74" s="287">
        <v>2062</v>
      </c>
      <c r="AN74" s="287">
        <v>2063</v>
      </c>
      <c r="AO74" s="287">
        <v>2064</v>
      </c>
      <c r="AP74" s="287">
        <v>2065</v>
      </c>
      <c r="AQ74" s="287">
        <v>2066</v>
      </c>
      <c r="AR74" s="287">
        <v>2067</v>
      </c>
      <c r="AS74" s="287">
        <v>2068</v>
      </c>
      <c r="AT74" s="287">
        <v>2069</v>
      </c>
      <c r="AU74" s="287">
        <v>2070</v>
      </c>
      <c r="AV74" s="287">
        <v>2071</v>
      </c>
      <c r="AW74" s="287">
        <v>2072</v>
      </c>
      <c r="AX74" s="287">
        <v>2073</v>
      </c>
      <c r="AY74" s="287">
        <v>2074</v>
      </c>
      <c r="AZ74" s="287">
        <v>2075</v>
      </c>
      <c r="BA74" s="288">
        <v>2076</v>
      </c>
      <c r="BB74" s="288">
        <v>2077</v>
      </c>
      <c r="BC74" s="288">
        <v>2078</v>
      </c>
      <c r="BD74" s="288">
        <v>2079</v>
      </c>
      <c r="BE74" s="288">
        <v>2080</v>
      </c>
      <c r="BF74" s="288">
        <v>2081</v>
      </c>
      <c r="BG74" s="288">
        <v>2082</v>
      </c>
    </row>
    <row r="75" spans="1:59" x14ac:dyDescent="0.25">
      <c r="A75" s="303" t="s">
        <v>482</v>
      </c>
      <c r="B75" s="304">
        <v>10817434.000000002</v>
      </c>
      <c r="C75" s="304">
        <v>167647428.58060256</v>
      </c>
      <c r="D75" s="304">
        <v>172689180.92997643</v>
      </c>
      <c r="E75" s="304">
        <v>177882134.01814985</v>
      </c>
      <c r="F75" s="304">
        <v>183230824.45988998</v>
      </c>
      <c r="G75" s="304">
        <v>188739924.23789677</v>
      </c>
      <c r="H75" s="304">
        <v>194414245.28493693</v>
      </c>
      <c r="I75" s="304">
        <v>200258744.59151039</v>
      </c>
      <c r="J75" s="304">
        <v>206278527.27045053</v>
      </c>
      <c r="K75" s="304">
        <v>212478851.66459063</v>
      </c>
      <c r="L75" s="304">
        <v>218865134.45443079</v>
      </c>
      <c r="M75" s="304">
        <v>225288240.09770426</v>
      </c>
      <c r="N75" s="304">
        <v>232058701.56681105</v>
      </c>
      <c r="O75" s="304">
        <v>239032225.16091785</v>
      </c>
      <c r="P75" s="304">
        <v>246214902.7029413</v>
      </c>
      <c r="Q75" s="304">
        <v>253613009.25538144</v>
      </c>
      <c r="R75" s="304">
        <v>261233007.71407154</v>
      </c>
      <c r="S75" s="304">
        <v>269081554.42276168</v>
      </c>
      <c r="T75" s="304">
        <v>277165505.80853516</v>
      </c>
      <c r="U75" s="304">
        <v>285491924.50680858</v>
      </c>
      <c r="V75" s="304">
        <v>294068083.95508206</v>
      </c>
      <c r="W75" s="304">
        <v>302554938.45743883</v>
      </c>
      <c r="X75" s="304">
        <v>311642885.57487887</v>
      </c>
      <c r="Y75" s="304">
        <v>321003419.16265237</v>
      </c>
      <c r="Z75" s="304">
        <v>330644717.45725912</v>
      </c>
      <c r="AA75" s="304">
        <v>340575202.90536594</v>
      </c>
      <c r="AB75" s="304">
        <v>350803551.34080607</v>
      </c>
      <c r="AC75" s="304">
        <v>361338699.12224609</v>
      </c>
      <c r="AD75" s="304">
        <v>372189849.76101959</v>
      </c>
      <c r="AE75" s="304">
        <v>383366483.09812629</v>
      </c>
      <c r="AF75" s="304">
        <v>394878363.97139972</v>
      </c>
      <c r="AG75" s="304">
        <v>406735549.86300647</v>
      </c>
      <c r="AH75" s="304">
        <v>418948399.56661326</v>
      </c>
      <c r="AI75" s="304">
        <v>431527583.38405341</v>
      </c>
      <c r="AJ75" s="304">
        <v>444484091.28266019</v>
      </c>
      <c r="AK75" s="304">
        <v>457829242.58210027</v>
      </c>
      <c r="AL75" s="304">
        <v>471574697.17070699</v>
      </c>
      <c r="AM75" s="304">
        <v>485732463.66281366</v>
      </c>
      <c r="AN75" s="304">
        <v>500314911.63475376</v>
      </c>
      <c r="AO75" s="304">
        <v>515334781.82152718</v>
      </c>
      <c r="AP75" s="304">
        <v>530805196.31346714</v>
      </c>
      <c r="AQ75" s="304">
        <v>546739671.81190741</v>
      </c>
      <c r="AR75" s="304">
        <v>563152129.82584751</v>
      </c>
      <c r="AS75" s="304">
        <v>580056910.4374541</v>
      </c>
      <c r="AT75" s="304">
        <v>597468782.49872756</v>
      </c>
      <c r="AU75" s="304">
        <v>615402959.43633437</v>
      </c>
      <c r="AV75" s="304">
        <v>633875109.95810771</v>
      </c>
      <c r="AW75" s="304">
        <v>652901373.85788119</v>
      </c>
      <c r="AX75" s="304">
        <v>672498373.7416544</v>
      </c>
      <c r="AY75" s="304">
        <v>692683232.36192787</v>
      </c>
      <c r="AZ75" s="304">
        <v>713473584.85370123</v>
      </c>
      <c r="BA75" s="304">
        <v>734887596.57864106</v>
      </c>
      <c r="BB75" s="304">
        <v>756943977.40041459</v>
      </c>
      <c r="BC75" s="304">
        <v>779661997.99935448</v>
      </c>
      <c r="BD75" s="304">
        <v>803061507.71662796</v>
      </c>
      <c r="BE75" s="304">
        <v>827162950.86890149</v>
      </c>
      <c r="BF75" s="304">
        <v>851987386.12200809</v>
      </c>
      <c r="BG75" s="304">
        <v>877556502.80561483</v>
      </c>
    </row>
    <row r="76" spans="1:59" x14ac:dyDescent="0.25">
      <c r="A76" s="307" t="s">
        <v>251</v>
      </c>
      <c r="B76" s="306">
        <v>0</v>
      </c>
      <c r="C76" s="306">
        <v>156167.6460762448</v>
      </c>
      <c r="D76" s="306">
        <v>156167.6460762448</v>
      </c>
      <c r="E76" s="306">
        <v>156167.6460762448</v>
      </c>
      <c r="F76" s="306">
        <v>156167.6460762448</v>
      </c>
      <c r="G76" s="306">
        <v>156167.6460762448</v>
      </c>
      <c r="H76" s="306">
        <v>156167.6460762448</v>
      </c>
      <c r="I76" s="306">
        <v>156167.6460762448</v>
      </c>
      <c r="J76" s="306">
        <v>156167.6460762448</v>
      </c>
      <c r="K76" s="306">
        <v>156167.6460762448</v>
      </c>
      <c r="L76" s="306">
        <v>156167.6460762448</v>
      </c>
      <c r="M76" s="306">
        <v>156167.6460762448</v>
      </c>
      <c r="N76" s="306">
        <v>156167.6460762448</v>
      </c>
      <c r="O76" s="306">
        <v>156167.6460762448</v>
      </c>
      <c r="P76" s="306">
        <v>156167.6460762448</v>
      </c>
      <c r="Q76" s="306">
        <v>156167.6460762448</v>
      </c>
      <c r="R76" s="306">
        <v>156167.6460762448</v>
      </c>
      <c r="S76" s="306">
        <v>156167.6460762448</v>
      </c>
      <c r="T76" s="306">
        <v>156167.6460762448</v>
      </c>
      <c r="U76" s="306">
        <v>156167.6460762448</v>
      </c>
      <c r="V76" s="306">
        <v>156167.6460762448</v>
      </c>
      <c r="W76" s="306">
        <v>156167.6460762448</v>
      </c>
      <c r="X76" s="306">
        <v>156167.6460762448</v>
      </c>
      <c r="Y76" s="306">
        <v>156167.6460762448</v>
      </c>
      <c r="Z76" s="306">
        <v>156167.6460762448</v>
      </c>
      <c r="AA76" s="306">
        <v>156167.6460762448</v>
      </c>
      <c r="AB76" s="306">
        <v>156167.6460762448</v>
      </c>
      <c r="AC76" s="306">
        <v>156167.6460762448</v>
      </c>
      <c r="AD76" s="306">
        <v>156167.6460762448</v>
      </c>
      <c r="AE76" s="306">
        <v>156167.6460762448</v>
      </c>
      <c r="AF76" s="306">
        <v>156167.6460762448</v>
      </c>
      <c r="AG76" s="306">
        <v>156167.6460762448</v>
      </c>
      <c r="AH76" s="306">
        <v>156167.6460762448</v>
      </c>
      <c r="AI76" s="306">
        <v>156167.6460762448</v>
      </c>
      <c r="AJ76" s="306">
        <v>156167.6460762448</v>
      </c>
      <c r="AK76" s="306">
        <v>156167.6460762448</v>
      </c>
      <c r="AL76" s="306">
        <v>156167.6460762448</v>
      </c>
      <c r="AM76" s="306">
        <v>156167.6460762448</v>
      </c>
      <c r="AN76" s="306">
        <v>156167.6460762448</v>
      </c>
      <c r="AO76" s="306">
        <v>156167.6460762448</v>
      </c>
      <c r="AP76" s="306">
        <v>156167.6460762448</v>
      </c>
      <c r="AQ76" s="306">
        <v>156167.6460762448</v>
      </c>
      <c r="AR76" s="306">
        <v>156167.6460762448</v>
      </c>
      <c r="AS76" s="306">
        <v>156167.6460762448</v>
      </c>
      <c r="AT76" s="306">
        <v>156167.6460762448</v>
      </c>
      <c r="AU76" s="306">
        <v>156167.6460762448</v>
      </c>
      <c r="AV76" s="306">
        <v>156167.6460762448</v>
      </c>
      <c r="AW76" s="306">
        <v>156167.6460762448</v>
      </c>
      <c r="AX76" s="306">
        <v>156167.6460762448</v>
      </c>
      <c r="AY76" s="306">
        <v>156167.6460762448</v>
      </c>
      <c r="AZ76" s="306">
        <v>156167.6460762448</v>
      </c>
      <c r="BA76" s="306">
        <v>156167.6460762448</v>
      </c>
      <c r="BB76" s="306">
        <v>156167.6460762448</v>
      </c>
      <c r="BC76" s="306">
        <v>156167.6460762448</v>
      </c>
      <c r="BD76" s="306">
        <v>156167.6460762448</v>
      </c>
      <c r="BE76" s="306">
        <v>156167.6460762448</v>
      </c>
      <c r="BF76" s="306">
        <v>156167.6460762448</v>
      </c>
      <c r="BG76" s="306">
        <v>156167.6460762448</v>
      </c>
    </row>
    <row r="77" spans="1:59" x14ac:dyDescent="0.25">
      <c r="A77" s="307" t="s">
        <v>454</v>
      </c>
      <c r="B77" s="306">
        <v>0</v>
      </c>
      <c r="C77" s="306">
        <v>0</v>
      </c>
      <c r="D77" s="306">
        <v>0</v>
      </c>
      <c r="E77" s="306">
        <v>0</v>
      </c>
      <c r="F77" s="306">
        <v>0</v>
      </c>
      <c r="G77" s="306">
        <v>0</v>
      </c>
      <c r="H77" s="306">
        <v>0</v>
      </c>
      <c r="I77" s="306">
        <v>0</v>
      </c>
      <c r="J77" s="306">
        <v>0</v>
      </c>
      <c r="K77" s="306">
        <v>0</v>
      </c>
      <c r="L77" s="306">
        <v>0</v>
      </c>
      <c r="M77" s="306">
        <v>0</v>
      </c>
      <c r="N77" s="306">
        <v>0</v>
      </c>
      <c r="O77" s="306">
        <v>0</v>
      </c>
      <c r="P77" s="306">
        <v>0</v>
      </c>
      <c r="Q77" s="306">
        <v>0</v>
      </c>
      <c r="R77" s="306">
        <v>0</v>
      </c>
      <c r="S77" s="306">
        <v>0</v>
      </c>
      <c r="T77" s="306">
        <v>0</v>
      </c>
      <c r="U77" s="306">
        <v>0</v>
      </c>
      <c r="V77" s="306">
        <v>0</v>
      </c>
      <c r="W77" s="306">
        <v>0</v>
      </c>
      <c r="X77" s="306">
        <v>0</v>
      </c>
      <c r="Y77" s="306">
        <v>0</v>
      </c>
      <c r="Z77" s="306">
        <v>0</v>
      </c>
      <c r="AA77" s="306">
        <v>0</v>
      </c>
      <c r="AB77" s="306">
        <v>0</v>
      </c>
      <c r="AC77" s="306">
        <v>0</v>
      </c>
      <c r="AD77" s="306">
        <v>0</v>
      </c>
      <c r="AE77" s="306">
        <v>0</v>
      </c>
      <c r="AF77" s="306">
        <v>0</v>
      </c>
      <c r="AG77" s="306">
        <v>0</v>
      </c>
      <c r="AH77" s="306">
        <v>0</v>
      </c>
      <c r="AI77" s="306">
        <v>0</v>
      </c>
      <c r="AJ77" s="306">
        <v>0</v>
      </c>
      <c r="AK77" s="306">
        <v>0</v>
      </c>
      <c r="AL77" s="306">
        <v>0</v>
      </c>
      <c r="AM77" s="306">
        <v>0</v>
      </c>
      <c r="AN77" s="306">
        <v>0</v>
      </c>
      <c r="AO77" s="306">
        <v>0</v>
      </c>
      <c r="AP77" s="306">
        <v>0</v>
      </c>
      <c r="AQ77" s="306">
        <v>0</v>
      </c>
      <c r="AR77" s="306">
        <v>0</v>
      </c>
      <c r="AS77" s="306">
        <v>0</v>
      </c>
      <c r="AT77" s="306">
        <v>0</v>
      </c>
      <c r="AU77" s="306">
        <v>0</v>
      </c>
      <c r="AV77" s="306">
        <v>0</v>
      </c>
      <c r="AW77" s="306">
        <v>0</v>
      </c>
      <c r="AX77" s="306">
        <v>0</v>
      </c>
      <c r="AY77" s="306">
        <v>0</v>
      </c>
      <c r="AZ77" s="306">
        <v>0</v>
      </c>
      <c r="BA77" s="306">
        <v>0</v>
      </c>
      <c r="BB77" s="306">
        <v>0</v>
      </c>
      <c r="BC77" s="306">
        <v>0</v>
      </c>
      <c r="BD77" s="306">
        <v>0</v>
      </c>
      <c r="BE77" s="306">
        <v>0</v>
      </c>
      <c r="BF77" s="306">
        <v>0</v>
      </c>
      <c r="BG77" s="306">
        <v>0</v>
      </c>
    </row>
    <row r="78" spans="1:59" x14ac:dyDescent="0.25">
      <c r="A78" s="307" t="s">
        <v>250</v>
      </c>
      <c r="B78" s="306">
        <v>0</v>
      </c>
      <c r="C78" s="306">
        <v>-33529485.716120511</v>
      </c>
      <c r="D78" s="306">
        <v>-34537836.185995281</v>
      </c>
      <c r="E78" s="306">
        <v>-35576426.803629965</v>
      </c>
      <c r="F78" s="306">
        <v>-36646164.891977996</v>
      </c>
      <c r="G78" s="306">
        <v>-37747984.84757936</v>
      </c>
      <c r="H78" s="306">
        <v>-38882849.056987375</v>
      </c>
      <c r="I78" s="306">
        <v>-40051748.918302089</v>
      </c>
      <c r="J78" s="306">
        <v>-41255705.454090089</v>
      </c>
      <c r="K78" s="306">
        <v>-42495770.332918108</v>
      </c>
      <c r="L78" s="306">
        <v>-43773026.890886128</v>
      </c>
      <c r="M78" s="306">
        <v>-45057648.019540846</v>
      </c>
      <c r="N78" s="306">
        <v>-46411740.313362181</v>
      </c>
      <c r="O78" s="306">
        <v>-47806445.032183588</v>
      </c>
      <c r="P78" s="306">
        <v>-49242980.540588319</v>
      </c>
      <c r="Q78" s="306">
        <v>-50722601.851076245</v>
      </c>
      <c r="R78" s="306">
        <v>-52246601.542814374</v>
      </c>
      <c r="S78" s="306">
        <v>-53816310.88455236</v>
      </c>
      <c r="T78" s="306">
        <v>-55433101.161707044</v>
      </c>
      <c r="U78" s="306">
        <v>-57098384.901361704</v>
      </c>
      <c r="V78" s="306">
        <v>-58813616.791016459</v>
      </c>
      <c r="W78" s="306">
        <v>-60510987.691487789</v>
      </c>
      <c r="X78" s="306">
        <v>-62328577.11497581</v>
      </c>
      <c r="Y78" s="306">
        <v>-64200683.832530499</v>
      </c>
      <c r="Z78" s="306">
        <v>-66128943.49145174</v>
      </c>
      <c r="AA78" s="306">
        <v>-68115040.581073284</v>
      </c>
      <c r="AB78" s="306">
        <v>-70160710.268161297</v>
      </c>
      <c r="AC78" s="306">
        <v>-72267739.824449301</v>
      </c>
      <c r="AD78" s="306">
        <v>-74437969.952203989</v>
      </c>
      <c r="AE78" s="306">
        <v>-76673296.61962533</v>
      </c>
      <c r="AF78" s="306">
        <v>-78975672.794280052</v>
      </c>
      <c r="AG78" s="306">
        <v>-81347109.972601414</v>
      </c>
      <c r="AH78" s="306">
        <v>-83789679.913322687</v>
      </c>
      <c r="AI78" s="306">
        <v>-86305516.676810741</v>
      </c>
      <c r="AJ78" s="306">
        <v>-88896818.256531954</v>
      </c>
      <c r="AK78" s="306">
        <v>-91565848.516420126</v>
      </c>
      <c r="AL78" s="306">
        <v>-94314939.434141397</v>
      </c>
      <c r="AM78" s="306">
        <v>-97146492.732562542</v>
      </c>
      <c r="AN78" s="306">
        <v>-100062982.32695055</v>
      </c>
      <c r="AO78" s="306">
        <v>-103066956.3643055</v>
      </c>
      <c r="AP78" s="306">
        <v>-106161039.26269341</v>
      </c>
      <c r="AQ78" s="306">
        <v>-109347934.36238146</v>
      </c>
      <c r="AR78" s="306">
        <v>-112630425.96516943</v>
      </c>
      <c r="AS78" s="306">
        <v>-116011382.08749104</v>
      </c>
      <c r="AT78" s="306">
        <v>-119493756.49974537</v>
      </c>
      <c r="AU78" s="306">
        <v>-123080591.88726711</v>
      </c>
      <c r="AV78" s="306">
        <v>-126775021.99162149</v>
      </c>
      <c r="AW78" s="306">
        <v>-130580274.7715764</v>
      </c>
      <c r="AX78" s="306">
        <v>-134499674.74833107</v>
      </c>
      <c r="AY78" s="306">
        <v>-138536646.47238541</v>
      </c>
      <c r="AZ78" s="306">
        <v>-142694716.97074032</v>
      </c>
      <c r="BA78" s="306">
        <v>-146977519.31572819</v>
      </c>
      <c r="BB78" s="306">
        <v>-151388795.48008299</v>
      </c>
      <c r="BC78" s="306">
        <v>-155932399.59987068</v>
      </c>
      <c r="BD78" s="306">
        <v>-160612301.5433259</v>
      </c>
      <c r="BE78" s="306">
        <v>-165432590.17378044</v>
      </c>
      <c r="BF78" s="306">
        <v>-170397477.22440147</v>
      </c>
      <c r="BG78" s="306">
        <v>-175511300.56112289</v>
      </c>
    </row>
    <row r="79" spans="1:59" x14ac:dyDescent="0.25">
      <c r="A79" s="307" t="s">
        <v>455</v>
      </c>
      <c r="B79" s="313">
        <v>0</v>
      </c>
      <c r="C79" s="313">
        <v>0</v>
      </c>
      <c r="D79" s="313">
        <v>0</v>
      </c>
      <c r="E79" s="313">
        <v>0</v>
      </c>
      <c r="F79" s="313">
        <v>0</v>
      </c>
      <c r="G79" s="313">
        <v>0</v>
      </c>
      <c r="H79" s="313">
        <v>0</v>
      </c>
      <c r="I79" s="313">
        <v>0</v>
      </c>
      <c r="J79" s="313">
        <v>0</v>
      </c>
      <c r="K79" s="313">
        <v>0</v>
      </c>
      <c r="L79" s="313">
        <v>0</v>
      </c>
      <c r="M79" s="313">
        <v>0</v>
      </c>
      <c r="N79" s="313">
        <v>0</v>
      </c>
      <c r="O79" s="313">
        <v>0</v>
      </c>
      <c r="P79" s="313">
        <v>0</v>
      </c>
      <c r="Q79" s="313">
        <v>0</v>
      </c>
      <c r="R79" s="313">
        <v>0</v>
      </c>
      <c r="S79" s="313">
        <v>0</v>
      </c>
      <c r="T79" s="313">
        <v>0</v>
      </c>
      <c r="U79" s="313">
        <v>0</v>
      </c>
      <c r="V79" s="313">
        <v>0</v>
      </c>
      <c r="W79" s="313">
        <v>0</v>
      </c>
      <c r="X79" s="313">
        <v>0</v>
      </c>
      <c r="Y79" s="313">
        <v>0</v>
      </c>
      <c r="Z79" s="313">
        <v>0</v>
      </c>
      <c r="AA79" s="313">
        <v>0</v>
      </c>
      <c r="AB79" s="313">
        <v>0</v>
      </c>
      <c r="AC79" s="313">
        <v>0</v>
      </c>
      <c r="AD79" s="313">
        <v>0</v>
      </c>
      <c r="AE79" s="313">
        <v>0</v>
      </c>
      <c r="AF79" s="313">
        <v>0</v>
      </c>
      <c r="AG79" s="313">
        <v>0</v>
      </c>
      <c r="AH79" s="313">
        <v>0</v>
      </c>
      <c r="AI79" s="313">
        <v>0</v>
      </c>
      <c r="AJ79" s="313">
        <v>0</v>
      </c>
      <c r="AK79" s="313">
        <v>0</v>
      </c>
      <c r="AL79" s="313">
        <v>0</v>
      </c>
      <c r="AM79" s="313">
        <v>0</v>
      </c>
      <c r="AN79" s="313">
        <v>0</v>
      </c>
      <c r="AO79" s="313">
        <v>0</v>
      </c>
      <c r="AP79" s="313">
        <v>0</v>
      </c>
      <c r="AQ79" s="313">
        <v>0</v>
      </c>
      <c r="AR79" s="313">
        <v>0</v>
      </c>
      <c r="AS79" s="313">
        <v>0</v>
      </c>
      <c r="AT79" s="313">
        <v>0</v>
      </c>
      <c r="AU79" s="313">
        <v>0</v>
      </c>
      <c r="AV79" s="313">
        <v>0</v>
      </c>
      <c r="AW79" s="313">
        <v>0</v>
      </c>
      <c r="AX79" s="313">
        <v>0</v>
      </c>
      <c r="AY79" s="313">
        <v>0</v>
      </c>
      <c r="AZ79" s="313">
        <v>0</v>
      </c>
      <c r="BA79" s="313">
        <v>0</v>
      </c>
      <c r="BB79" s="313">
        <v>0</v>
      </c>
      <c r="BC79" s="313">
        <v>0</v>
      </c>
      <c r="BD79" s="313">
        <v>0</v>
      </c>
      <c r="BE79" s="313">
        <v>0</v>
      </c>
      <c r="BF79" s="313">
        <v>0</v>
      </c>
      <c r="BG79" s="313">
        <v>0</v>
      </c>
    </row>
    <row r="80" spans="1:59" x14ac:dyDescent="0.25">
      <c r="A80" s="307" t="s">
        <v>456</v>
      </c>
      <c r="B80" s="306">
        <v>0</v>
      </c>
      <c r="C80" s="306">
        <v>0</v>
      </c>
      <c r="D80" s="306">
        <v>0</v>
      </c>
      <c r="E80" s="306">
        <v>0</v>
      </c>
      <c r="F80" s="306">
        <v>0</v>
      </c>
      <c r="G80" s="306">
        <v>0</v>
      </c>
      <c r="H80" s="306">
        <v>0</v>
      </c>
      <c r="I80" s="306">
        <v>0</v>
      </c>
      <c r="J80" s="306">
        <v>0</v>
      </c>
      <c r="K80" s="306">
        <v>0</v>
      </c>
      <c r="L80" s="306">
        <v>0</v>
      </c>
      <c r="M80" s="306">
        <v>0</v>
      </c>
      <c r="N80" s="306">
        <v>0</v>
      </c>
      <c r="O80" s="306">
        <v>0</v>
      </c>
      <c r="P80" s="306">
        <v>0</v>
      </c>
      <c r="Q80" s="306">
        <v>0</v>
      </c>
      <c r="R80" s="306">
        <v>0</v>
      </c>
      <c r="S80" s="306">
        <v>0</v>
      </c>
      <c r="T80" s="306">
        <v>0</v>
      </c>
      <c r="U80" s="306">
        <v>0</v>
      </c>
      <c r="V80" s="306">
        <v>0</v>
      </c>
      <c r="W80" s="306">
        <v>0</v>
      </c>
      <c r="X80" s="306">
        <v>0</v>
      </c>
      <c r="Y80" s="306">
        <v>0</v>
      </c>
      <c r="Z80" s="306">
        <v>0</v>
      </c>
      <c r="AA80" s="306">
        <v>0</v>
      </c>
      <c r="AB80" s="306">
        <v>0</v>
      </c>
      <c r="AC80" s="306">
        <v>0</v>
      </c>
      <c r="AD80" s="306">
        <v>0</v>
      </c>
      <c r="AE80" s="306">
        <v>0</v>
      </c>
      <c r="AF80" s="306">
        <v>0</v>
      </c>
      <c r="AG80" s="306">
        <v>0</v>
      </c>
      <c r="AH80" s="306">
        <v>0</v>
      </c>
      <c r="AI80" s="306">
        <v>0</v>
      </c>
      <c r="AJ80" s="306">
        <v>0</v>
      </c>
      <c r="AK80" s="306">
        <v>0</v>
      </c>
      <c r="AL80" s="306">
        <v>0</v>
      </c>
      <c r="AM80" s="306">
        <v>0</v>
      </c>
      <c r="AN80" s="306">
        <v>0</v>
      </c>
      <c r="AO80" s="306">
        <v>0</v>
      </c>
      <c r="AP80" s="306">
        <v>0</v>
      </c>
      <c r="AQ80" s="306">
        <v>0</v>
      </c>
      <c r="AR80" s="306">
        <v>0</v>
      </c>
      <c r="AS80" s="306">
        <v>0</v>
      </c>
      <c r="AT80" s="306">
        <v>0</v>
      </c>
      <c r="AU80" s="306">
        <v>0</v>
      </c>
      <c r="AV80" s="306">
        <v>0</v>
      </c>
      <c r="AW80" s="306">
        <v>0</v>
      </c>
      <c r="AX80" s="306">
        <v>0</v>
      </c>
      <c r="AY80" s="306">
        <v>0</v>
      </c>
      <c r="AZ80" s="306">
        <v>0</v>
      </c>
      <c r="BA80" s="306">
        <v>0</v>
      </c>
      <c r="BB80" s="306">
        <v>0</v>
      </c>
      <c r="BC80" s="306">
        <v>0</v>
      </c>
      <c r="BD80" s="306">
        <v>0</v>
      </c>
      <c r="BE80" s="306">
        <v>0</v>
      </c>
      <c r="BF80" s="306">
        <v>0</v>
      </c>
      <c r="BG80" s="306">
        <v>0</v>
      </c>
    </row>
    <row r="81" spans="1:59" x14ac:dyDescent="0.25">
      <c r="A81" s="307" t="s">
        <v>249</v>
      </c>
      <c r="B81" s="306">
        <v>-9057723.4724221975</v>
      </c>
      <c r="C81" s="306">
        <v>0</v>
      </c>
      <c r="D81" s="306">
        <v>0</v>
      </c>
      <c r="E81" s="306">
        <v>0</v>
      </c>
      <c r="F81" s="306">
        <v>0</v>
      </c>
      <c r="G81" s="306">
        <v>0</v>
      </c>
      <c r="H81" s="306">
        <v>0</v>
      </c>
      <c r="I81" s="306">
        <v>0</v>
      </c>
      <c r="J81" s="306">
        <v>0</v>
      </c>
      <c r="K81" s="306">
        <v>0</v>
      </c>
      <c r="L81" s="306">
        <v>0</v>
      </c>
      <c r="M81" s="306">
        <v>0</v>
      </c>
      <c r="N81" s="306">
        <v>0</v>
      </c>
      <c r="O81" s="306">
        <v>0</v>
      </c>
      <c r="P81" s="306">
        <v>0</v>
      </c>
      <c r="Q81" s="306">
        <v>0</v>
      </c>
      <c r="R81" s="306">
        <v>0</v>
      </c>
      <c r="S81" s="306">
        <v>0</v>
      </c>
      <c r="T81" s="306">
        <v>0</v>
      </c>
      <c r="U81" s="306">
        <v>0</v>
      </c>
      <c r="V81" s="306">
        <v>0</v>
      </c>
      <c r="W81" s="306">
        <v>0</v>
      </c>
      <c r="X81" s="306">
        <v>0</v>
      </c>
      <c r="Y81" s="306">
        <v>0</v>
      </c>
      <c r="Z81" s="306">
        <v>0</v>
      </c>
      <c r="AA81" s="306">
        <v>0</v>
      </c>
      <c r="AB81" s="306">
        <v>0</v>
      </c>
      <c r="AC81" s="306">
        <v>0</v>
      </c>
      <c r="AD81" s="306">
        <v>0</v>
      </c>
      <c r="AE81" s="306">
        <v>0</v>
      </c>
      <c r="AF81" s="306">
        <v>0</v>
      </c>
      <c r="AG81" s="306">
        <v>0</v>
      </c>
      <c r="AH81" s="306">
        <v>0</v>
      </c>
      <c r="AI81" s="306">
        <v>0</v>
      </c>
      <c r="AJ81" s="306">
        <v>0</v>
      </c>
      <c r="AK81" s="306">
        <v>0</v>
      </c>
      <c r="AL81" s="306">
        <v>0</v>
      </c>
      <c r="AM81" s="306">
        <v>0</v>
      </c>
      <c r="AN81" s="306">
        <v>0</v>
      </c>
      <c r="AO81" s="306">
        <v>0</v>
      </c>
      <c r="AP81" s="306">
        <v>0</v>
      </c>
      <c r="AQ81" s="306">
        <v>0</v>
      </c>
      <c r="AR81" s="306">
        <v>0</v>
      </c>
      <c r="AS81" s="306">
        <v>0</v>
      </c>
      <c r="AT81" s="306">
        <v>0</v>
      </c>
      <c r="AU81" s="306">
        <v>0</v>
      </c>
      <c r="AV81" s="306">
        <v>0</v>
      </c>
      <c r="AW81" s="306">
        <v>0</v>
      </c>
      <c r="AX81" s="306">
        <v>0</v>
      </c>
      <c r="AY81" s="306">
        <v>0</v>
      </c>
      <c r="AZ81" s="306">
        <v>0</v>
      </c>
      <c r="BA81" s="306">
        <v>0</v>
      </c>
      <c r="BB81" s="306">
        <v>0</v>
      </c>
      <c r="BC81" s="306">
        <v>0</v>
      </c>
      <c r="BD81" s="306">
        <v>0</v>
      </c>
      <c r="BE81" s="306">
        <v>0</v>
      </c>
      <c r="BF81" s="306">
        <v>0</v>
      </c>
      <c r="BG81" s="306">
        <v>0</v>
      </c>
    </row>
    <row r="82" spans="1:59" x14ac:dyDescent="0.25">
      <c r="A82" s="307" t="s">
        <v>457</v>
      </c>
      <c r="B82" s="306">
        <v>0</v>
      </c>
      <c r="C82" s="306">
        <v>0</v>
      </c>
      <c r="D82" s="306">
        <v>0</v>
      </c>
      <c r="E82" s="306">
        <v>0</v>
      </c>
      <c r="F82" s="306">
        <v>0</v>
      </c>
      <c r="G82" s="306">
        <v>0</v>
      </c>
      <c r="H82" s="306">
        <v>0</v>
      </c>
      <c r="I82" s="306">
        <v>0</v>
      </c>
      <c r="J82" s="306">
        <v>0</v>
      </c>
      <c r="K82" s="306">
        <v>0</v>
      </c>
      <c r="L82" s="306">
        <v>0</v>
      </c>
      <c r="M82" s="306">
        <v>0</v>
      </c>
      <c r="N82" s="306">
        <v>0</v>
      </c>
      <c r="O82" s="306">
        <v>0</v>
      </c>
      <c r="P82" s="306">
        <v>0</v>
      </c>
      <c r="Q82" s="306">
        <v>0</v>
      </c>
      <c r="R82" s="306">
        <v>0</v>
      </c>
      <c r="S82" s="306">
        <v>0</v>
      </c>
      <c r="T82" s="306">
        <v>0</v>
      </c>
      <c r="U82" s="306">
        <v>0</v>
      </c>
      <c r="V82" s="306">
        <v>0</v>
      </c>
      <c r="W82" s="306">
        <v>0</v>
      </c>
      <c r="X82" s="306">
        <v>0</v>
      </c>
      <c r="Y82" s="306">
        <v>0</v>
      </c>
      <c r="Z82" s="306">
        <v>0</v>
      </c>
      <c r="AA82" s="306">
        <v>0</v>
      </c>
      <c r="AB82" s="306">
        <v>0</v>
      </c>
      <c r="AC82" s="306">
        <v>0</v>
      </c>
      <c r="AD82" s="306">
        <v>0</v>
      </c>
      <c r="AE82" s="306">
        <v>0</v>
      </c>
      <c r="AF82" s="306">
        <v>0</v>
      </c>
      <c r="AG82" s="306">
        <v>0</v>
      </c>
      <c r="AH82" s="306">
        <v>0</v>
      </c>
      <c r="AI82" s="306">
        <v>0</v>
      </c>
      <c r="AJ82" s="306">
        <v>0</v>
      </c>
      <c r="AK82" s="306">
        <v>0</v>
      </c>
      <c r="AL82" s="306">
        <v>0</v>
      </c>
      <c r="AM82" s="306">
        <v>0</v>
      </c>
      <c r="AN82" s="306">
        <v>0</v>
      </c>
      <c r="AO82" s="306">
        <v>0</v>
      </c>
      <c r="AP82" s="306">
        <v>0</v>
      </c>
      <c r="AQ82" s="306">
        <v>0</v>
      </c>
      <c r="AR82" s="306">
        <v>0</v>
      </c>
      <c r="AS82" s="306">
        <v>0</v>
      </c>
      <c r="AT82" s="306">
        <v>0</v>
      </c>
      <c r="AU82" s="306">
        <v>0</v>
      </c>
      <c r="AV82" s="306">
        <v>0</v>
      </c>
      <c r="AW82" s="306">
        <v>0</v>
      </c>
      <c r="AX82" s="306">
        <v>0</v>
      </c>
      <c r="AY82" s="306">
        <v>0</v>
      </c>
      <c r="AZ82" s="306">
        <v>0</v>
      </c>
      <c r="BA82" s="306">
        <v>0</v>
      </c>
      <c r="BB82" s="306">
        <v>0</v>
      </c>
      <c r="BC82" s="306">
        <v>0</v>
      </c>
      <c r="BD82" s="306">
        <v>0</v>
      </c>
      <c r="BE82" s="306">
        <v>0</v>
      </c>
      <c r="BF82" s="306">
        <v>0</v>
      </c>
      <c r="BG82" s="306">
        <v>0</v>
      </c>
    </row>
    <row r="83" spans="1:59" x14ac:dyDescent="0.25">
      <c r="A83" s="314" t="s">
        <v>248</v>
      </c>
      <c r="B83" s="304">
        <v>1759710.5275778044</v>
      </c>
      <c r="C83" s="304">
        <v>134274110.51055828</v>
      </c>
      <c r="D83" s="304">
        <v>138307512.39005738</v>
      </c>
      <c r="E83" s="304">
        <v>142461874.86059612</v>
      </c>
      <c r="F83" s="304">
        <v>146740827.21398821</v>
      </c>
      <c r="G83" s="304">
        <v>151148107.03639364</v>
      </c>
      <c r="H83" s="304">
        <v>155687563.87402579</v>
      </c>
      <c r="I83" s="304">
        <v>160363163.31928453</v>
      </c>
      <c r="J83" s="304">
        <v>165178989.46243668</v>
      </c>
      <c r="K83" s="304">
        <v>170139248.97774875</v>
      </c>
      <c r="L83" s="304">
        <v>175248275.20962089</v>
      </c>
      <c r="M83" s="304">
        <v>180386759.72423965</v>
      </c>
      <c r="N83" s="304">
        <v>185803128.89952511</v>
      </c>
      <c r="O83" s="304">
        <v>191381947.77481049</v>
      </c>
      <c r="P83" s="304">
        <v>197128089.80842921</v>
      </c>
      <c r="Q83" s="304">
        <v>203046575.05038142</v>
      </c>
      <c r="R83" s="304">
        <v>209142573.8173334</v>
      </c>
      <c r="S83" s="304">
        <v>215421411.18428558</v>
      </c>
      <c r="T83" s="304">
        <v>221888572.29290438</v>
      </c>
      <c r="U83" s="304">
        <v>228549707.25152314</v>
      </c>
      <c r="V83" s="304">
        <v>235410634.81014186</v>
      </c>
      <c r="W83" s="304">
        <v>242200118.4120273</v>
      </c>
      <c r="X83" s="304">
        <v>249470476.10597932</v>
      </c>
      <c r="Y83" s="304">
        <v>256958902.97619814</v>
      </c>
      <c r="Z83" s="304">
        <v>264671941.61188364</v>
      </c>
      <c r="AA83" s="304">
        <v>272616329.97036892</v>
      </c>
      <c r="AB83" s="304">
        <v>280799008.71872103</v>
      </c>
      <c r="AC83" s="304">
        <v>289227126.94387305</v>
      </c>
      <c r="AD83" s="304">
        <v>297908047.45489186</v>
      </c>
      <c r="AE83" s="304">
        <v>306849354.12457722</v>
      </c>
      <c r="AF83" s="304">
        <v>316058858.82319593</v>
      </c>
      <c r="AG83" s="304">
        <v>325544607.53648132</v>
      </c>
      <c r="AH83" s="304">
        <v>335314887.29936683</v>
      </c>
      <c r="AI83" s="304">
        <v>345378234.35331893</v>
      </c>
      <c r="AJ83" s="304">
        <v>355743440.67220449</v>
      </c>
      <c r="AK83" s="304">
        <v>366419561.71175641</v>
      </c>
      <c r="AL83" s="304">
        <v>377415925.38264185</v>
      </c>
      <c r="AM83" s="304">
        <v>388742138.57632738</v>
      </c>
      <c r="AN83" s="304">
        <v>400408096.95387948</v>
      </c>
      <c r="AO83" s="304">
        <v>412423993.10329795</v>
      </c>
      <c r="AP83" s="304">
        <v>424800324.69685</v>
      </c>
      <c r="AQ83" s="304">
        <v>437547905.09560215</v>
      </c>
      <c r="AR83" s="304">
        <v>450677871.50675428</v>
      </c>
      <c r="AS83" s="304">
        <v>464201695.99603927</v>
      </c>
      <c r="AT83" s="304">
        <v>478131193.64505839</v>
      </c>
      <c r="AU83" s="304">
        <v>492478535.19514346</v>
      </c>
      <c r="AV83" s="304">
        <v>507256255.61256242</v>
      </c>
      <c r="AW83" s="304">
        <v>522477266.73238099</v>
      </c>
      <c r="AX83" s="304">
        <v>538154866.63939953</v>
      </c>
      <c r="AY83" s="304">
        <v>554302753.53561866</v>
      </c>
      <c r="AZ83" s="304">
        <v>570935035.52903712</v>
      </c>
      <c r="BA83" s="304">
        <v>588066244.90898907</v>
      </c>
      <c r="BB83" s="304">
        <v>605711349.5664078</v>
      </c>
      <c r="BC83" s="304">
        <v>623885766.04556</v>
      </c>
      <c r="BD83" s="304">
        <v>642605373.81937826</v>
      </c>
      <c r="BE83" s="304">
        <v>661886528.34119725</v>
      </c>
      <c r="BF83" s="304">
        <v>681746076.54368281</v>
      </c>
      <c r="BG83" s="304">
        <v>702201369.89056814</v>
      </c>
    </row>
    <row r="84" spans="1:59" x14ac:dyDescent="0.25">
      <c r="A84" s="314" t="s">
        <v>483</v>
      </c>
      <c r="B84" s="304">
        <v>1759710.5275778044</v>
      </c>
      <c r="C84" s="304">
        <v>136033821.03813609</v>
      </c>
      <c r="D84" s="304">
        <v>274341333.42819345</v>
      </c>
      <c r="E84" s="304">
        <v>416803208.28878957</v>
      </c>
      <c r="F84" s="304">
        <v>563544035.50277781</v>
      </c>
      <c r="G84" s="304">
        <v>714692142.53917146</v>
      </c>
      <c r="H84" s="304">
        <v>870379706.41319728</v>
      </c>
      <c r="I84" s="304">
        <v>1030742869.7324818</v>
      </c>
      <c r="J84" s="304">
        <v>1195921859.1949186</v>
      </c>
      <c r="K84" s="304">
        <v>1366061108.1726675</v>
      </c>
      <c r="L84" s="304">
        <v>1541309383.3822885</v>
      </c>
      <c r="M84" s="304">
        <v>1721696143.106528</v>
      </c>
      <c r="N84" s="304">
        <v>1907499272.0060532</v>
      </c>
      <c r="O84" s="304">
        <v>2098881219.7808638</v>
      </c>
      <c r="P84" s="304">
        <v>2296009309.589293</v>
      </c>
      <c r="Q84" s="304">
        <v>2499055884.6396742</v>
      </c>
      <c r="R84" s="304">
        <v>2708198458.4570074</v>
      </c>
      <c r="S84" s="304">
        <v>2923619869.641293</v>
      </c>
      <c r="T84" s="304">
        <v>3145508441.9341974</v>
      </c>
      <c r="U84" s="304">
        <v>3374058149.1857204</v>
      </c>
      <c r="V84" s="304">
        <v>3609468783.9958625</v>
      </c>
      <c r="W84" s="304">
        <v>3851668902.4078898</v>
      </c>
      <c r="X84" s="304">
        <v>4101139378.5138693</v>
      </c>
      <c r="Y84" s="304">
        <v>4358098281.4900675</v>
      </c>
      <c r="Z84" s="304">
        <v>4622770223.1019516</v>
      </c>
      <c r="AA84" s="304">
        <v>4895386553.0723209</v>
      </c>
      <c r="AB84" s="304">
        <v>5176185561.7910423</v>
      </c>
      <c r="AC84" s="304">
        <v>5465412688.7349157</v>
      </c>
      <c r="AD84" s="304">
        <v>5763320736.1898079</v>
      </c>
      <c r="AE84" s="304">
        <v>6070170090.3143854</v>
      </c>
      <c r="AF84" s="304">
        <v>6386228949.1375809</v>
      </c>
      <c r="AG84" s="304">
        <v>6711773556.6740618</v>
      </c>
      <c r="AH84" s="304">
        <v>7047088443.9734287</v>
      </c>
      <c r="AI84" s="304">
        <v>7392466678.3267479</v>
      </c>
      <c r="AJ84" s="304">
        <v>7748210118.9989529</v>
      </c>
      <c r="AK84" s="304">
        <v>8114629680.7107096</v>
      </c>
      <c r="AL84" s="304">
        <v>8492045606.0933514</v>
      </c>
      <c r="AM84" s="304">
        <v>8880787744.6696796</v>
      </c>
      <c r="AN84" s="304">
        <v>9281195841.62356</v>
      </c>
      <c r="AO84" s="304">
        <v>9693619834.7268581</v>
      </c>
      <c r="AP84" s="304">
        <v>10118420159.423708</v>
      </c>
      <c r="AQ84" s="304">
        <v>10555968064.51931</v>
      </c>
      <c r="AR84" s="304">
        <v>11006645936.026064</v>
      </c>
      <c r="AS84" s="304">
        <v>11470847632.022102</v>
      </c>
      <c r="AT84" s="304">
        <v>11948978825.66716</v>
      </c>
      <c r="AU84" s="304">
        <v>12441457360.862303</v>
      </c>
      <c r="AV84" s="304">
        <v>12948713616.474865</v>
      </c>
      <c r="AW84" s="304">
        <v>13471190883.207247</v>
      </c>
      <c r="AX84" s="304">
        <v>14009345749.846645</v>
      </c>
      <c r="AY84" s="304">
        <v>14563648503.382263</v>
      </c>
      <c r="AZ84" s="304">
        <v>15134583538.911301</v>
      </c>
      <c r="BA84" s="304">
        <v>15722649783.82029</v>
      </c>
      <c r="BB84" s="304">
        <v>16328361133.386698</v>
      </c>
      <c r="BC84" s="304">
        <v>16952246899.432259</v>
      </c>
      <c r="BD84" s="304">
        <v>17594852273.251637</v>
      </c>
      <c r="BE84" s="304">
        <v>18256738801.592834</v>
      </c>
      <c r="BF84" s="304">
        <v>18938484878.136517</v>
      </c>
      <c r="BG84" s="304">
        <v>19640686248.027084</v>
      </c>
    </row>
    <row r="85" spans="1:59" x14ac:dyDescent="0.25">
      <c r="A85" s="315" t="s">
        <v>247</v>
      </c>
      <c r="B85" s="316">
        <v>1</v>
      </c>
      <c r="C85" s="316">
        <v>0.87742388347810829</v>
      </c>
      <c r="D85" s="316">
        <v>0.76987267129780501</v>
      </c>
      <c r="E85" s="316">
        <v>0.67550466903378525</v>
      </c>
      <c r="F85" s="316">
        <v>0.59270393001121813</v>
      </c>
      <c r="G85" s="316">
        <v>0.52005258402317989</v>
      </c>
      <c r="H85" s="316">
        <v>0.45630655788644375</v>
      </c>
      <c r="I85" s="316">
        <v>0.40037427207725179</v>
      </c>
      <c r="J85" s="316">
        <v>0.35129794865074299</v>
      </c>
      <c r="K85" s="316">
        <v>0.30823721036302798</v>
      </c>
      <c r="L85" s="316">
        <v>0.27045469014918666</v>
      </c>
      <c r="M85" s="316">
        <v>0.23730340453556784</v>
      </c>
      <c r="N85" s="316">
        <v>0.20821567477017444</v>
      </c>
      <c r="O85" s="316">
        <v>0.18269340595786127</v>
      </c>
      <c r="P85" s="316">
        <v>0.16029955774138921</v>
      </c>
      <c r="Q85" s="316">
        <v>0.14065066047327299</v>
      </c>
      <c r="R85" s="316">
        <v>0.12341024872622003</v>
      </c>
      <c r="S85" s="316">
        <v>0.10828309969835925</v>
      </c>
      <c r="T85" s="316">
        <v>9.5010177852381555E-2</v>
      </c>
      <c r="U85" s="316">
        <v>8.3364199221182392E-2</v>
      </c>
      <c r="V85" s="316">
        <v>7.3145739423692541E-2</v>
      </c>
      <c r="W85" s="316">
        <v>6.4179818745014078E-2</v>
      </c>
      <c r="X85" s="316">
        <v>5.6312905804171344E-2</v>
      </c>
      <c r="Y85" s="316">
        <v>4.9410288500632928E-2</v>
      </c>
      <c r="Z85" s="316">
        <v>4.3353767219999062E-2</v>
      </c>
      <c r="AA85" s="316">
        <v>3.8039630797577488E-2</v>
      </c>
      <c r="AB85" s="316">
        <v>3.3376880580483895E-2</v>
      </c>
      <c r="AC85" s="316">
        <v>2.9285672177313236E-2</v>
      </c>
      <c r="AD85" s="316">
        <v>2.5695948212084964E-2</v>
      </c>
      <c r="AE85" s="316">
        <v>2.2546238669899948E-2</v>
      </c>
      <c r="AF85" s="316">
        <v>1.9782608291567912E-2</v>
      </c>
      <c r="AG85" s="316">
        <v>1.7357732992513746E-2</v>
      </c>
      <c r="AH85" s="316">
        <v>1.5230089490667495E-2</v>
      </c>
      <c r="AI85" s="316">
        <v>1.3363244266620597E-2</v>
      </c>
      <c r="AJ85" s="316">
        <v>1.172522968028481E-2</v>
      </c>
      <c r="AK85" s="316">
        <v>1.0287996560748278E-2</v>
      </c>
      <c r="AL85" s="316">
        <v>9.0269338955411751E-3</v>
      </c>
      <c r="AM85" s="316">
        <v>7.9204473945259056E-3</v>
      </c>
      <c r="AN85" s="316">
        <v>6.9495897117889853E-3</v>
      </c>
      <c r="AO85" s="316">
        <v>6.0977359934973998E-3</v>
      </c>
      <c r="AP85" s="316">
        <v>5.35029919583873E-3</v>
      </c>
      <c r="AQ85" s="316">
        <v>4.6944802981826184E-3</v>
      </c>
      <c r="AR85" s="316">
        <v>4.1190491341428614E-3</v>
      </c>
      <c r="AS85" s="316">
        <v>3.6141520875167688E-3</v>
      </c>
      <c r="AT85" s="316">
        <v>3.1711433601094752E-3</v>
      </c>
      <c r="AU85" s="316">
        <v>2.782436922093073E-3</v>
      </c>
      <c r="AV85" s="316">
        <v>2.4413766097157786E-3</v>
      </c>
      <c r="AW85" s="316">
        <v>2.1421221459294367E-3</v>
      </c>
      <c r="AX85" s="316">
        <v>1.8795491321658652E-3</v>
      </c>
      <c r="AY85" s="316">
        <v>1.6491612987328819E-3</v>
      </c>
      <c r="AZ85" s="316">
        <v>1.447013511216006E-3</v>
      </c>
      <c r="BA85" s="316">
        <v>1.2696442144564414E-3</v>
      </c>
      <c r="BB85" s="316">
        <v>1.1140161572838828E-3</v>
      </c>
      <c r="BC85" s="316">
        <v>9.7746438298138352E-4</v>
      </c>
      <c r="BD85" s="316">
        <v>8.5765059487705859E-4</v>
      </c>
      <c r="BE85" s="316">
        <v>7.525231156243385E-4</v>
      </c>
      <c r="BF85" s="316">
        <v>6.6028175451815258E-4</v>
      </c>
      <c r="BG85" s="316">
        <v>5.7934698123905649E-4</v>
      </c>
    </row>
    <row r="86" spans="1:59" x14ac:dyDescent="0.25">
      <c r="A86" s="317" t="s">
        <v>484</v>
      </c>
      <c r="B86" s="318">
        <v>1759710.5275778044</v>
      </c>
      <c r="C86" s="318">
        <v>117815311.49474272</v>
      </c>
      <c r="D86" s="318">
        <v>106479174.02428775</v>
      </c>
      <c r="E86" s="318">
        <v>96233661.627639517</v>
      </c>
      <c r="F86" s="318">
        <v>86973864.982827917</v>
      </c>
      <c r="G86" s="318">
        <v>78604963.634488687</v>
      </c>
      <c r="H86" s="318">
        <v>71041256.377082556</v>
      </c>
      <c r="I86" s="318">
        <v>64205284.781963989</v>
      </c>
      <c r="J86" s="318">
        <v>58027040.158356696</v>
      </c>
      <c r="K86" s="318">
        <v>52443247.478161938</v>
      </c>
      <c r="L86" s="318">
        <v>47396717.970997408</v>
      </c>
      <c r="M86" s="318">
        <v>42806392.215701513</v>
      </c>
      <c r="N86" s="318">
        <v>38687123.858224317</v>
      </c>
      <c r="O86" s="318">
        <v>34964219.877829656</v>
      </c>
      <c r="P86" s="318">
        <v>31599545.614696056</v>
      </c>
      <c r="Q86" s="318">
        <v>28558634.887672141</v>
      </c>
      <c r="R86" s="318">
        <v>25810337.054038949</v>
      </c>
      <c r="S86" s="318">
        <v>23326498.14442924</v>
      </c>
      <c r="T86" s="318">
        <v>21081672.716959868</v>
      </c>
      <c r="U86" s="318">
        <v>19052863.327258889</v>
      </c>
      <c r="V86" s="318">
        <v>17219284.951388679</v>
      </c>
      <c r="W86" s="318">
        <v>15544359.699704859</v>
      </c>
      <c r="X86" s="318">
        <v>14048407.421877792</v>
      </c>
      <c r="Y86" s="318">
        <v>12696413.528860094</v>
      </c>
      <c r="Z86" s="318">
        <v>11474525.746306786</v>
      </c>
      <c r="AA86" s="318">
        <v>10370224.541463392</v>
      </c>
      <c r="AB86" s="318">
        <v>9372194.9811230078</v>
      </c>
      <c r="AC86" s="318">
        <v>8470210.8244644254</v>
      </c>
      <c r="AD86" s="318">
        <v>7655029.759364251</v>
      </c>
      <c r="AE86" s="318">
        <v>6918298.7737973658</v>
      </c>
      <c r="AF86" s="318">
        <v>6252468.6011792477</v>
      </c>
      <c r="AG86" s="318">
        <v>5650716.3747709207</v>
      </c>
      <c r="AH86" s="318">
        <v>5106875.7411224423</v>
      </c>
      <c r="AI86" s="318">
        <v>4615373.7100375341</v>
      </c>
      <c r="AJ86" s="318">
        <v>4171173.5491363704</v>
      </c>
      <c r="AK86" s="318">
        <v>3769723.1906814412</v>
      </c>
      <c r="AL86" s="318">
        <v>3406908.6095536086</v>
      </c>
      <c r="AM86" s="318">
        <v>3079011.6586293005</v>
      </c>
      <c r="AN86" s="318">
        <v>2782671.9911076874</v>
      </c>
      <c r="AO86" s="318">
        <v>2514852.6273279032</v>
      </c>
      <c r="AP86" s="318">
        <v>2272808.8356175879</v>
      </c>
      <c r="AQ86" s="318">
        <v>2054060.0199823824</v>
      </c>
      <c r="AR86" s="318">
        <v>1856364.2964072439</v>
      </c>
      <c r="AS86" s="318">
        <v>1677695.5286129098</v>
      </c>
      <c r="AT86" s="318">
        <v>1516222.5599887446</v>
      </c>
      <c r="AU86" s="318">
        <v>1370290.4596652801</v>
      </c>
      <c r="AV86" s="318">
        <v>1238403.5575845181</v>
      </c>
      <c r="AW86" s="318">
        <v>1119210.1238121146</v>
      </c>
      <c r="AX86" s="318">
        <v>1011488.5125629203</v>
      </c>
      <c r="AY86" s="318">
        <v>914134.64891201339</v>
      </c>
      <c r="AZ86" s="318">
        <v>826150.71043710713</v>
      </c>
      <c r="BA86" s="318">
        <v>746634.90556582273</v>
      </c>
      <c r="BB86" s="318">
        <v>674772.23006720422</v>
      </c>
      <c r="BC86" s="318">
        <v>609826.11535859108</v>
      </c>
      <c r="BD86" s="318">
        <v>551130.88112738437</v>
      </c>
      <c r="BE86" s="318">
        <v>498084.91249709477</v>
      </c>
      <c r="BF86" s="318">
        <v>450144.49555612961</v>
      </c>
      <c r="BG86" s="318">
        <v>406818.24386803072</v>
      </c>
    </row>
    <row r="87" spans="1:59" x14ac:dyDescent="0.25">
      <c r="A87" s="317" t="s">
        <v>485</v>
      </c>
      <c r="B87" s="318">
        <v>1759710.5275778044</v>
      </c>
      <c r="C87" s="318">
        <v>119575022.02232052</v>
      </c>
      <c r="D87" s="318">
        <v>226054196.04660827</v>
      </c>
      <c r="E87" s="318">
        <v>322287857.6742478</v>
      </c>
      <c r="F87" s="318">
        <v>409261722.6570757</v>
      </c>
      <c r="G87" s="318">
        <v>487866686.2915644</v>
      </c>
      <c r="H87" s="318">
        <v>558907942.66864693</v>
      </c>
      <c r="I87" s="318">
        <v>623113227.45061088</v>
      </c>
      <c r="J87" s="318">
        <v>681140267.60896754</v>
      </c>
      <c r="K87" s="318">
        <v>733583515.08712947</v>
      </c>
      <c r="L87" s="318">
        <v>780980233.05812693</v>
      </c>
      <c r="M87" s="318">
        <v>823786625.27382839</v>
      </c>
      <c r="N87" s="318">
        <v>862473749.13205266</v>
      </c>
      <c r="O87" s="318">
        <v>897437969.00988233</v>
      </c>
      <c r="P87" s="318">
        <v>929037514.62457836</v>
      </c>
      <c r="Q87" s="318">
        <v>957596149.51225054</v>
      </c>
      <c r="R87" s="318">
        <v>983406486.56628954</v>
      </c>
      <c r="S87" s="318">
        <v>1006732984.7107188</v>
      </c>
      <c r="T87" s="318">
        <v>1027814657.4276786</v>
      </c>
      <c r="U87" s="318">
        <v>1046867520.7549375</v>
      </c>
      <c r="V87" s="318">
        <v>1064086805.7063262</v>
      </c>
      <c r="W87" s="318">
        <v>1079631165.4060311</v>
      </c>
      <c r="X87" s="318">
        <v>1093679572.827909</v>
      </c>
      <c r="Y87" s="318">
        <v>1106375986.3567691</v>
      </c>
      <c r="Z87" s="318">
        <v>1117850512.103076</v>
      </c>
      <c r="AA87" s="318">
        <v>1128220736.6445394</v>
      </c>
      <c r="AB87" s="318">
        <v>1137592931.6256623</v>
      </c>
      <c r="AC87" s="318">
        <v>1146063142.4501266</v>
      </c>
      <c r="AD87" s="318">
        <v>1153718172.209491</v>
      </c>
      <c r="AE87" s="318">
        <v>1160636470.9832883</v>
      </c>
      <c r="AF87" s="318">
        <v>1166888939.5844676</v>
      </c>
      <c r="AG87" s="318">
        <v>1172539655.9592385</v>
      </c>
      <c r="AH87" s="318">
        <v>1177646531.700361</v>
      </c>
      <c r="AI87" s="318">
        <v>1182261905.4103985</v>
      </c>
      <c r="AJ87" s="318">
        <v>1186433078.9595349</v>
      </c>
      <c r="AK87" s="318">
        <v>1190202802.1502163</v>
      </c>
      <c r="AL87" s="318">
        <v>1193609710.7597699</v>
      </c>
      <c r="AM87" s="318">
        <v>1196688722.4183993</v>
      </c>
      <c r="AN87" s="318">
        <v>1199471394.409507</v>
      </c>
      <c r="AO87" s="318">
        <v>1201986247.036835</v>
      </c>
      <c r="AP87" s="318">
        <v>1204259055.8724525</v>
      </c>
      <c r="AQ87" s="318">
        <v>1206313115.8924348</v>
      </c>
      <c r="AR87" s="318">
        <v>1208169480.1888421</v>
      </c>
      <c r="AS87" s="318">
        <v>1209847175.7174549</v>
      </c>
      <c r="AT87" s="318">
        <v>1211363398.2774436</v>
      </c>
      <c r="AU87" s="318">
        <v>1212733688.7371089</v>
      </c>
      <c r="AV87" s="318">
        <v>1213972092.2946935</v>
      </c>
      <c r="AW87" s="318">
        <v>1215091302.4185057</v>
      </c>
      <c r="AX87" s="318">
        <v>1216102790.9310687</v>
      </c>
      <c r="AY87" s="318">
        <v>1217016925.5799806</v>
      </c>
      <c r="AZ87" s="318">
        <v>1217843076.2904177</v>
      </c>
      <c r="BA87" s="318">
        <v>1218589711.1959834</v>
      </c>
      <c r="BB87" s="318">
        <v>1219264483.4260507</v>
      </c>
      <c r="BC87" s="318">
        <v>1219874309.5414093</v>
      </c>
      <c r="BD87" s="318">
        <v>1220425440.4225366</v>
      </c>
      <c r="BE87" s="318">
        <v>1220923525.3350337</v>
      </c>
      <c r="BF87" s="318">
        <v>1221373669.8305898</v>
      </c>
      <c r="BG87" s="318">
        <v>1221780488.0744579</v>
      </c>
    </row>
    <row r="88" spans="1:59" x14ac:dyDescent="0.25">
      <c r="A88" s="317" t="s">
        <v>486</v>
      </c>
      <c r="B88" s="319">
        <v>0</v>
      </c>
      <c r="C88" s="319">
        <v>0</v>
      </c>
      <c r="D88" s="319">
        <v>0</v>
      </c>
      <c r="E88" s="319">
        <v>0</v>
      </c>
      <c r="F88" s="319">
        <v>0</v>
      </c>
      <c r="G88" s="319">
        <v>0</v>
      </c>
      <c r="H88" s="319">
        <v>0</v>
      </c>
      <c r="I88" s="319">
        <v>0</v>
      </c>
      <c r="J88" s="319">
        <v>0</v>
      </c>
      <c r="K88" s="319">
        <v>0</v>
      </c>
      <c r="L88" s="319">
        <v>0</v>
      </c>
      <c r="M88" s="319">
        <v>0</v>
      </c>
      <c r="N88" s="319">
        <v>0</v>
      </c>
      <c r="O88" s="319">
        <v>0</v>
      </c>
      <c r="P88" s="319">
        <v>0</v>
      </c>
      <c r="Q88" s="319">
        <v>0</v>
      </c>
      <c r="R88" s="319">
        <v>0</v>
      </c>
      <c r="S88" s="319">
        <v>0</v>
      </c>
      <c r="T88" s="319">
        <v>0</v>
      </c>
      <c r="U88" s="319">
        <v>0</v>
      </c>
      <c r="V88" s="319">
        <v>0</v>
      </c>
      <c r="W88" s="319">
        <v>0</v>
      </c>
      <c r="X88" s="319">
        <v>0</v>
      </c>
      <c r="Y88" s="319">
        <v>0</v>
      </c>
      <c r="Z88" s="319">
        <v>0</v>
      </c>
      <c r="AA88" s="319">
        <v>0</v>
      </c>
      <c r="AB88" s="319">
        <v>0</v>
      </c>
      <c r="AC88" s="319">
        <v>0</v>
      </c>
      <c r="AD88" s="319">
        <v>0</v>
      </c>
      <c r="AE88" s="319">
        <v>0</v>
      </c>
      <c r="AF88" s="319">
        <v>0</v>
      </c>
      <c r="AG88" s="319">
        <v>0</v>
      </c>
      <c r="AH88" s="319">
        <v>0</v>
      </c>
      <c r="AI88" s="319">
        <v>0</v>
      </c>
      <c r="AJ88" s="319">
        <v>0</v>
      </c>
      <c r="AK88" s="319">
        <v>0</v>
      </c>
      <c r="AL88" s="319">
        <v>0</v>
      </c>
      <c r="AM88" s="319">
        <v>0</v>
      </c>
      <c r="AN88" s="319">
        <v>0</v>
      </c>
      <c r="AO88" s="319">
        <v>0</v>
      </c>
      <c r="AP88" s="319">
        <v>0</v>
      </c>
      <c r="AQ88" s="319">
        <v>0</v>
      </c>
      <c r="AR88" s="319">
        <v>0</v>
      </c>
      <c r="AS88" s="319">
        <v>0</v>
      </c>
      <c r="AT88" s="319">
        <v>0</v>
      </c>
      <c r="AU88" s="319">
        <v>0</v>
      </c>
      <c r="AV88" s="319">
        <v>0</v>
      </c>
      <c r="AW88" s="319">
        <v>0</v>
      </c>
      <c r="AX88" s="319">
        <v>0</v>
      </c>
      <c r="AY88" s="319">
        <v>0</v>
      </c>
      <c r="AZ88" s="319">
        <v>0</v>
      </c>
      <c r="BA88" s="319">
        <v>0</v>
      </c>
      <c r="BB88" s="319">
        <v>0</v>
      </c>
      <c r="BC88" s="319">
        <v>0</v>
      </c>
      <c r="BD88" s="319">
        <v>0</v>
      </c>
      <c r="BE88" s="319">
        <v>0</v>
      </c>
      <c r="BF88" s="319">
        <v>0</v>
      </c>
      <c r="BG88" s="319">
        <v>0</v>
      </c>
    </row>
    <row r="89" spans="1:59" x14ac:dyDescent="0.25">
      <c r="A89" s="317" t="s">
        <v>487</v>
      </c>
      <c r="B89" s="320">
        <v>0</v>
      </c>
      <c r="C89" s="320">
        <v>0</v>
      </c>
      <c r="D89" s="320">
        <v>0</v>
      </c>
      <c r="E89" s="320">
        <v>0</v>
      </c>
      <c r="F89" s="320">
        <v>0</v>
      </c>
      <c r="G89" s="320">
        <v>0</v>
      </c>
      <c r="H89" s="320">
        <v>0</v>
      </c>
      <c r="I89" s="320">
        <v>0</v>
      </c>
      <c r="J89" s="320">
        <v>0</v>
      </c>
      <c r="K89" s="320">
        <v>0</v>
      </c>
      <c r="L89" s="320">
        <v>0</v>
      </c>
      <c r="M89" s="320">
        <v>0</v>
      </c>
      <c r="N89" s="320">
        <v>0</v>
      </c>
      <c r="O89" s="320">
        <v>0</v>
      </c>
      <c r="P89" s="320">
        <v>0</v>
      </c>
      <c r="Q89" s="320">
        <v>0</v>
      </c>
      <c r="R89" s="320">
        <v>0</v>
      </c>
      <c r="S89" s="320">
        <v>0</v>
      </c>
      <c r="T89" s="320">
        <v>0</v>
      </c>
      <c r="U89" s="320">
        <v>0</v>
      </c>
      <c r="V89" s="320">
        <v>0</v>
      </c>
      <c r="W89" s="320">
        <v>0</v>
      </c>
      <c r="X89" s="320">
        <v>0</v>
      </c>
      <c r="Y89" s="320">
        <v>0</v>
      </c>
      <c r="Z89" s="320">
        <v>0</v>
      </c>
      <c r="AA89" s="320">
        <v>0</v>
      </c>
      <c r="AB89" s="320">
        <v>0</v>
      </c>
      <c r="AC89" s="320">
        <v>0</v>
      </c>
      <c r="AD89" s="320">
        <v>0</v>
      </c>
      <c r="AE89" s="320">
        <v>0</v>
      </c>
      <c r="AF89" s="320">
        <v>0</v>
      </c>
      <c r="AG89" s="320">
        <v>0</v>
      </c>
      <c r="AH89" s="320">
        <v>0</v>
      </c>
      <c r="AI89" s="320">
        <v>0</v>
      </c>
      <c r="AJ89" s="320">
        <v>0</v>
      </c>
      <c r="AK89" s="320">
        <v>0</v>
      </c>
      <c r="AL89" s="320">
        <v>0</v>
      </c>
      <c r="AM89" s="320">
        <v>0</v>
      </c>
      <c r="AN89" s="320">
        <v>0</v>
      </c>
      <c r="AO89" s="320">
        <v>0</v>
      </c>
      <c r="AP89" s="320">
        <v>0</v>
      </c>
      <c r="AQ89" s="320">
        <v>0</v>
      </c>
      <c r="AR89" s="320">
        <v>0</v>
      </c>
      <c r="AS89" s="320">
        <v>0</v>
      </c>
      <c r="AT89" s="320">
        <v>0</v>
      </c>
      <c r="AU89" s="320">
        <v>0</v>
      </c>
      <c r="AV89" s="320">
        <v>0</v>
      </c>
      <c r="AW89" s="320">
        <v>0</v>
      </c>
      <c r="AX89" s="320">
        <v>0</v>
      </c>
      <c r="AY89" s="320">
        <v>0</v>
      </c>
      <c r="AZ89" s="320">
        <v>0</v>
      </c>
      <c r="BA89" s="320">
        <v>0</v>
      </c>
      <c r="BB89" s="320">
        <v>0</v>
      </c>
      <c r="BC89" s="320">
        <v>0</v>
      </c>
      <c r="BD89" s="320">
        <v>0</v>
      </c>
      <c r="BE89" s="320">
        <v>0</v>
      </c>
      <c r="BF89" s="320">
        <v>0</v>
      </c>
      <c r="BG89" s="320">
        <v>0</v>
      </c>
    </row>
    <row r="90" spans="1:59" ht="16.5" thickBot="1" x14ac:dyDescent="0.3">
      <c r="A90" s="321" t="s">
        <v>488</v>
      </c>
      <c r="B90" s="322">
        <v>0</v>
      </c>
      <c r="C90" s="322">
        <v>0</v>
      </c>
      <c r="D90" s="322">
        <v>0</v>
      </c>
      <c r="E90" s="322">
        <v>0</v>
      </c>
      <c r="F90" s="322">
        <v>0</v>
      </c>
      <c r="G90" s="322">
        <v>0</v>
      </c>
      <c r="H90" s="322">
        <v>0</v>
      </c>
      <c r="I90" s="322">
        <v>0</v>
      </c>
      <c r="J90" s="322">
        <v>0</v>
      </c>
      <c r="K90" s="322">
        <v>0</v>
      </c>
      <c r="L90" s="322">
        <v>0</v>
      </c>
      <c r="M90" s="322">
        <v>0</v>
      </c>
      <c r="N90" s="322">
        <v>0</v>
      </c>
      <c r="O90" s="322">
        <v>0</v>
      </c>
      <c r="P90" s="322">
        <v>0</v>
      </c>
      <c r="Q90" s="322">
        <v>0</v>
      </c>
      <c r="R90" s="322">
        <v>0</v>
      </c>
      <c r="S90" s="322">
        <v>0</v>
      </c>
      <c r="T90" s="322">
        <v>0</v>
      </c>
      <c r="U90" s="322">
        <v>0</v>
      </c>
      <c r="V90" s="322">
        <v>0</v>
      </c>
      <c r="W90" s="322">
        <v>0</v>
      </c>
      <c r="X90" s="322">
        <v>0</v>
      </c>
      <c r="Y90" s="322">
        <v>0</v>
      </c>
      <c r="Z90" s="322">
        <v>0</v>
      </c>
      <c r="AA90" s="322">
        <v>0</v>
      </c>
      <c r="AB90" s="322">
        <v>0</v>
      </c>
      <c r="AC90" s="322">
        <v>0</v>
      </c>
      <c r="AD90" s="322">
        <v>0</v>
      </c>
      <c r="AE90" s="322">
        <v>0</v>
      </c>
      <c r="AF90" s="322">
        <v>0</v>
      </c>
      <c r="AG90" s="322">
        <v>0</v>
      </c>
      <c r="AH90" s="322">
        <v>0</v>
      </c>
      <c r="AI90" s="322">
        <v>0</v>
      </c>
      <c r="AJ90" s="322">
        <v>0</v>
      </c>
      <c r="AK90" s="322">
        <v>0</v>
      </c>
      <c r="AL90" s="322">
        <v>0</v>
      </c>
      <c r="AM90" s="322">
        <v>0</v>
      </c>
      <c r="AN90" s="322">
        <v>0</v>
      </c>
      <c r="AO90" s="322">
        <v>0</v>
      </c>
      <c r="AP90" s="322">
        <v>0</v>
      </c>
      <c r="AQ90" s="322">
        <v>0</v>
      </c>
      <c r="AR90" s="322">
        <v>0</v>
      </c>
      <c r="AS90" s="322">
        <v>0</v>
      </c>
      <c r="AT90" s="322">
        <v>0</v>
      </c>
      <c r="AU90" s="322">
        <v>0</v>
      </c>
      <c r="AV90" s="322">
        <v>0</v>
      </c>
      <c r="AW90" s="322">
        <v>0</v>
      </c>
      <c r="AX90" s="322">
        <v>0</v>
      </c>
      <c r="AY90" s="322">
        <v>0</v>
      </c>
      <c r="AZ90" s="322">
        <v>0</v>
      </c>
      <c r="BA90" s="322">
        <v>0</v>
      </c>
      <c r="BB90" s="322">
        <v>0</v>
      </c>
      <c r="BC90" s="322">
        <v>0</v>
      </c>
      <c r="BD90" s="322">
        <v>0</v>
      </c>
      <c r="BE90" s="322">
        <v>0</v>
      </c>
      <c r="BF90" s="322">
        <v>0</v>
      </c>
      <c r="BG90" s="322">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K33" sqref="K3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63" t="str">
        <f>'1. паспорт местоположение'!A5:C5</f>
        <v>Год раскрытия информации: 2024 год</v>
      </c>
      <c r="B5" s="363"/>
      <c r="C5" s="363"/>
      <c r="D5" s="363"/>
      <c r="E5" s="363"/>
      <c r="F5" s="363"/>
      <c r="G5" s="363"/>
      <c r="H5" s="363"/>
      <c r="I5" s="363"/>
      <c r="J5" s="363"/>
      <c r="K5" s="363"/>
      <c r="L5" s="36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67" t="s">
        <v>8</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x14ac:dyDescent="0.25">
      <c r="A9" s="368" t="str">
        <f>'1. паспорт местоположение'!A9:C9</f>
        <v>АО "Россети Тюмень"</v>
      </c>
      <c r="B9" s="368"/>
      <c r="C9" s="368"/>
      <c r="D9" s="368"/>
      <c r="E9" s="368"/>
      <c r="F9" s="368"/>
      <c r="G9" s="368"/>
      <c r="H9" s="368"/>
      <c r="I9" s="368"/>
      <c r="J9" s="368"/>
      <c r="K9" s="368"/>
      <c r="L9" s="368"/>
    </row>
    <row r="10" spans="1:44" x14ac:dyDescent="0.25">
      <c r="A10" s="369" t="s">
        <v>7</v>
      </c>
      <c r="B10" s="369"/>
      <c r="C10" s="369"/>
      <c r="D10" s="369"/>
      <c r="E10" s="369"/>
      <c r="F10" s="369"/>
      <c r="G10" s="369"/>
      <c r="H10" s="369"/>
      <c r="I10" s="369"/>
      <c r="J10" s="369"/>
      <c r="K10" s="369"/>
      <c r="L10" s="369"/>
    </row>
    <row r="11" spans="1:44" ht="18.75" x14ac:dyDescent="0.25">
      <c r="A11" s="367"/>
      <c r="B11" s="367"/>
      <c r="C11" s="367"/>
      <c r="D11" s="367"/>
      <c r="E11" s="367"/>
      <c r="F11" s="367"/>
      <c r="G11" s="367"/>
      <c r="H11" s="367"/>
      <c r="I11" s="367"/>
      <c r="J11" s="367"/>
      <c r="K11" s="367"/>
      <c r="L11" s="367"/>
    </row>
    <row r="12" spans="1:44" x14ac:dyDescent="0.25">
      <c r="A12" s="368" t="str">
        <f>'1. паспорт местоположение'!A12:C12</f>
        <v>O_NS3500.VL.0030</v>
      </c>
      <c r="B12" s="368"/>
      <c r="C12" s="368"/>
      <c r="D12" s="368"/>
      <c r="E12" s="368"/>
      <c r="F12" s="368"/>
      <c r="G12" s="368"/>
      <c r="H12" s="368"/>
      <c r="I12" s="368"/>
      <c r="J12" s="368"/>
      <c r="K12" s="368"/>
      <c r="L12" s="368"/>
    </row>
    <row r="13" spans="1:44" x14ac:dyDescent="0.25">
      <c r="A13" s="369" t="s">
        <v>6</v>
      </c>
      <c r="B13" s="369"/>
      <c r="C13" s="369"/>
      <c r="D13" s="369"/>
      <c r="E13" s="369"/>
      <c r="F13" s="369"/>
      <c r="G13" s="369"/>
      <c r="H13" s="369"/>
      <c r="I13" s="369"/>
      <c r="J13" s="369"/>
      <c r="K13" s="369"/>
      <c r="L13" s="369"/>
    </row>
    <row r="14" spans="1:44" ht="18.75" x14ac:dyDescent="0.25">
      <c r="A14" s="372"/>
      <c r="B14" s="372"/>
      <c r="C14" s="372"/>
      <c r="D14" s="372"/>
      <c r="E14" s="372"/>
      <c r="F14" s="372"/>
      <c r="G14" s="372"/>
      <c r="H14" s="372"/>
      <c r="I14" s="372"/>
      <c r="J14" s="372"/>
      <c r="K14" s="372"/>
      <c r="L14" s="372"/>
    </row>
    <row r="15" spans="1:44" ht="44.45" customHeight="1" x14ac:dyDescent="0.25">
      <c r="A15" s="423"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423"/>
      <c r="C15" s="423"/>
      <c r="D15" s="423"/>
      <c r="E15" s="423"/>
      <c r="F15" s="423"/>
      <c r="G15" s="423"/>
      <c r="H15" s="423"/>
      <c r="I15" s="423"/>
      <c r="J15" s="423"/>
      <c r="K15" s="423"/>
      <c r="L15" s="423"/>
    </row>
    <row r="16" spans="1:44" x14ac:dyDescent="0.25">
      <c r="A16" s="369" t="s">
        <v>5</v>
      </c>
      <c r="B16" s="369"/>
      <c r="C16" s="369"/>
      <c r="D16" s="369"/>
      <c r="E16" s="369"/>
      <c r="F16" s="369"/>
      <c r="G16" s="369"/>
      <c r="H16" s="369"/>
      <c r="I16" s="369"/>
      <c r="J16" s="369"/>
      <c r="K16" s="369"/>
      <c r="L16" s="369"/>
    </row>
    <row r="17" spans="1:12" ht="15.75" customHeight="1" x14ac:dyDescent="0.25">
      <c r="L17" s="185"/>
    </row>
    <row r="18" spans="1:12" x14ac:dyDescent="0.25">
      <c r="K18" s="186"/>
    </row>
    <row r="19" spans="1:12" ht="15.75" customHeight="1" x14ac:dyDescent="0.25">
      <c r="A19" s="422" t="s">
        <v>401</v>
      </c>
      <c r="B19" s="422"/>
      <c r="C19" s="422"/>
      <c r="D19" s="422"/>
      <c r="E19" s="422"/>
      <c r="F19" s="422"/>
      <c r="G19" s="422"/>
      <c r="H19" s="422"/>
      <c r="I19" s="422"/>
      <c r="J19" s="422"/>
      <c r="K19" s="422"/>
      <c r="L19" s="422"/>
    </row>
    <row r="20" spans="1:12" x14ac:dyDescent="0.25">
      <c r="A20" s="187"/>
      <c r="B20" s="187"/>
      <c r="C20" s="188"/>
      <c r="D20" s="188"/>
      <c r="E20" s="188"/>
      <c r="F20" s="188"/>
      <c r="G20" s="188"/>
      <c r="H20" s="188"/>
      <c r="I20" s="188"/>
      <c r="J20" s="188"/>
      <c r="K20" s="188"/>
      <c r="L20" s="188"/>
    </row>
    <row r="21" spans="1:12" ht="28.5" customHeight="1" x14ac:dyDescent="0.25">
      <c r="A21" s="424" t="s">
        <v>217</v>
      </c>
      <c r="B21" s="424" t="s">
        <v>216</v>
      </c>
      <c r="C21" s="430" t="s">
        <v>335</v>
      </c>
      <c r="D21" s="430"/>
      <c r="E21" s="430"/>
      <c r="F21" s="430"/>
      <c r="G21" s="430"/>
      <c r="H21" s="430"/>
      <c r="I21" s="425" t="s">
        <v>215</v>
      </c>
      <c r="J21" s="427" t="s">
        <v>337</v>
      </c>
      <c r="K21" s="424" t="s">
        <v>214</v>
      </c>
      <c r="L21" s="426" t="s">
        <v>336</v>
      </c>
    </row>
    <row r="22" spans="1:12" ht="58.7" customHeight="1" x14ac:dyDescent="0.25">
      <c r="A22" s="424"/>
      <c r="B22" s="424"/>
      <c r="C22" s="431" t="s">
        <v>1</v>
      </c>
      <c r="D22" s="431"/>
      <c r="E22" s="349"/>
      <c r="F22" s="350"/>
      <c r="G22" s="432" t="s">
        <v>0</v>
      </c>
      <c r="H22" s="433"/>
      <c r="I22" s="425"/>
      <c r="J22" s="428"/>
      <c r="K22" s="424"/>
      <c r="L22" s="426"/>
    </row>
    <row r="23" spans="1:12" ht="47.25" x14ac:dyDescent="0.25">
      <c r="A23" s="424"/>
      <c r="B23" s="424"/>
      <c r="C23" s="215" t="s">
        <v>213</v>
      </c>
      <c r="D23" s="215" t="s">
        <v>212</v>
      </c>
      <c r="E23" s="215" t="s">
        <v>213</v>
      </c>
      <c r="F23" s="215" t="s">
        <v>212</v>
      </c>
      <c r="G23" s="215" t="s">
        <v>213</v>
      </c>
      <c r="H23" s="215" t="s">
        <v>212</v>
      </c>
      <c r="I23" s="425"/>
      <c r="J23" s="429"/>
      <c r="K23" s="424"/>
      <c r="L23" s="426"/>
    </row>
    <row r="24" spans="1:12" x14ac:dyDescent="0.25">
      <c r="A24" s="347">
        <v>1</v>
      </c>
      <c r="B24" s="347">
        <v>2</v>
      </c>
      <c r="C24" s="215">
        <v>3</v>
      </c>
      <c r="D24" s="215">
        <v>4</v>
      </c>
      <c r="E24" s="215">
        <v>5</v>
      </c>
      <c r="F24" s="215">
        <v>6</v>
      </c>
      <c r="G24" s="215">
        <v>7</v>
      </c>
      <c r="H24" s="215">
        <v>8</v>
      </c>
      <c r="I24" s="215">
        <v>9</v>
      </c>
      <c r="J24" s="215">
        <v>10</v>
      </c>
      <c r="K24" s="215">
        <v>11</v>
      </c>
      <c r="L24" s="215">
        <v>12</v>
      </c>
    </row>
    <row r="25" spans="1:12" x14ac:dyDescent="0.25">
      <c r="A25" s="215">
        <v>1</v>
      </c>
      <c r="B25" s="351" t="s">
        <v>211</v>
      </c>
      <c r="C25" s="351"/>
      <c r="D25" s="216"/>
      <c r="E25" s="216"/>
      <c r="F25" s="216"/>
      <c r="G25" s="216"/>
      <c r="H25" s="216"/>
      <c r="I25" s="216"/>
      <c r="J25" s="216"/>
      <c r="K25" s="240"/>
      <c r="L25" s="352"/>
    </row>
    <row r="26" spans="1:12" ht="21.75" customHeight="1" x14ac:dyDescent="0.25">
      <c r="A26" s="215" t="s">
        <v>210</v>
      </c>
      <c r="B26" s="353" t="s">
        <v>342</v>
      </c>
      <c r="C26" s="237" t="s">
        <v>444</v>
      </c>
      <c r="D26" s="237" t="s">
        <v>444</v>
      </c>
      <c r="E26" s="227"/>
      <c r="F26" s="227"/>
      <c r="G26" s="237">
        <v>45180</v>
      </c>
      <c r="H26" s="237">
        <v>45337</v>
      </c>
      <c r="I26" s="238">
        <v>1</v>
      </c>
      <c r="J26" s="238">
        <v>1</v>
      </c>
      <c r="K26" s="240"/>
      <c r="L26" s="240"/>
    </row>
    <row r="27" spans="1:12" s="189" customFormat="1" ht="39.200000000000003" customHeight="1" x14ac:dyDescent="0.25">
      <c r="A27" s="215" t="s">
        <v>209</v>
      </c>
      <c r="B27" s="353" t="s">
        <v>344</v>
      </c>
      <c r="C27" s="237" t="s">
        <v>444</v>
      </c>
      <c r="D27" s="237" t="s">
        <v>444</v>
      </c>
      <c r="E27" s="237" t="s">
        <v>435</v>
      </c>
      <c r="F27" s="237" t="s">
        <v>435</v>
      </c>
      <c r="G27" s="237" t="s">
        <v>435</v>
      </c>
      <c r="H27" s="237" t="s">
        <v>435</v>
      </c>
      <c r="I27" s="228"/>
      <c r="J27" s="228"/>
      <c r="K27" s="240"/>
      <c r="L27" s="240"/>
    </row>
    <row r="28" spans="1:12" s="189" customFormat="1" ht="70.5" customHeight="1" x14ac:dyDescent="0.25">
      <c r="A28" s="215" t="s">
        <v>343</v>
      </c>
      <c r="B28" s="353" t="s">
        <v>348</v>
      </c>
      <c r="C28" s="237" t="s">
        <v>444</v>
      </c>
      <c r="D28" s="237" t="s">
        <v>444</v>
      </c>
      <c r="E28" s="227"/>
      <c r="F28" s="227"/>
      <c r="G28" s="237" t="s">
        <v>435</v>
      </c>
      <c r="H28" s="237" t="s">
        <v>435</v>
      </c>
      <c r="I28" s="228"/>
      <c r="J28" s="228"/>
      <c r="K28" s="240"/>
      <c r="L28" s="240"/>
    </row>
    <row r="29" spans="1:12" s="189" customFormat="1" ht="54" customHeight="1" x14ac:dyDescent="0.25">
      <c r="A29" s="215" t="s">
        <v>208</v>
      </c>
      <c r="B29" s="353" t="s">
        <v>347</v>
      </c>
      <c r="C29" s="237" t="s">
        <v>444</v>
      </c>
      <c r="D29" s="237" t="s">
        <v>444</v>
      </c>
      <c r="E29" s="226"/>
      <c r="F29" s="227"/>
      <c r="G29" s="237" t="s">
        <v>435</v>
      </c>
      <c r="H29" s="237" t="s">
        <v>435</v>
      </c>
      <c r="I29" s="228"/>
      <c r="J29" s="228"/>
      <c r="K29" s="240"/>
      <c r="L29" s="240"/>
    </row>
    <row r="30" spans="1:12" s="189" customFormat="1" ht="57.2" customHeight="1" x14ac:dyDescent="0.25">
      <c r="A30" s="215" t="s">
        <v>207</v>
      </c>
      <c r="B30" s="353" t="s">
        <v>349</v>
      </c>
      <c r="C30" s="237" t="s">
        <v>444</v>
      </c>
      <c r="D30" s="237" t="s">
        <v>444</v>
      </c>
      <c r="E30" s="227"/>
      <c r="F30" s="227"/>
      <c r="G30" s="83">
        <v>45537</v>
      </c>
      <c r="H30" s="83">
        <v>45565</v>
      </c>
      <c r="I30" s="228"/>
      <c r="J30" s="228"/>
      <c r="K30" s="240"/>
      <c r="L30" s="240"/>
    </row>
    <row r="31" spans="1:12" s="189" customFormat="1" ht="37.5" customHeight="1" x14ac:dyDescent="0.25">
      <c r="A31" s="215" t="s">
        <v>206</v>
      </c>
      <c r="B31" s="354" t="s">
        <v>345</v>
      </c>
      <c r="C31" s="237" t="s">
        <v>444</v>
      </c>
      <c r="D31" s="237" t="s">
        <v>444</v>
      </c>
      <c r="E31" s="227"/>
      <c r="F31" s="227"/>
      <c r="G31" s="83">
        <v>45537</v>
      </c>
      <c r="H31" s="83">
        <v>45565</v>
      </c>
      <c r="I31" s="229"/>
      <c r="J31" s="228"/>
      <c r="K31" s="240"/>
      <c r="L31" s="240"/>
    </row>
    <row r="32" spans="1:12" s="189" customFormat="1" ht="31.5" x14ac:dyDescent="0.25">
      <c r="A32" s="215" t="s">
        <v>204</v>
      </c>
      <c r="B32" s="354" t="s">
        <v>350</v>
      </c>
      <c r="C32" s="237" t="s">
        <v>444</v>
      </c>
      <c r="D32" s="237" t="s">
        <v>444</v>
      </c>
      <c r="E32" s="227"/>
      <c r="F32" s="227"/>
      <c r="G32" s="83">
        <v>45566</v>
      </c>
      <c r="H32" s="83">
        <v>45580</v>
      </c>
      <c r="I32" s="228"/>
      <c r="J32" s="228"/>
      <c r="K32" s="240"/>
      <c r="L32" s="240"/>
    </row>
    <row r="33" spans="1:12" s="189" customFormat="1" ht="37.5" customHeight="1" x14ac:dyDescent="0.25">
      <c r="A33" s="215" t="s">
        <v>361</v>
      </c>
      <c r="B33" s="354" t="s">
        <v>280</v>
      </c>
      <c r="C33" s="237" t="s">
        <v>444</v>
      </c>
      <c r="D33" s="237" t="s">
        <v>444</v>
      </c>
      <c r="E33" s="227"/>
      <c r="F33" s="227"/>
      <c r="G33" s="237" t="s">
        <v>435</v>
      </c>
      <c r="H33" s="237" t="s">
        <v>435</v>
      </c>
      <c r="I33" s="229"/>
      <c r="J33" s="228"/>
      <c r="K33" s="240"/>
      <c r="L33" s="240"/>
    </row>
    <row r="34" spans="1:12" s="189" customFormat="1" ht="47.25" customHeight="1" x14ac:dyDescent="0.25">
      <c r="A34" s="215" t="s">
        <v>362</v>
      </c>
      <c r="B34" s="354" t="s">
        <v>354</v>
      </c>
      <c r="C34" s="237" t="s">
        <v>444</v>
      </c>
      <c r="D34" s="237" t="s">
        <v>444</v>
      </c>
      <c r="E34" s="230"/>
      <c r="F34" s="230"/>
      <c r="G34" s="237" t="s">
        <v>435</v>
      </c>
      <c r="H34" s="237" t="s">
        <v>435</v>
      </c>
      <c r="I34" s="228"/>
      <c r="J34" s="228"/>
      <c r="K34" s="355"/>
      <c r="L34" s="240"/>
    </row>
    <row r="35" spans="1:12" s="189" customFormat="1" ht="49.7" customHeight="1" x14ac:dyDescent="0.25">
      <c r="A35" s="215" t="s">
        <v>363</v>
      </c>
      <c r="B35" s="354" t="s">
        <v>205</v>
      </c>
      <c r="C35" s="237" t="s">
        <v>444</v>
      </c>
      <c r="D35" s="237" t="s">
        <v>444</v>
      </c>
      <c r="E35" s="228"/>
      <c r="F35" s="228"/>
      <c r="G35" s="83">
        <v>45580</v>
      </c>
      <c r="H35" s="237">
        <v>45611</v>
      </c>
      <c r="I35" s="229"/>
      <c r="J35" s="228"/>
      <c r="K35" s="355"/>
      <c r="L35" s="240"/>
    </row>
    <row r="36" spans="1:12" ht="37.5" customHeight="1" x14ac:dyDescent="0.25">
      <c r="A36" s="215" t="s">
        <v>364</v>
      </c>
      <c r="B36" s="354" t="s">
        <v>346</v>
      </c>
      <c r="C36" s="237" t="s">
        <v>444</v>
      </c>
      <c r="D36" s="237" t="s">
        <v>444</v>
      </c>
      <c r="E36" s="231"/>
      <c r="F36" s="232"/>
      <c r="G36" s="237" t="s">
        <v>435</v>
      </c>
      <c r="H36" s="237" t="s">
        <v>435</v>
      </c>
      <c r="I36" s="233"/>
      <c r="J36" s="233"/>
      <c r="K36" s="240"/>
      <c r="L36" s="240"/>
    </row>
    <row r="37" spans="1:12" ht="41.25" customHeight="1" x14ac:dyDescent="0.25">
      <c r="A37" s="215" t="s">
        <v>365</v>
      </c>
      <c r="B37" s="354" t="s">
        <v>203</v>
      </c>
      <c r="C37" s="237" t="s">
        <v>444</v>
      </c>
      <c r="D37" s="237" t="s">
        <v>444</v>
      </c>
      <c r="E37" s="231"/>
      <c r="F37" s="232"/>
      <c r="G37" s="83">
        <v>45594</v>
      </c>
      <c r="H37" s="237">
        <v>45641</v>
      </c>
      <c r="I37" s="229"/>
      <c r="J37" s="233"/>
      <c r="K37" s="240"/>
      <c r="L37" s="240"/>
    </row>
    <row r="38" spans="1:12" x14ac:dyDescent="0.25">
      <c r="A38" s="215" t="s">
        <v>490</v>
      </c>
      <c r="B38" s="351" t="s">
        <v>202</v>
      </c>
      <c r="C38" s="234"/>
      <c r="D38" s="235"/>
      <c r="E38" s="235"/>
      <c r="F38" s="235"/>
      <c r="G38" s="239"/>
      <c r="H38" s="240"/>
      <c r="I38" s="236"/>
      <c r="J38" s="236"/>
      <c r="K38" s="240"/>
      <c r="L38" s="240"/>
    </row>
    <row r="39" spans="1:12" ht="71.45" customHeight="1" x14ac:dyDescent="0.25">
      <c r="A39" s="215">
        <v>2</v>
      </c>
      <c r="B39" s="354" t="s">
        <v>351</v>
      </c>
      <c r="C39" s="237" t="s">
        <v>444</v>
      </c>
      <c r="D39" s="237" t="s">
        <v>444</v>
      </c>
      <c r="E39" s="235"/>
      <c r="F39" s="235"/>
      <c r="G39" s="83">
        <v>45687</v>
      </c>
      <c r="H39" s="83">
        <v>45692</v>
      </c>
      <c r="I39" s="236"/>
      <c r="J39" s="236"/>
      <c r="K39" s="240"/>
      <c r="L39" s="240"/>
    </row>
    <row r="40" spans="1:12" ht="33.75" customHeight="1" x14ac:dyDescent="0.25">
      <c r="A40" s="215" t="s">
        <v>201</v>
      </c>
      <c r="B40" s="354" t="s">
        <v>353</v>
      </c>
      <c r="C40" s="237" t="s">
        <v>444</v>
      </c>
      <c r="D40" s="237" t="s">
        <v>444</v>
      </c>
      <c r="E40" s="235"/>
      <c r="F40" s="235"/>
      <c r="G40" s="237" t="s">
        <v>551</v>
      </c>
      <c r="H40" s="83">
        <v>45746</v>
      </c>
      <c r="I40" s="236"/>
      <c r="J40" s="236"/>
      <c r="K40" s="240"/>
      <c r="L40" s="240"/>
    </row>
    <row r="41" spans="1:12" ht="63" customHeight="1" x14ac:dyDescent="0.25">
      <c r="A41" s="215" t="s">
        <v>200</v>
      </c>
      <c r="B41" s="351" t="s">
        <v>432</v>
      </c>
      <c r="C41" s="234"/>
      <c r="D41" s="235"/>
      <c r="E41" s="235"/>
      <c r="F41" s="235"/>
      <c r="G41" s="239"/>
      <c r="H41" s="240"/>
      <c r="I41" s="236"/>
      <c r="J41" s="236"/>
      <c r="K41" s="240"/>
      <c r="L41" s="240"/>
    </row>
    <row r="42" spans="1:12" ht="58.7" customHeight="1" x14ac:dyDescent="0.25">
      <c r="A42" s="215">
        <v>3</v>
      </c>
      <c r="B42" s="354" t="s">
        <v>352</v>
      </c>
      <c r="C42" s="237" t="s">
        <v>444</v>
      </c>
      <c r="D42" s="237" t="s">
        <v>444</v>
      </c>
      <c r="E42" s="235"/>
      <c r="F42" s="235"/>
      <c r="G42" s="237" t="s">
        <v>551</v>
      </c>
      <c r="H42" s="83">
        <v>45807</v>
      </c>
      <c r="I42" s="236"/>
      <c r="J42" s="236"/>
      <c r="K42" s="240"/>
      <c r="L42" s="240"/>
    </row>
    <row r="43" spans="1:12" ht="34.5" customHeight="1" x14ac:dyDescent="0.25">
      <c r="A43" s="215" t="s">
        <v>199</v>
      </c>
      <c r="B43" s="354" t="s">
        <v>197</v>
      </c>
      <c r="C43" s="237" t="s">
        <v>444</v>
      </c>
      <c r="D43" s="237" t="s">
        <v>444</v>
      </c>
      <c r="E43" s="235"/>
      <c r="F43" s="235"/>
      <c r="G43" s="83">
        <v>45746</v>
      </c>
      <c r="H43" s="83">
        <v>45807</v>
      </c>
      <c r="I43" s="236"/>
      <c r="J43" s="236"/>
      <c r="K43" s="240"/>
      <c r="L43" s="240"/>
    </row>
    <row r="44" spans="1:12" ht="24.75" customHeight="1" x14ac:dyDescent="0.25">
      <c r="A44" s="215" t="s">
        <v>198</v>
      </c>
      <c r="B44" s="354" t="s">
        <v>195</v>
      </c>
      <c r="C44" s="237" t="s">
        <v>444</v>
      </c>
      <c r="D44" s="237" t="s">
        <v>444</v>
      </c>
      <c r="E44" s="235"/>
      <c r="F44" s="235"/>
      <c r="G44" s="83">
        <v>45807</v>
      </c>
      <c r="H44" s="83">
        <v>45899</v>
      </c>
      <c r="I44" s="236"/>
      <c r="J44" s="236"/>
      <c r="K44" s="240"/>
      <c r="L44" s="240"/>
    </row>
    <row r="45" spans="1:12" ht="90.75" customHeight="1" x14ac:dyDescent="0.25">
      <c r="A45" s="215" t="s">
        <v>196</v>
      </c>
      <c r="B45" s="354" t="s">
        <v>357</v>
      </c>
      <c r="C45" s="237" t="s">
        <v>444</v>
      </c>
      <c r="D45" s="237" t="s">
        <v>444</v>
      </c>
      <c r="E45" s="235"/>
      <c r="F45" s="235"/>
      <c r="G45" s="237" t="s">
        <v>435</v>
      </c>
      <c r="H45" s="237" t="s">
        <v>435</v>
      </c>
      <c r="I45" s="236"/>
      <c r="J45" s="236"/>
      <c r="K45" s="240"/>
      <c r="L45" s="240"/>
    </row>
    <row r="46" spans="1:12" ht="167.25" customHeight="1" x14ac:dyDescent="0.25">
      <c r="A46" s="215" t="s">
        <v>194</v>
      </c>
      <c r="B46" s="354" t="s">
        <v>355</v>
      </c>
      <c r="C46" s="237" t="s">
        <v>444</v>
      </c>
      <c r="D46" s="237" t="s">
        <v>444</v>
      </c>
      <c r="E46" s="235"/>
      <c r="F46" s="235"/>
      <c r="G46" s="237" t="s">
        <v>435</v>
      </c>
      <c r="H46" s="237" t="s">
        <v>435</v>
      </c>
      <c r="I46" s="236"/>
      <c r="J46" s="236"/>
      <c r="K46" s="240"/>
      <c r="L46" s="240"/>
    </row>
    <row r="47" spans="1:12" ht="30.75" customHeight="1" x14ac:dyDescent="0.25">
      <c r="A47" s="215" t="s">
        <v>192</v>
      </c>
      <c r="B47" s="354" t="s">
        <v>193</v>
      </c>
      <c r="C47" s="237" t="s">
        <v>444</v>
      </c>
      <c r="D47" s="237" t="s">
        <v>444</v>
      </c>
      <c r="E47" s="235"/>
      <c r="F47" s="235"/>
      <c r="G47" s="83">
        <v>45899</v>
      </c>
      <c r="H47" s="83">
        <v>45930</v>
      </c>
      <c r="I47" s="236"/>
      <c r="J47" s="236"/>
      <c r="K47" s="240"/>
      <c r="L47" s="240"/>
    </row>
    <row r="48" spans="1:12" ht="37.5" customHeight="1" x14ac:dyDescent="0.25">
      <c r="A48" s="215" t="s">
        <v>366</v>
      </c>
      <c r="B48" s="351" t="s">
        <v>191</v>
      </c>
      <c r="C48" s="234"/>
      <c r="D48" s="235"/>
      <c r="E48" s="235"/>
      <c r="F48" s="235"/>
      <c r="G48" s="239"/>
      <c r="H48" s="240"/>
      <c r="I48" s="236"/>
      <c r="J48" s="236"/>
      <c r="K48" s="240"/>
      <c r="L48" s="240"/>
    </row>
    <row r="49" spans="1:12" ht="35.450000000000003" customHeight="1" x14ac:dyDescent="0.25">
      <c r="A49" s="215">
        <v>4</v>
      </c>
      <c r="B49" s="354" t="s">
        <v>189</v>
      </c>
      <c r="C49" s="237" t="s">
        <v>444</v>
      </c>
      <c r="D49" s="237" t="s">
        <v>444</v>
      </c>
      <c r="E49" s="235"/>
      <c r="F49" s="235"/>
      <c r="G49" s="83">
        <v>45930</v>
      </c>
      <c r="H49" s="83">
        <v>45945</v>
      </c>
      <c r="I49" s="236"/>
      <c r="J49" s="236"/>
      <c r="K49" s="240"/>
      <c r="L49" s="240"/>
    </row>
    <row r="50" spans="1:12" ht="86.25" customHeight="1" x14ac:dyDescent="0.25">
      <c r="A50" s="215" t="s">
        <v>190</v>
      </c>
      <c r="B50" s="354" t="s">
        <v>356</v>
      </c>
      <c r="C50" s="237" t="s">
        <v>444</v>
      </c>
      <c r="D50" s="237" t="s">
        <v>444</v>
      </c>
      <c r="E50" s="235"/>
      <c r="F50" s="235"/>
      <c r="G50" s="83">
        <v>45945</v>
      </c>
      <c r="H50" s="241">
        <v>45976</v>
      </c>
      <c r="I50" s="236"/>
      <c r="J50" s="236"/>
      <c r="K50" s="240"/>
      <c r="L50" s="240"/>
    </row>
    <row r="51" spans="1:12" ht="77.25" customHeight="1" x14ac:dyDescent="0.25">
      <c r="A51" s="215" t="s">
        <v>188</v>
      </c>
      <c r="B51" s="354" t="s">
        <v>358</v>
      </c>
      <c r="C51" s="237" t="s">
        <v>444</v>
      </c>
      <c r="D51" s="237" t="s">
        <v>444</v>
      </c>
      <c r="E51" s="235"/>
      <c r="F51" s="235"/>
      <c r="G51" s="237" t="s">
        <v>435</v>
      </c>
      <c r="H51" s="237" t="s">
        <v>435</v>
      </c>
      <c r="I51" s="236"/>
      <c r="J51" s="236"/>
      <c r="K51" s="240"/>
      <c r="L51" s="240"/>
    </row>
    <row r="52" spans="1:12" ht="71.45" customHeight="1" x14ac:dyDescent="0.25">
      <c r="A52" s="215" t="s">
        <v>186</v>
      </c>
      <c r="B52" s="354" t="s">
        <v>187</v>
      </c>
      <c r="C52" s="237" t="s">
        <v>444</v>
      </c>
      <c r="D52" s="237" t="s">
        <v>444</v>
      </c>
      <c r="E52" s="235"/>
      <c r="F52" s="235"/>
      <c r="G52" s="241">
        <v>45976</v>
      </c>
      <c r="H52" s="241">
        <v>45996</v>
      </c>
      <c r="I52" s="236"/>
      <c r="J52" s="236"/>
      <c r="K52" s="240"/>
      <c r="L52" s="240"/>
    </row>
    <row r="53" spans="1:12" ht="48.2" customHeight="1" x14ac:dyDescent="0.25">
      <c r="A53" s="215" t="s">
        <v>184</v>
      </c>
      <c r="B53" s="356" t="s">
        <v>359</v>
      </c>
      <c r="C53" s="237" t="s">
        <v>444</v>
      </c>
      <c r="D53" s="237" t="s">
        <v>444</v>
      </c>
      <c r="E53" s="235"/>
      <c r="F53" s="235"/>
      <c r="G53" s="241">
        <v>45976</v>
      </c>
      <c r="H53" s="241">
        <v>46011</v>
      </c>
      <c r="I53" s="236"/>
      <c r="J53" s="236"/>
      <c r="K53" s="240"/>
      <c r="L53" s="240"/>
    </row>
    <row r="54" spans="1:12" ht="46.5" customHeight="1" x14ac:dyDescent="0.25">
      <c r="A54" s="215" t="s">
        <v>360</v>
      </c>
      <c r="B54" s="354" t="s">
        <v>185</v>
      </c>
      <c r="C54" s="237" t="s">
        <v>444</v>
      </c>
      <c r="D54" s="237" t="s">
        <v>444</v>
      </c>
      <c r="E54" s="235"/>
      <c r="F54" s="235"/>
      <c r="G54" s="237" t="s">
        <v>435</v>
      </c>
      <c r="H54" s="237" t="s">
        <v>435</v>
      </c>
      <c r="I54" s="236"/>
      <c r="J54" s="236"/>
      <c r="K54" s="240"/>
      <c r="L54" s="24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D27" sqref="D27"/>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5" t="str">
        <f>'1. паспорт местоположение'!A5:C5</f>
        <v>Год раскрытия информации: 2024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29" ht="18.75" x14ac:dyDescent="0.3">
      <c r="A5" s="34"/>
      <c r="B5" s="34"/>
      <c r="C5" s="34"/>
      <c r="D5" s="34"/>
      <c r="E5" s="34"/>
      <c r="F5" s="34"/>
      <c r="L5" s="34"/>
      <c r="M5" s="34"/>
      <c r="U5" s="13"/>
    </row>
    <row r="6" spans="1:29" ht="18.75" x14ac:dyDescent="0.25">
      <c r="A6" s="410" t="s">
        <v>8</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412" t="s">
        <v>7</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68" t="str">
        <f>'1. паспорт местоположение'!A12:C12</f>
        <v>O_NS3500.VL.0030</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412" t="s">
        <v>6</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34"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412" t="s">
        <v>5</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29" x14ac:dyDescent="0.25">
      <c r="A17" s="34"/>
      <c r="L17" s="34"/>
      <c r="M17" s="34"/>
      <c r="N17" s="34"/>
      <c r="O17" s="34"/>
      <c r="P17" s="34"/>
      <c r="Q17" s="34"/>
      <c r="R17" s="34"/>
      <c r="S17" s="34"/>
      <c r="T17" s="221"/>
    </row>
    <row r="18" spans="1:29" x14ac:dyDescent="0.25">
      <c r="A18" s="447" t="s">
        <v>402</v>
      </c>
      <c r="B18" s="447"/>
      <c r="C18" s="447"/>
      <c r="D18" s="447"/>
      <c r="E18" s="447"/>
      <c r="F18" s="447"/>
      <c r="G18" s="447"/>
      <c r="H18" s="447"/>
      <c r="I18" s="447"/>
      <c r="J18" s="447"/>
      <c r="K18" s="447"/>
      <c r="L18" s="447"/>
      <c r="M18" s="447"/>
      <c r="N18" s="447"/>
      <c r="O18" s="447"/>
      <c r="P18" s="447"/>
      <c r="Q18" s="447"/>
      <c r="R18" s="447"/>
      <c r="S18" s="447"/>
      <c r="T18" s="447"/>
      <c r="U18" s="447"/>
    </row>
    <row r="19" spans="1:29" x14ac:dyDescent="0.25">
      <c r="A19" s="333"/>
      <c r="B19" s="333"/>
      <c r="C19" s="333"/>
      <c r="D19" s="333"/>
      <c r="E19" s="333"/>
      <c r="F19" s="333"/>
      <c r="G19" s="333"/>
      <c r="H19" s="333"/>
      <c r="I19" s="333"/>
      <c r="J19" s="333"/>
      <c r="K19" s="333"/>
      <c r="L19" s="333"/>
      <c r="M19" s="333"/>
      <c r="N19" s="333"/>
      <c r="O19" s="333"/>
      <c r="P19" s="333"/>
      <c r="Q19" s="333"/>
      <c r="R19" s="333"/>
      <c r="S19" s="333"/>
      <c r="T19" s="333"/>
      <c r="U19" s="333"/>
    </row>
    <row r="20" spans="1:29" ht="15.75" customHeight="1" x14ac:dyDescent="0.25">
      <c r="A20" s="436" t="s">
        <v>183</v>
      </c>
      <c r="B20" s="436" t="s">
        <v>182</v>
      </c>
      <c r="C20" s="439" t="s">
        <v>181</v>
      </c>
      <c r="D20" s="439"/>
      <c r="E20" s="440" t="s">
        <v>180</v>
      </c>
      <c r="F20" s="440"/>
      <c r="G20" s="441" t="s">
        <v>555</v>
      </c>
      <c r="H20" s="444" t="s">
        <v>465</v>
      </c>
      <c r="I20" s="445"/>
      <c r="J20" s="445"/>
      <c r="K20" s="445"/>
      <c r="L20" s="444" t="s">
        <v>466</v>
      </c>
      <c r="M20" s="445"/>
      <c r="N20" s="445"/>
      <c r="O20" s="445"/>
      <c r="P20" s="444" t="s">
        <v>467</v>
      </c>
      <c r="Q20" s="445"/>
      <c r="R20" s="445"/>
      <c r="S20" s="445"/>
      <c r="T20" s="444" t="s">
        <v>468</v>
      </c>
      <c r="U20" s="445"/>
      <c r="V20" s="445"/>
      <c r="W20" s="445"/>
      <c r="X20" s="444" t="s">
        <v>556</v>
      </c>
      <c r="Y20" s="445"/>
      <c r="Z20" s="445"/>
      <c r="AA20" s="445"/>
      <c r="AB20" s="448" t="s">
        <v>179</v>
      </c>
      <c r="AC20" s="448"/>
    </row>
    <row r="21" spans="1:29" s="124" customFormat="1" ht="15.75" customHeight="1" x14ac:dyDescent="0.25">
      <c r="A21" s="437"/>
      <c r="B21" s="437"/>
      <c r="C21" s="439"/>
      <c r="D21" s="439"/>
      <c r="E21" s="440"/>
      <c r="F21" s="440"/>
      <c r="G21" s="442"/>
      <c r="H21" s="435" t="s">
        <v>1</v>
      </c>
      <c r="I21" s="435"/>
      <c r="J21" s="435" t="s">
        <v>177</v>
      </c>
      <c r="K21" s="435"/>
      <c r="L21" s="435" t="s">
        <v>1</v>
      </c>
      <c r="M21" s="435"/>
      <c r="N21" s="435" t="s">
        <v>177</v>
      </c>
      <c r="O21" s="435"/>
      <c r="P21" s="435" t="s">
        <v>1</v>
      </c>
      <c r="Q21" s="435"/>
      <c r="R21" s="435" t="s">
        <v>177</v>
      </c>
      <c r="S21" s="435"/>
      <c r="T21" s="435" t="s">
        <v>1</v>
      </c>
      <c r="U21" s="435"/>
      <c r="V21" s="435" t="s">
        <v>177</v>
      </c>
      <c r="W21" s="435"/>
      <c r="X21" s="435" t="s">
        <v>1</v>
      </c>
      <c r="Y21" s="435"/>
      <c r="Z21" s="435" t="s">
        <v>177</v>
      </c>
      <c r="AA21" s="435"/>
      <c r="AB21" s="448"/>
      <c r="AC21" s="448"/>
    </row>
    <row r="22" spans="1:29" s="124" customFormat="1" ht="78.75" x14ac:dyDescent="0.25">
      <c r="A22" s="438"/>
      <c r="B22" s="438"/>
      <c r="C22" s="348" t="s">
        <v>1</v>
      </c>
      <c r="D22" s="348" t="s">
        <v>177</v>
      </c>
      <c r="E22" s="358" t="s">
        <v>547</v>
      </c>
      <c r="F22" s="358" t="s">
        <v>548</v>
      </c>
      <c r="G22" s="443"/>
      <c r="H22" s="359" t="s">
        <v>384</v>
      </c>
      <c r="I22" s="359" t="s">
        <v>385</v>
      </c>
      <c r="J22" s="359" t="s">
        <v>384</v>
      </c>
      <c r="K22" s="359" t="s">
        <v>385</v>
      </c>
      <c r="L22" s="359" t="s">
        <v>384</v>
      </c>
      <c r="M22" s="359" t="s">
        <v>385</v>
      </c>
      <c r="N22" s="359" t="s">
        <v>384</v>
      </c>
      <c r="O22" s="359" t="s">
        <v>385</v>
      </c>
      <c r="P22" s="359" t="s">
        <v>384</v>
      </c>
      <c r="Q22" s="359" t="s">
        <v>385</v>
      </c>
      <c r="R22" s="359" t="s">
        <v>384</v>
      </c>
      <c r="S22" s="359" t="s">
        <v>385</v>
      </c>
      <c r="T22" s="359" t="s">
        <v>384</v>
      </c>
      <c r="U22" s="359" t="s">
        <v>385</v>
      </c>
      <c r="V22" s="359" t="s">
        <v>384</v>
      </c>
      <c r="W22" s="359" t="s">
        <v>385</v>
      </c>
      <c r="X22" s="359" t="s">
        <v>384</v>
      </c>
      <c r="Y22" s="359" t="s">
        <v>385</v>
      </c>
      <c r="Z22" s="359" t="s">
        <v>384</v>
      </c>
      <c r="AA22" s="359" t="s">
        <v>385</v>
      </c>
      <c r="AB22" s="348" t="s">
        <v>178</v>
      </c>
      <c r="AC22" s="348" t="s">
        <v>177</v>
      </c>
    </row>
    <row r="23" spans="1:29" s="124" customFormat="1" x14ac:dyDescent="0.25">
      <c r="A23" s="209">
        <v>1</v>
      </c>
      <c r="B23" s="209">
        <v>2</v>
      </c>
      <c r="C23" s="209">
        <v>3</v>
      </c>
      <c r="D23" s="209">
        <v>4</v>
      </c>
      <c r="E23" s="209">
        <v>5</v>
      </c>
      <c r="F23" s="209">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row>
    <row r="24" spans="1:29" ht="47.25" x14ac:dyDescent="0.25">
      <c r="A24" s="247">
        <v>1</v>
      </c>
      <c r="B24" s="324" t="s">
        <v>176</v>
      </c>
      <c r="C24" s="248" t="s">
        <v>444</v>
      </c>
      <c r="D24" s="250">
        <v>10.799503757865397</v>
      </c>
      <c r="E24" s="250">
        <v>10.799503757865397</v>
      </c>
      <c r="F24" s="250">
        <v>10.799503757865397</v>
      </c>
      <c r="G24" s="250">
        <v>0</v>
      </c>
      <c r="H24" s="250" t="s">
        <v>444</v>
      </c>
      <c r="I24" s="250"/>
      <c r="J24" s="250">
        <v>1.3355153059509566</v>
      </c>
      <c r="K24" s="250"/>
      <c r="L24" s="250" t="s">
        <v>444</v>
      </c>
      <c r="M24" s="250"/>
      <c r="N24" s="250">
        <v>9.4639884519144406</v>
      </c>
      <c r="O24" s="250"/>
      <c r="P24" s="250" t="s">
        <v>444</v>
      </c>
      <c r="Q24" s="250"/>
      <c r="R24" s="250">
        <v>0</v>
      </c>
      <c r="S24" s="250"/>
      <c r="T24" s="250" t="s">
        <v>444</v>
      </c>
      <c r="U24" s="249"/>
      <c r="V24" s="249">
        <v>0</v>
      </c>
      <c r="W24" s="249"/>
      <c r="X24" s="249">
        <v>0</v>
      </c>
      <c r="Y24" s="249"/>
      <c r="Z24" s="249" t="s">
        <v>444</v>
      </c>
      <c r="AA24" s="249"/>
      <c r="AB24" s="249">
        <v>0</v>
      </c>
      <c r="AC24" s="257">
        <v>10.799503757865397</v>
      </c>
    </row>
    <row r="25" spans="1:29" x14ac:dyDescent="0.25">
      <c r="A25" s="251" t="s">
        <v>175</v>
      </c>
      <c r="B25" s="327" t="s">
        <v>174</v>
      </c>
      <c r="C25" s="248"/>
      <c r="D25" s="250"/>
      <c r="E25" s="250"/>
      <c r="F25" s="250"/>
      <c r="G25" s="250">
        <v>0</v>
      </c>
      <c r="H25" s="250" t="s">
        <v>444</v>
      </c>
      <c r="I25" s="250"/>
      <c r="J25" s="250">
        <v>0</v>
      </c>
      <c r="K25" s="250"/>
      <c r="L25" s="250" t="s">
        <v>444</v>
      </c>
      <c r="M25" s="250"/>
      <c r="N25" s="250">
        <v>0</v>
      </c>
      <c r="O25" s="250"/>
      <c r="P25" s="250" t="s">
        <v>444</v>
      </c>
      <c r="Q25" s="250"/>
      <c r="R25" s="250">
        <v>0</v>
      </c>
      <c r="S25" s="250"/>
      <c r="T25" s="250" t="s">
        <v>444</v>
      </c>
      <c r="U25" s="249"/>
      <c r="V25" s="249">
        <v>0</v>
      </c>
      <c r="W25" s="249"/>
      <c r="X25" s="249">
        <v>0</v>
      </c>
      <c r="Y25" s="249"/>
      <c r="Z25" s="249" t="s">
        <v>444</v>
      </c>
      <c r="AA25" s="249"/>
      <c r="AB25" s="249">
        <v>0</v>
      </c>
      <c r="AC25" s="257">
        <v>0</v>
      </c>
    </row>
    <row r="26" spans="1:29" x14ac:dyDescent="0.25">
      <c r="A26" s="251" t="s">
        <v>173</v>
      </c>
      <c r="B26" s="327" t="s">
        <v>172</v>
      </c>
      <c r="C26" s="252"/>
      <c r="D26" s="255"/>
      <c r="E26" s="255"/>
      <c r="F26" s="255"/>
      <c r="G26" s="246">
        <v>0</v>
      </c>
      <c r="H26" s="246" t="s">
        <v>444</v>
      </c>
      <c r="I26" s="246"/>
      <c r="J26" s="250">
        <v>0</v>
      </c>
      <c r="K26" s="246"/>
      <c r="L26" s="246" t="s">
        <v>444</v>
      </c>
      <c r="M26" s="246"/>
      <c r="N26" s="255">
        <v>0</v>
      </c>
      <c r="O26" s="239"/>
      <c r="P26" s="239" t="s">
        <v>444</v>
      </c>
      <c r="Q26" s="239"/>
      <c r="R26" s="239">
        <v>0</v>
      </c>
      <c r="S26" s="239"/>
      <c r="T26" s="239" t="s">
        <v>444</v>
      </c>
      <c r="U26" s="249"/>
      <c r="V26" s="249">
        <v>0</v>
      </c>
      <c r="W26" s="249"/>
      <c r="X26" s="249">
        <v>0</v>
      </c>
      <c r="Y26" s="249"/>
      <c r="Z26" s="249" t="s">
        <v>444</v>
      </c>
      <c r="AA26" s="249"/>
      <c r="AB26" s="249">
        <v>0</v>
      </c>
      <c r="AC26" s="257">
        <v>0</v>
      </c>
    </row>
    <row r="27" spans="1:29" ht="31.5" x14ac:dyDescent="0.25">
      <c r="A27" s="251" t="s">
        <v>171</v>
      </c>
      <c r="B27" s="327" t="s">
        <v>341</v>
      </c>
      <c r="C27" s="252"/>
      <c r="D27" s="255"/>
      <c r="E27" s="255"/>
      <c r="F27" s="255"/>
      <c r="G27" s="252">
        <v>0</v>
      </c>
      <c r="H27" s="252" t="s">
        <v>444</v>
      </c>
      <c r="I27" s="252"/>
      <c r="J27" s="256">
        <v>0</v>
      </c>
      <c r="K27" s="252"/>
      <c r="L27" s="252" t="s">
        <v>444</v>
      </c>
      <c r="M27" s="252"/>
      <c r="N27" s="255">
        <v>0</v>
      </c>
      <c r="O27" s="239"/>
      <c r="P27" s="239" t="s">
        <v>444</v>
      </c>
      <c r="Q27" s="239"/>
      <c r="R27" s="239">
        <v>0</v>
      </c>
      <c r="S27" s="239"/>
      <c r="T27" s="239" t="s">
        <v>444</v>
      </c>
      <c r="U27" s="249"/>
      <c r="V27" s="249">
        <v>0</v>
      </c>
      <c r="W27" s="249"/>
      <c r="X27" s="249">
        <v>0</v>
      </c>
      <c r="Y27" s="249"/>
      <c r="Z27" s="249" t="s">
        <v>444</v>
      </c>
      <c r="AA27" s="249"/>
      <c r="AB27" s="249">
        <v>0</v>
      </c>
      <c r="AC27" s="257">
        <v>0</v>
      </c>
    </row>
    <row r="28" spans="1:29" x14ac:dyDescent="0.25">
      <c r="A28" s="251" t="s">
        <v>170</v>
      </c>
      <c r="B28" s="327" t="s">
        <v>169</v>
      </c>
      <c r="C28" s="252"/>
      <c r="D28" s="255"/>
      <c r="E28" s="255"/>
      <c r="F28" s="255"/>
      <c r="G28" s="252">
        <v>0</v>
      </c>
      <c r="H28" s="252" t="s">
        <v>444</v>
      </c>
      <c r="I28" s="252"/>
      <c r="J28" s="255">
        <v>1.3355153059509566</v>
      </c>
      <c r="K28" s="252"/>
      <c r="L28" s="252" t="s">
        <v>444</v>
      </c>
      <c r="M28" s="252"/>
      <c r="N28" s="255">
        <v>9.4639884519144406</v>
      </c>
      <c r="O28" s="239"/>
      <c r="P28" s="239" t="s">
        <v>444</v>
      </c>
      <c r="Q28" s="239"/>
      <c r="R28" s="255">
        <v>0</v>
      </c>
      <c r="S28" s="239"/>
      <c r="T28" s="239" t="s">
        <v>444</v>
      </c>
      <c r="U28" s="249"/>
      <c r="V28" s="249">
        <v>0</v>
      </c>
      <c r="W28" s="249"/>
      <c r="X28" s="249">
        <v>0</v>
      </c>
      <c r="Y28" s="249"/>
      <c r="Z28" s="249">
        <v>0</v>
      </c>
      <c r="AA28" s="249"/>
      <c r="AB28" s="249" t="s">
        <v>444</v>
      </c>
      <c r="AC28" s="257">
        <v>10.799503757865397</v>
      </c>
    </row>
    <row r="29" spans="1:29" x14ac:dyDescent="0.25">
      <c r="A29" s="251" t="s">
        <v>168</v>
      </c>
      <c r="B29" s="357" t="s">
        <v>167</v>
      </c>
      <c r="C29" s="252"/>
      <c r="D29" s="255"/>
      <c r="E29" s="255"/>
      <c r="F29" s="255"/>
      <c r="G29" s="252">
        <v>0</v>
      </c>
      <c r="H29" s="252" t="s">
        <v>444</v>
      </c>
      <c r="I29" s="252"/>
      <c r="J29" s="255">
        <v>0</v>
      </c>
      <c r="K29" s="252"/>
      <c r="L29" s="252" t="s">
        <v>444</v>
      </c>
      <c r="M29" s="252"/>
      <c r="N29" s="255">
        <v>0</v>
      </c>
      <c r="O29" s="239"/>
      <c r="P29" s="239" t="s">
        <v>444</v>
      </c>
      <c r="Q29" s="239"/>
      <c r="R29" s="239">
        <v>0</v>
      </c>
      <c r="S29" s="239"/>
      <c r="T29" s="239" t="s">
        <v>444</v>
      </c>
      <c r="U29" s="249"/>
      <c r="V29" s="249">
        <v>0</v>
      </c>
      <c r="W29" s="249"/>
      <c r="X29" s="249">
        <v>0</v>
      </c>
      <c r="Y29" s="249"/>
      <c r="Z29" s="249" t="s">
        <v>444</v>
      </c>
      <c r="AA29" s="249"/>
      <c r="AB29" s="249">
        <v>0</v>
      </c>
      <c r="AC29" s="257">
        <v>0</v>
      </c>
    </row>
    <row r="30" spans="1:29" ht="47.25" x14ac:dyDescent="0.25">
      <c r="A30" s="247" t="s">
        <v>62</v>
      </c>
      <c r="B30" s="248" t="s">
        <v>166</v>
      </c>
      <c r="C30" s="248" t="s">
        <v>444</v>
      </c>
      <c r="D30" s="250">
        <v>9.0577234724221967</v>
      </c>
      <c r="E30" s="250">
        <v>9.0577234724221967</v>
      </c>
      <c r="F30" s="250">
        <v>9.0577234724221967</v>
      </c>
      <c r="G30" s="252">
        <v>0</v>
      </c>
      <c r="H30" s="256" t="s">
        <v>444</v>
      </c>
      <c r="I30" s="252"/>
      <c r="J30" s="250">
        <v>1.1710664291601631</v>
      </c>
      <c r="K30" s="252"/>
      <c r="L30" s="252" t="s">
        <v>444</v>
      </c>
      <c r="M30" s="252"/>
      <c r="N30" s="250">
        <v>7.8866570432620327</v>
      </c>
      <c r="O30" s="239"/>
      <c r="P30" s="239" t="s">
        <v>444</v>
      </c>
      <c r="Q30" s="239"/>
      <c r="R30" s="250">
        <v>0</v>
      </c>
      <c r="S30" s="239"/>
      <c r="T30" s="239" t="s">
        <v>444</v>
      </c>
      <c r="U30" s="249"/>
      <c r="V30" s="249">
        <v>0</v>
      </c>
      <c r="W30" s="249"/>
      <c r="X30" s="249">
        <v>0</v>
      </c>
      <c r="Y30" s="249"/>
      <c r="Z30" s="249" t="s">
        <v>444</v>
      </c>
      <c r="AA30" s="249"/>
      <c r="AB30" s="249">
        <v>0</v>
      </c>
      <c r="AC30" s="257">
        <v>9.0577234724221967</v>
      </c>
    </row>
    <row r="31" spans="1:29" ht="24" customHeight="1" x14ac:dyDescent="0.25">
      <c r="A31" s="247" t="s">
        <v>165</v>
      </c>
      <c r="B31" s="252" t="s">
        <v>164</v>
      </c>
      <c r="C31" s="248" t="s">
        <v>444</v>
      </c>
      <c r="D31" s="331">
        <v>0.37628887000000005</v>
      </c>
      <c r="E31" s="255"/>
      <c r="F31" s="255"/>
      <c r="G31" s="252"/>
      <c r="H31" s="256"/>
      <c r="I31" s="252"/>
      <c r="J31" s="331"/>
      <c r="K31" s="252"/>
      <c r="L31" s="252"/>
      <c r="M31" s="252"/>
      <c r="N31" s="255"/>
      <c r="O31" s="239"/>
      <c r="P31" s="239"/>
      <c r="Q31" s="239"/>
      <c r="R31" s="239"/>
      <c r="S31" s="239"/>
      <c r="T31" s="239"/>
      <c r="U31" s="249"/>
      <c r="V31" s="249"/>
      <c r="W31" s="249"/>
      <c r="X31" s="249"/>
      <c r="Y31" s="249"/>
      <c r="Z31" s="249"/>
      <c r="AA31" s="249"/>
      <c r="AB31" s="249">
        <v>0</v>
      </c>
      <c r="AC31" s="257">
        <v>0</v>
      </c>
    </row>
    <row r="32" spans="1:29" ht="31.5" x14ac:dyDescent="0.25">
      <c r="A32" s="247" t="s">
        <v>163</v>
      </c>
      <c r="B32" s="252" t="s">
        <v>162</v>
      </c>
      <c r="C32" s="331" t="s">
        <v>444</v>
      </c>
      <c r="D32" s="331">
        <v>6.2768418133333341</v>
      </c>
      <c r="E32" s="255"/>
      <c r="F32" s="255"/>
      <c r="G32" s="252"/>
      <c r="H32" s="252"/>
      <c r="I32" s="252"/>
      <c r="J32" s="255"/>
      <c r="K32" s="252"/>
      <c r="L32" s="252"/>
      <c r="M32" s="252"/>
      <c r="N32" s="331"/>
      <c r="O32" s="239"/>
      <c r="P32" s="239"/>
      <c r="Q32" s="239"/>
      <c r="R32" s="255"/>
      <c r="S32" s="239"/>
      <c r="T32" s="239"/>
      <c r="U32" s="249"/>
      <c r="V32" s="249"/>
      <c r="W32" s="249"/>
      <c r="X32" s="249"/>
      <c r="Y32" s="249"/>
      <c r="Z32" s="249"/>
      <c r="AA32" s="249"/>
      <c r="AB32" s="249">
        <v>0</v>
      </c>
      <c r="AC32" s="257">
        <v>0</v>
      </c>
    </row>
    <row r="33" spans="1:29" x14ac:dyDescent="0.25">
      <c r="A33" s="247" t="s">
        <v>161</v>
      </c>
      <c r="B33" s="252" t="s">
        <v>160</v>
      </c>
      <c r="C33" s="248" t="s">
        <v>444</v>
      </c>
      <c r="D33" s="331">
        <v>1.4735581866666667</v>
      </c>
      <c r="E33" s="255"/>
      <c r="F33" s="255"/>
      <c r="G33" s="252"/>
      <c r="H33" s="252"/>
      <c r="I33" s="252"/>
      <c r="J33" s="255"/>
      <c r="K33" s="252"/>
      <c r="L33" s="252"/>
      <c r="M33" s="252"/>
      <c r="N33" s="255"/>
      <c r="O33" s="239"/>
      <c r="P33" s="239"/>
      <c r="Q33" s="239"/>
      <c r="R33" s="255"/>
      <c r="S33" s="239"/>
      <c r="T33" s="239"/>
      <c r="U33" s="249"/>
      <c r="V33" s="249"/>
      <c r="W33" s="249"/>
      <c r="X33" s="249"/>
      <c r="Y33" s="249"/>
      <c r="Z33" s="249"/>
      <c r="AA33" s="249"/>
      <c r="AB33" s="249">
        <v>0</v>
      </c>
      <c r="AC33" s="257">
        <v>0</v>
      </c>
    </row>
    <row r="34" spans="1:29" x14ac:dyDescent="0.25">
      <c r="A34" s="247" t="s">
        <v>159</v>
      </c>
      <c r="B34" s="252" t="s">
        <v>158</v>
      </c>
      <c r="C34" s="248" t="s">
        <v>444</v>
      </c>
      <c r="D34" s="331">
        <v>0.93103460242219538</v>
      </c>
      <c r="E34" s="255"/>
      <c r="F34" s="255"/>
      <c r="G34" s="256"/>
      <c r="H34" s="252"/>
      <c r="I34" s="252"/>
      <c r="J34" s="255"/>
      <c r="K34" s="252"/>
      <c r="L34" s="252"/>
      <c r="M34" s="252"/>
      <c r="N34" s="255"/>
      <c r="O34" s="239"/>
      <c r="P34" s="239"/>
      <c r="Q34" s="239"/>
      <c r="R34" s="255"/>
      <c r="S34" s="239"/>
      <c r="T34" s="239"/>
      <c r="U34" s="249"/>
      <c r="V34" s="249"/>
      <c r="W34" s="249"/>
      <c r="X34" s="249"/>
      <c r="Y34" s="249"/>
      <c r="Z34" s="249"/>
      <c r="AA34" s="249"/>
      <c r="AB34" s="249">
        <v>0</v>
      </c>
      <c r="AC34" s="257">
        <v>0</v>
      </c>
    </row>
    <row r="35" spans="1:29" ht="31.5" x14ac:dyDescent="0.25">
      <c r="A35" s="323" t="s">
        <v>61</v>
      </c>
      <c r="B35" s="324" t="s">
        <v>157</v>
      </c>
      <c r="C35" s="248"/>
      <c r="D35" s="250"/>
      <c r="E35" s="250"/>
      <c r="F35" s="250"/>
      <c r="G35" s="252"/>
      <c r="H35" s="252"/>
      <c r="I35" s="252"/>
      <c r="J35" s="256"/>
      <c r="K35" s="252"/>
      <c r="L35" s="252"/>
      <c r="M35" s="252"/>
      <c r="N35" s="250"/>
      <c r="O35" s="239"/>
      <c r="P35" s="239"/>
      <c r="Q35" s="239"/>
      <c r="R35" s="239"/>
      <c r="S35" s="239"/>
      <c r="T35" s="239"/>
      <c r="U35" s="249"/>
      <c r="V35" s="249"/>
      <c r="W35" s="249"/>
      <c r="X35" s="249"/>
      <c r="Y35" s="249"/>
      <c r="Z35" s="249"/>
      <c r="AA35" s="249"/>
      <c r="AB35" s="249"/>
      <c r="AC35" s="257"/>
    </row>
    <row r="36" spans="1:29" ht="31.5" x14ac:dyDescent="0.25">
      <c r="A36" s="325" t="s">
        <v>156</v>
      </c>
      <c r="B36" s="326" t="s">
        <v>496</v>
      </c>
      <c r="C36" s="253"/>
      <c r="D36" s="250"/>
      <c r="E36" s="250"/>
      <c r="F36" s="250"/>
      <c r="G36" s="252">
        <v>0</v>
      </c>
      <c r="H36" s="252" t="s">
        <v>444</v>
      </c>
      <c r="I36" s="252" t="s">
        <v>444</v>
      </c>
      <c r="J36" s="256">
        <v>0</v>
      </c>
      <c r="K36" s="252" t="s">
        <v>474</v>
      </c>
      <c r="L36" s="252" t="s">
        <v>444</v>
      </c>
      <c r="M36" s="252" t="s">
        <v>444</v>
      </c>
      <c r="N36" s="250">
        <v>0</v>
      </c>
      <c r="O36" s="239" t="s">
        <v>474</v>
      </c>
      <c r="P36" s="239" t="s">
        <v>444</v>
      </c>
      <c r="Q36" s="239" t="s">
        <v>444</v>
      </c>
      <c r="R36" s="239">
        <v>0</v>
      </c>
      <c r="S36" s="239" t="s">
        <v>474</v>
      </c>
      <c r="T36" s="239" t="s">
        <v>444</v>
      </c>
      <c r="U36" s="249" t="s">
        <v>444</v>
      </c>
      <c r="V36" s="249">
        <v>0</v>
      </c>
      <c r="W36" s="249" t="s">
        <v>474</v>
      </c>
      <c r="X36" s="249">
        <v>0</v>
      </c>
      <c r="Y36" s="249" t="s">
        <v>474</v>
      </c>
      <c r="Z36" s="249" t="s">
        <v>444</v>
      </c>
      <c r="AA36" s="249" t="s">
        <v>444</v>
      </c>
      <c r="AB36" s="249">
        <v>0</v>
      </c>
      <c r="AC36" s="257">
        <v>0</v>
      </c>
    </row>
    <row r="37" spans="1:29" x14ac:dyDescent="0.25">
      <c r="A37" s="325" t="s">
        <v>155</v>
      </c>
      <c r="B37" s="326" t="s">
        <v>145</v>
      </c>
      <c r="C37" s="253"/>
      <c r="D37" s="250"/>
      <c r="E37" s="250"/>
      <c r="F37" s="250"/>
      <c r="G37" s="252">
        <v>0</v>
      </c>
      <c r="H37" s="252" t="s">
        <v>444</v>
      </c>
      <c r="I37" s="252" t="s">
        <v>444</v>
      </c>
      <c r="J37" s="255">
        <v>0</v>
      </c>
      <c r="K37" s="252" t="s">
        <v>474</v>
      </c>
      <c r="L37" s="252" t="s">
        <v>444</v>
      </c>
      <c r="M37" s="252" t="s">
        <v>444</v>
      </c>
      <c r="N37" s="250">
        <v>0</v>
      </c>
      <c r="O37" s="239" t="s">
        <v>474</v>
      </c>
      <c r="P37" s="239" t="s">
        <v>444</v>
      </c>
      <c r="Q37" s="239" t="s">
        <v>444</v>
      </c>
      <c r="R37" s="239">
        <v>0</v>
      </c>
      <c r="S37" s="239" t="s">
        <v>474</v>
      </c>
      <c r="T37" s="239" t="s">
        <v>444</v>
      </c>
      <c r="U37" s="249" t="s">
        <v>444</v>
      </c>
      <c r="V37" s="249">
        <v>0</v>
      </c>
      <c r="W37" s="249" t="s">
        <v>474</v>
      </c>
      <c r="X37" s="249">
        <v>0</v>
      </c>
      <c r="Y37" s="249" t="s">
        <v>474</v>
      </c>
      <c r="Z37" s="249" t="s">
        <v>444</v>
      </c>
      <c r="AA37" s="249" t="s">
        <v>444</v>
      </c>
      <c r="AB37" s="249">
        <v>0</v>
      </c>
      <c r="AC37" s="257">
        <v>0</v>
      </c>
    </row>
    <row r="38" spans="1:29" x14ac:dyDescent="0.25">
      <c r="A38" s="325" t="s">
        <v>154</v>
      </c>
      <c r="B38" s="327" t="s">
        <v>497</v>
      </c>
      <c r="C38" s="253"/>
      <c r="D38" s="250"/>
      <c r="E38" s="250"/>
      <c r="F38" s="250"/>
      <c r="G38" s="252">
        <v>0</v>
      </c>
      <c r="H38" s="252" t="s">
        <v>444</v>
      </c>
      <c r="I38" s="252" t="s">
        <v>444</v>
      </c>
      <c r="J38" s="255">
        <v>0</v>
      </c>
      <c r="K38" s="252" t="s">
        <v>474</v>
      </c>
      <c r="L38" s="252" t="s">
        <v>444</v>
      </c>
      <c r="M38" s="252" t="s">
        <v>444</v>
      </c>
      <c r="N38" s="250">
        <v>0</v>
      </c>
      <c r="O38" s="239" t="s">
        <v>474</v>
      </c>
      <c r="P38" s="239" t="s">
        <v>444</v>
      </c>
      <c r="Q38" s="239" t="s">
        <v>444</v>
      </c>
      <c r="R38" s="250">
        <v>0</v>
      </c>
      <c r="S38" s="239" t="s">
        <v>474</v>
      </c>
      <c r="T38" s="239" t="s">
        <v>444</v>
      </c>
      <c r="U38" s="249" t="s">
        <v>444</v>
      </c>
      <c r="V38" s="249">
        <v>0</v>
      </c>
      <c r="W38" s="249" t="s">
        <v>474</v>
      </c>
      <c r="X38" s="249">
        <v>0</v>
      </c>
      <c r="Y38" s="249" t="s">
        <v>474</v>
      </c>
      <c r="Z38" s="249" t="s">
        <v>444</v>
      </c>
      <c r="AA38" s="249" t="s">
        <v>444</v>
      </c>
      <c r="AB38" s="249">
        <v>0</v>
      </c>
      <c r="AC38" s="257">
        <v>0</v>
      </c>
    </row>
    <row r="39" spans="1:29" x14ac:dyDescent="0.25">
      <c r="A39" s="325" t="s">
        <v>153</v>
      </c>
      <c r="B39" s="327" t="s">
        <v>498</v>
      </c>
      <c r="C39" s="252"/>
      <c r="D39" s="250"/>
      <c r="E39" s="250"/>
      <c r="F39" s="250"/>
      <c r="G39" s="252">
        <v>0</v>
      </c>
      <c r="H39" s="252" t="s">
        <v>444</v>
      </c>
      <c r="I39" s="252" t="s">
        <v>444</v>
      </c>
      <c r="J39" s="255">
        <v>0</v>
      </c>
      <c r="K39" s="252" t="s">
        <v>474</v>
      </c>
      <c r="L39" s="252" t="s">
        <v>444</v>
      </c>
      <c r="M39" s="252" t="s">
        <v>444</v>
      </c>
      <c r="N39" s="250">
        <v>1.99</v>
      </c>
      <c r="O39" s="239">
        <v>4</v>
      </c>
      <c r="P39" s="239" t="s">
        <v>444</v>
      </c>
      <c r="Q39" s="239" t="s">
        <v>444</v>
      </c>
      <c r="R39" s="250">
        <v>0</v>
      </c>
      <c r="S39" s="239" t="s">
        <v>474</v>
      </c>
      <c r="T39" s="239" t="s">
        <v>444</v>
      </c>
      <c r="U39" s="249" t="s">
        <v>444</v>
      </c>
      <c r="V39" s="249">
        <v>0</v>
      </c>
      <c r="W39" s="249" t="s">
        <v>474</v>
      </c>
      <c r="X39" s="249">
        <v>0</v>
      </c>
      <c r="Y39" s="249" t="s">
        <v>474</v>
      </c>
      <c r="Z39" s="249" t="s">
        <v>444</v>
      </c>
      <c r="AA39" s="249" t="s">
        <v>444</v>
      </c>
      <c r="AB39" s="249">
        <v>0</v>
      </c>
      <c r="AC39" s="257">
        <v>1.99</v>
      </c>
    </row>
    <row r="40" spans="1:29" x14ac:dyDescent="0.25">
      <c r="A40" s="325" t="s">
        <v>152</v>
      </c>
      <c r="B40" s="327" t="s">
        <v>499</v>
      </c>
      <c r="C40" s="252"/>
      <c r="D40" s="250"/>
      <c r="E40" s="250"/>
      <c r="F40" s="250"/>
      <c r="G40" s="252">
        <v>0</v>
      </c>
      <c r="H40" s="252" t="s">
        <v>444</v>
      </c>
      <c r="I40" s="252" t="s">
        <v>444</v>
      </c>
      <c r="J40" s="255">
        <v>0</v>
      </c>
      <c r="K40" s="252" t="s">
        <v>474</v>
      </c>
      <c r="L40" s="252" t="s">
        <v>444</v>
      </c>
      <c r="M40" s="252" t="s">
        <v>444</v>
      </c>
      <c r="N40" s="250">
        <v>2</v>
      </c>
      <c r="O40" s="239">
        <v>4</v>
      </c>
      <c r="P40" s="239" t="s">
        <v>444</v>
      </c>
      <c r="Q40" s="239" t="s">
        <v>444</v>
      </c>
      <c r="R40" s="250">
        <v>0</v>
      </c>
      <c r="S40" s="239" t="s">
        <v>474</v>
      </c>
      <c r="T40" s="239" t="s">
        <v>444</v>
      </c>
      <c r="U40" s="249" t="s">
        <v>444</v>
      </c>
      <c r="V40" s="249">
        <v>0</v>
      </c>
      <c r="W40" s="249" t="s">
        <v>474</v>
      </c>
      <c r="X40" s="249">
        <v>0</v>
      </c>
      <c r="Y40" s="249" t="s">
        <v>474</v>
      </c>
      <c r="Z40" s="249" t="s">
        <v>444</v>
      </c>
      <c r="AA40" s="249" t="s">
        <v>444</v>
      </c>
      <c r="AB40" s="249">
        <v>0</v>
      </c>
      <c r="AC40" s="257">
        <v>2</v>
      </c>
    </row>
    <row r="41" spans="1:29" x14ac:dyDescent="0.25">
      <c r="A41" s="325" t="s">
        <v>151</v>
      </c>
      <c r="B41" s="327" t="s">
        <v>500</v>
      </c>
      <c r="C41" s="252"/>
      <c r="D41" s="250"/>
      <c r="E41" s="250"/>
      <c r="F41" s="250"/>
      <c r="G41" s="252">
        <v>0</v>
      </c>
      <c r="H41" s="252" t="s">
        <v>444</v>
      </c>
      <c r="I41" s="252" t="s">
        <v>444</v>
      </c>
      <c r="J41" s="255">
        <v>0</v>
      </c>
      <c r="K41" s="252" t="s">
        <v>474</v>
      </c>
      <c r="L41" s="252" t="s">
        <v>444</v>
      </c>
      <c r="M41" s="252" t="s">
        <v>444</v>
      </c>
      <c r="N41" s="250">
        <v>0</v>
      </c>
      <c r="O41" s="239" t="s">
        <v>474</v>
      </c>
      <c r="P41" s="239" t="s">
        <v>444</v>
      </c>
      <c r="Q41" s="239" t="s">
        <v>444</v>
      </c>
      <c r="R41" s="250">
        <v>0</v>
      </c>
      <c r="S41" s="239" t="s">
        <v>474</v>
      </c>
      <c r="T41" s="239" t="s">
        <v>444</v>
      </c>
      <c r="U41" s="249" t="s">
        <v>444</v>
      </c>
      <c r="V41" s="249">
        <v>0</v>
      </c>
      <c r="W41" s="249" t="s">
        <v>474</v>
      </c>
      <c r="X41" s="249">
        <v>0</v>
      </c>
      <c r="Y41" s="249" t="s">
        <v>474</v>
      </c>
      <c r="Z41" s="249" t="s">
        <v>444</v>
      </c>
      <c r="AA41" s="249" t="s">
        <v>444</v>
      </c>
      <c r="AB41" s="249">
        <v>0</v>
      </c>
      <c r="AC41" s="257">
        <v>0</v>
      </c>
    </row>
    <row r="42" spans="1:29" x14ac:dyDescent="0.25">
      <c r="A42" s="325" t="s">
        <v>150</v>
      </c>
      <c r="B42" s="327" t="s">
        <v>501</v>
      </c>
      <c r="C42" s="253"/>
      <c r="D42" s="250"/>
      <c r="E42" s="250"/>
      <c r="F42" s="250"/>
      <c r="G42" s="252">
        <v>0</v>
      </c>
      <c r="H42" s="252" t="s">
        <v>444</v>
      </c>
      <c r="I42" s="252" t="s">
        <v>444</v>
      </c>
      <c r="J42" s="255">
        <v>0</v>
      </c>
      <c r="K42" s="252" t="s">
        <v>474</v>
      </c>
      <c r="L42" s="252" t="s">
        <v>444</v>
      </c>
      <c r="M42" s="252" t="s">
        <v>444</v>
      </c>
      <c r="N42" s="250">
        <v>0</v>
      </c>
      <c r="O42" s="239" t="s">
        <v>474</v>
      </c>
      <c r="P42" s="239" t="s">
        <v>444</v>
      </c>
      <c r="Q42" s="239" t="s">
        <v>444</v>
      </c>
      <c r="R42" s="250">
        <v>0</v>
      </c>
      <c r="S42" s="239" t="s">
        <v>474</v>
      </c>
      <c r="T42" s="239" t="s">
        <v>444</v>
      </c>
      <c r="U42" s="249" t="s">
        <v>444</v>
      </c>
      <c r="V42" s="249">
        <v>0</v>
      </c>
      <c r="W42" s="249" t="s">
        <v>474</v>
      </c>
      <c r="X42" s="249">
        <v>0</v>
      </c>
      <c r="Y42" s="249" t="s">
        <v>474</v>
      </c>
      <c r="Z42" s="249" t="s">
        <v>444</v>
      </c>
      <c r="AA42" s="249" t="s">
        <v>444</v>
      </c>
      <c r="AB42" s="249">
        <v>0</v>
      </c>
      <c r="AC42" s="257">
        <v>0</v>
      </c>
    </row>
    <row r="43" spans="1:29" x14ac:dyDescent="0.25">
      <c r="A43" s="325" t="s">
        <v>502</v>
      </c>
      <c r="B43" s="327" t="s">
        <v>503</v>
      </c>
      <c r="C43" s="248"/>
      <c r="D43" s="250"/>
      <c r="E43" s="250"/>
      <c r="F43" s="250"/>
      <c r="G43" s="252">
        <v>0</v>
      </c>
      <c r="H43" s="252" t="s">
        <v>444</v>
      </c>
      <c r="I43" s="252" t="s">
        <v>444</v>
      </c>
      <c r="J43" s="255">
        <v>0</v>
      </c>
      <c r="K43" s="252" t="s">
        <v>474</v>
      </c>
      <c r="L43" s="252" t="s">
        <v>444</v>
      </c>
      <c r="M43" s="252" t="s">
        <v>444</v>
      </c>
      <c r="N43" s="250">
        <v>0</v>
      </c>
      <c r="O43" s="239" t="s">
        <v>474</v>
      </c>
      <c r="P43" s="239" t="s">
        <v>444</v>
      </c>
      <c r="Q43" s="239" t="s">
        <v>444</v>
      </c>
      <c r="R43" s="250">
        <v>0</v>
      </c>
      <c r="S43" s="239" t="s">
        <v>474</v>
      </c>
      <c r="T43" s="239" t="s">
        <v>444</v>
      </c>
      <c r="U43" s="249" t="s">
        <v>444</v>
      </c>
      <c r="V43" s="249">
        <v>0</v>
      </c>
      <c r="W43" s="249" t="s">
        <v>474</v>
      </c>
      <c r="X43" s="249">
        <v>0</v>
      </c>
      <c r="Y43" s="249" t="s">
        <v>474</v>
      </c>
      <c r="Z43" s="249" t="s">
        <v>444</v>
      </c>
      <c r="AA43" s="249" t="s">
        <v>444</v>
      </c>
      <c r="AB43" s="249">
        <v>0</v>
      </c>
      <c r="AC43" s="257">
        <v>0</v>
      </c>
    </row>
    <row r="44" spans="1:29" x14ac:dyDescent="0.25">
      <c r="A44" s="325" t="s">
        <v>504</v>
      </c>
      <c r="B44" s="327" t="s">
        <v>505</v>
      </c>
      <c r="C44" s="252"/>
      <c r="D44" s="250"/>
      <c r="E44" s="250"/>
      <c r="F44" s="250"/>
      <c r="G44" s="252">
        <v>0</v>
      </c>
      <c r="H44" s="252" t="s">
        <v>444</v>
      </c>
      <c r="I44" s="252" t="s">
        <v>444</v>
      </c>
      <c r="J44" s="255">
        <v>0</v>
      </c>
      <c r="K44" s="252" t="s">
        <v>474</v>
      </c>
      <c r="L44" s="252" t="s">
        <v>444</v>
      </c>
      <c r="M44" s="252" t="s">
        <v>444</v>
      </c>
      <c r="N44" s="250">
        <v>0</v>
      </c>
      <c r="O44" s="239" t="s">
        <v>474</v>
      </c>
      <c r="P44" s="239" t="s">
        <v>444</v>
      </c>
      <c r="Q44" s="239" t="s">
        <v>444</v>
      </c>
      <c r="R44" s="250">
        <v>0</v>
      </c>
      <c r="S44" s="239" t="s">
        <v>474</v>
      </c>
      <c r="T44" s="239" t="s">
        <v>444</v>
      </c>
      <c r="U44" s="249" t="s">
        <v>444</v>
      </c>
      <c r="V44" s="249">
        <v>0</v>
      </c>
      <c r="W44" s="249" t="s">
        <v>474</v>
      </c>
      <c r="X44" s="249">
        <v>0</v>
      </c>
      <c r="Y44" s="249" t="s">
        <v>474</v>
      </c>
      <c r="Z44" s="249" t="s">
        <v>444</v>
      </c>
      <c r="AA44" s="249" t="s">
        <v>444</v>
      </c>
      <c r="AB44" s="249">
        <v>0</v>
      </c>
      <c r="AC44" s="257">
        <v>0</v>
      </c>
    </row>
    <row r="45" spans="1:29" x14ac:dyDescent="0.25">
      <c r="A45" s="325" t="s">
        <v>506</v>
      </c>
      <c r="B45" s="327" t="s">
        <v>507</v>
      </c>
      <c r="C45" s="252"/>
      <c r="D45" s="250"/>
      <c r="E45" s="250"/>
      <c r="F45" s="250"/>
      <c r="G45" s="252">
        <v>0</v>
      </c>
      <c r="H45" s="252" t="s">
        <v>444</v>
      </c>
      <c r="I45" s="252" t="s">
        <v>444</v>
      </c>
      <c r="J45" s="255">
        <v>0</v>
      </c>
      <c r="K45" s="252" t="s">
        <v>474</v>
      </c>
      <c r="L45" s="252" t="s">
        <v>444</v>
      </c>
      <c r="M45" s="252" t="s">
        <v>444</v>
      </c>
      <c r="N45" s="250">
        <v>0</v>
      </c>
      <c r="O45" s="239" t="s">
        <v>474</v>
      </c>
      <c r="P45" s="239" t="s">
        <v>444</v>
      </c>
      <c r="Q45" s="239" t="s">
        <v>444</v>
      </c>
      <c r="R45" s="250">
        <v>0</v>
      </c>
      <c r="S45" s="239" t="s">
        <v>474</v>
      </c>
      <c r="T45" s="239" t="s">
        <v>444</v>
      </c>
      <c r="U45" s="249" t="s">
        <v>444</v>
      </c>
      <c r="V45" s="249">
        <v>0</v>
      </c>
      <c r="W45" s="249" t="s">
        <v>474</v>
      </c>
      <c r="X45" s="249">
        <v>0</v>
      </c>
      <c r="Y45" s="249" t="s">
        <v>474</v>
      </c>
      <c r="Z45" s="249" t="s">
        <v>444</v>
      </c>
      <c r="AA45" s="249" t="s">
        <v>444</v>
      </c>
      <c r="AB45" s="249">
        <v>0</v>
      </c>
      <c r="AC45" s="257">
        <v>0</v>
      </c>
    </row>
    <row r="46" spans="1:29" x14ac:dyDescent="0.25">
      <c r="A46" s="325" t="s">
        <v>508</v>
      </c>
      <c r="B46" s="327" t="s">
        <v>509</v>
      </c>
      <c r="C46" s="252"/>
      <c r="D46" s="250"/>
      <c r="E46" s="250"/>
      <c r="F46" s="250"/>
      <c r="G46" s="252">
        <v>0</v>
      </c>
      <c r="H46" s="252" t="s">
        <v>444</v>
      </c>
      <c r="I46" s="252" t="s">
        <v>444</v>
      </c>
      <c r="J46" s="255">
        <v>0</v>
      </c>
      <c r="K46" s="252" t="s">
        <v>474</v>
      </c>
      <c r="L46" s="252" t="s">
        <v>444</v>
      </c>
      <c r="M46" s="252" t="s">
        <v>444</v>
      </c>
      <c r="N46" s="250">
        <v>0</v>
      </c>
      <c r="O46" s="239" t="s">
        <v>474</v>
      </c>
      <c r="P46" s="239" t="s">
        <v>444</v>
      </c>
      <c r="Q46" s="239" t="s">
        <v>444</v>
      </c>
      <c r="R46" s="250">
        <v>0</v>
      </c>
      <c r="S46" s="239" t="s">
        <v>474</v>
      </c>
      <c r="T46" s="239" t="s">
        <v>444</v>
      </c>
      <c r="U46" s="249" t="s">
        <v>444</v>
      </c>
      <c r="V46" s="249">
        <v>0</v>
      </c>
      <c r="W46" s="249" t="s">
        <v>474</v>
      </c>
      <c r="X46" s="249">
        <v>0</v>
      </c>
      <c r="Y46" s="249" t="s">
        <v>474</v>
      </c>
      <c r="Z46" s="249" t="s">
        <v>444</v>
      </c>
      <c r="AA46" s="249" t="s">
        <v>444</v>
      </c>
      <c r="AB46" s="249">
        <v>0</v>
      </c>
      <c r="AC46" s="257">
        <v>0</v>
      </c>
    </row>
    <row r="47" spans="1:29" x14ac:dyDescent="0.25">
      <c r="A47" s="323" t="s">
        <v>60</v>
      </c>
      <c r="B47" s="324" t="s">
        <v>149</v>
      </c>
      <c r="C47" s="252"/>
      <c r="D47" s="250"/>
      <c r="E47" s="250"/>
      <c r="F47" s="250"/>
      <c r="G47" s="252"/>
      <c r="H47" s="252"/>
      <c r="I47" s="252"/>
      <c r="J47" s="255"/>
      <c r="K47" s="252"/>
      <c r="L47" s="252"/>
      <c r="M47" s="252"/>
      <c r="N47" s="250"/>
      <c r="O47" s="239"/>
      <c r="P47" s="239"/>
      <c r="Q47" s="239"/>
      <c r="R47" s="250"/>
      <c r="S47" s="239"/>
      <c r="T47" s="239"/>
      <c r="U47" s="249"/>
      <c r="V47" s="249"/>
      <c r="W47" s="249"/>
      <c r="X47" s="249"/>
      <c r="Y47" s="249"/>
      <c r="Z47" s="249"/>
      <c r="AA47" s="249"/>
      <c r="AB47" s="249"/>
      <c r="AC47" s="257"/>
    </row>
    <row r="48" spans="1:29" ht="31.5" x14ac:dyDescent="0.25">
      <c r="A48" s="325" t="s">
        <v>148</v>
      </c>
      <c r="B48" s="326" t="s">
        <v>496</v>
      </c>
      <c r="C48" s="252" t="s">
        <v>444</v>
      </c>
      <c r="D48" s="250">
        <v>0</v>
      </c>
      <c r="E48" s="250"/>
      <c r="F48" s="250"/>
      <c r="G48" s="252">
        <v>0</v>
      </c>
      <c r="H48" s="252" t="s">
        <v>444</v>
      </c>
      <c r="I48" s="252"/>
      <c r="J48" s="255">
        <v>0</v>
      </c>
      <c r="K48" s="252"/>
      <c r="L48" s="252" t="s">
        <v>444</v>
      </c>
      <c r="M48" s="252"/>
      <c r="N48" s="250">
        <v>0</v>
      </c>
      <c r="O48" s="239"/>
      <c r="P48" s="239" t="s">
        <v>444</v>
      </c>
      <c r="Q48" s="239"/>
      <c r="R48" s="250">
        <v>0</v>
      </c>
      <c r="S48" s="239"/>
      <c r="T48" s="239" t="s">
        <v>444</v>
      </c>
      <c r="U48" s="249"/>
      <c r="V48" s="249">
        <v>0</v>
      </c>
      <c r="W48" s="249"/>
      <c r="X48" s="249">
        <v>0</v>
      </c>
      <c r="Y48" s="249"/>
      <c r="Z48" s="249" t="s">
        <v>444</v>
      </c>
      <c r="AA48" s="249"/>
      <c r="AB48" s="249">
        <v>0</v>
      </c>
      <c r="AC48" s="257">
        <v>0</v>
      </c>
    </row>
    <row r="49" spans="1:29" x14ac:dyDescent="0.25">
      <c r="A49" s="325" t="s">
        <v>147</v>
      </c>
      <c r="B49" s="326" t="s">
        <v>145</v>
      </c>
      <c r="C49" s="252" t="s">
        <v>444</v>
      </c>
      <c r="D49" s="250">
        <v>0</v>
      </c>
      <c r="E49" s="250"/>
      <c r="F49" s="250"/>
      <c r="G49" s="252">
        <v>0</v>
      </c>
      <c r="H49" s="252" t="s">
        <v>444</v>
      </c>
      <c r="I49" s="252"/>
      <c r="J49" s="255">
        <v>0</v>
      </c>
      <c r="K49" s="252"/>
      <c r="L49" s="252" t="s">
        <v>444</v>
      </c>
      <c r="M49" s="252"/>
      <c r="N49" s="250">
        <v>0</v>
      </c>
      <c r="O49" s="239"/>
      <c r="P49" s="239" t="s">
        <v>444</v>
      </c>
      <c r="Q49" s="239"/>
      <c r="R49" s="250">
        <v>0</v>
      </c>
      <c r="S49" s="239"/>
      <c r="T49" s="239" t="s">
        <v>444</v>
      </c>
      <c r="U49" s="249"/>
      <c r="V49" s="249">
        <v>0</v>
      </c>
      <c r="W49" s="249"/>
      <c r="X49" s="249">
        <v>0</v>
      </c>
      <c r="Y49" s="249"/>
      <c r="Z49" s="249" t="s">
        <v>444</v>
      </c>
      <c r="AA49" s="249"/>
      <c r="AB49" s="249">
        <v>0</v>
      </c>
      <c r="AC49" s="257">
        <v>0</v>
      </c>
    </row>
    <row r="50" spans="1:29" ht="31.5" x14ac:dyDescent="0.25">
      <c r="A50" s="325" t="s">
        <v>146</v>
      </c>
      <c r="B50" s="327" t="s">
        <v>143</v>
      </c>
      <c r="C50" s="253" t="s">
        <v>444</v>
      </c>
      <c r="D50" s="250">
        <v>0</v>
      </c>
      <c r="E50" s="250"/>
      <c r="F50" s="250"/>
      <c r="G50" s="252">
        <v>0</v>
      </c>
      <c r="H50" s="252" t="s">
        <v>444</v>
      </c>
      <c r="I50" s="252"/>
      <c r="J50" s="255">
        <v>0</v>
      </c>
      <c r="K50" s="252"/>
      <c r="L50" s="252" t="s">
        <v>444</v>
      </c>
      <c r="M50" s="252"/>
      <c r="N50" s="250">
        <v>0</v>
      </c>
      <c r="O50" s="239"/>
      <c r="P50" s="239" t="s">
        <v>444</v>
      </c>
      <c r="Q50" s="239"/>
      <c r="R50" s="250">
        <v>0</v>
      </c>
      <c r="S50" s="239"/>
      <c r="T50" s="239" t="s">
        <v>444</v>
      </c>
      <c r="U50" s="249"/>
      <c r="V50" s="249">
        <v>0</v>
      </c>
      <c r="W50" s="249"/>
      <c r="X50" s="249">
        <v>0</v>
      </c>
      <c r="Y50" s="249"/>
      <c r="Z50" s="249" t="s">
        <v>444</v>
      </c>
      <c r="AA50" s="249"/>
      <c r="AB50" s="249">
        <v>0</v>
      </c>
      <c r="AC50" s="257">
        <v>0</v>
      </c>
    </row>
    <row r="51" spans="1:29" ht="31.5" x14ac:dyDescent="0.25">
      <c r="A51" s="325" t="s">
        <v>144</v>
      </c>
      <c r="B51" s="327" t="s">
        <v>141</v>
      </c>
      <c r="C51" s="248" t="s">
        <v>444</v>
      </c>
      <c r="D51" s="250">
        <v>0</v>
      </c>
      <c r="E51" s="250"/>
      <c r="F51" s="250"/>
      <c r="G51" s="252">
        <v>0</v>
      </c>
      <c r="H51" s="252" t="s">
        <v>444</v>
      </c>
      <c r="I51" s="252"/>
      <c r="J51" s="255">
        <v>0</v>
      </c>
      <c r="K51" s="252"/>
      <c r="L51" s="252" t="s">
        <v>444</v>
      </c>
      <c r="M51" s="252"/>
      <c r="N51" s="250">
        <v>0</v>
      </c>
      <c r="O51" s="239"/>
      <c r="P51" s="239" t="s">
        <v>444</v>
      </c>
      <c r="Q51" s="239"/>
      <c r="R51" s="250">
        <v>0</v>
      </c>
      <c r="S51" s="239"/>
      <c r="T51" s="239" t="s">
        <v>444</v>
      </c>
      <c r="U51" s="249"/>
      <c r="V51" s="249">
        <v>0</v>
      </c>
      <c r="W51" s="249"/>
      <c r="X51" s="249">
        <v>0</v>
      </c>
      <c r="Y51" s="249"/>
      <c r="Z51" s="249" t="s">
        <v>444</v>
      </c>
      <c r="AA51" s="249"/>
      <c r="AB51" s="249">
        <v>0</v>
      </c>
      <c r="AC51" s="257">
        <v>0</v>
      </c>
    </row>
    <row r="52" spans="1:29" x14ac:dyDescent="0.25">
      <c r="A52" s="325" t="s">
        <v>142</v>
      </c>
      <c r="B52" s="327" t="s">
        <v>139</v>
      </c>
      <c r="C52" s="248" t="s">
        <v>444</v>
      </c>
      <c r="D52" s="250">
        <v>1.18</v>
      </c>
      <c r="E52" s="250"/>
      <c r="F52" s="250"/>
      <c r="G52" s="252">
        <v>0</v>
      </c>
      <c r="H52" s="252" t="s">
        <v>444</v>
      </c>
      <c r="I52" s="252"/>
      <c r="J52" s="255">
        <v>0</v>
      </c>
      <c r="K52" s="252"/>
      <c r="L52" s="252" t="s">
        <v>444</v>
      </c>
      <c r="M52" s="252"/>
      <c r="N52" s="250">
        <v>1.18</v>
      </c>
      <c r="O52" s="239"/>
      <c r="P52" s="239" t="s">
        <v>444</v>
      </c>
      <c r="Q52" s="239"/>
      <c r="R52" s="250">
        <v>0</v>
      </c>
      <c r="S52" s="239"/>
      <c r="T52" s="239" t="s">
        <v>444</v>
      </c>
      <c r="U52" s="249"/>
      <c r="V52" s="249">
        <v>0</v>
      </c>
      <c r="W52" s="249"/>
      <c r="X52" s="249">
        <v>0</v>
      </c>
      <c r="Y52" s="249"/>
      <c r="Z52" s="249" t="s">
        <v>444</v>
      </c>
      <c r="AA52" s="249"/>
      <c r="AB52" s="249">
        <v>0</v>
      </c>
      <c r="AC52" s="257">
        <v>1.18</v>
      </c>
    </row>
    <row r="53" spans="1:29" x14ac:dyDescent="0.25">
      <c r="A53" s="325" t="s">
        <v>140</v>
      </c>
      <c r="B53" s="327" t="s">
        <v>498</v>
      </c>
      <c r="C53" s="252" t="s">
        <v>444</v>
      </c>
      <c r="D53" s="250">
        <v>0.81</v>
      </c>
      <c r="E53" s="250"/>
      <c r="F53" s="250"/>
      <c r="G53" s="252">
        <v>0</v>
      </c>
      <c r="H53" s="252" t="s">
        <v>444</v>
      </c>
      <c r="I53" s="252"/>
      <c r="J53" s="255">
        <v>0</v>
      </c>
      <c r="K53" s="252"/>
      <c r="L53" s="252" t="s">
        <v>444</v>
      </c>
      <c r="M53" s="252"/>
      <c r="N53" s="250">
        <v>0.81</v>
      </c>
      <c r="O53" s="239"/>
      <c r="P53" s="239" t="s">
        <v>444</v>
      </c>
      <c r="Q53" s="239"/>
      <c r="R53" s="250">
        <v>0</v>
      </c>
      <c r="S53" s="239"/>
      <c r="T53" s="239" t="s">
        <v>444</v>
      </c>
      <c r="U53" s="249"/>
      <c r="V53" s="249">
        <v>0</v>
      </c>
      <c r="W53" s="249"/>
      <c r="X53" s="249">
        <v>0</v>
      </c>
      <c r="Y53" s="249"/>
      <c r="Z53" s="249" t="s">
        <v>444</v>
      </c>
      <c r="AA53" s="249"/>
      <c r="AB53" s="249">
        <v>0</v>
      </c>
      <c r="AC53" s="257">
        <v>0.81</v>
      </c>
    </row>
    <row r="54" spans="1:29" x14ac:dyDescent="0.25">
      <c r="A54" s="325" t="s">
        <v>138</v>
      </c>
      <c r="B54" s="327" t="s">
        <v>499</v>
      </c>
      <c r="C54" s="253" t="s">
        <v>444</v>
      </c>
      <c r="D54" s="250">
        <v>2</v>
      </c>
      <c r="E54" s="250"/>
      <c r="F54" s="250"/>
      <c r="G54" s="252">
        <v>0</v>
      </c>
      <c r="H54" s="252" t="s">
        <v>444</v>
      </c>
      <c r="I54" s="252"/>
      <c r="J54" s="255">
        <v>0</v>
      </c>
      <c r="K54" s="252"/>
      <c r="L54" s="252" t="s">
        <v>444</v>
      </c>
      <c r="M54" s="252"/>
      <c r="N54" s="250">
        <v>2</v>
      </c>
      <c r="O54" s="239"/>
      <c r="P54" s="239" t="s">
        <v>444</v>
      </c>
      <c r="Q54" s="239"/>
      <c r="R54" s="250">
        <v>0</v>
      </c>
      <c r="S54" s="239"/>
      <c r="T54" s="239" t="s">
        <v>444</v>
      </c>
      <c r="U54" s="249"/>
      <c r="V54" s="249">
        <v>0</v>
      </c>
      <c r="W54" s="249"/>
      <c r="X54" s="249">
        <v>0</v>
      </c>
      <c r="Y54" s="249"/>
      <c r="Z54" s="249" t="s">
        <v>444</v>
      </c>
      <c r="AA54" s="249"/>
      <c r="AB54" s="249">
        <v>0</v>
      </c>
      <c r="AC54" s="257">
        <v>2</v>
      </c>
    </row>
    <row r="55" spans="1:29" x14ac:dyDescent="0.25">
      <c r="A55" s="325" t="s">
        <v>510</v>
      </c>
      <c r="B55" s="327" t="s">
        <v>500</v>
      </c>
      <c r="C55" s="253" t="s">
        <v>444</v>
      </c>
      <c r="D55" s="250">
        <v>0</v>
      </c>
      <c r="E55" s="250"/>
      <c r="F55" s="250"/>
      <c r="G55" s="252">
        <v>0</v>
      </c>
      <c r="H55" s="252" t="s">
        <v>444</v>
      </c>
      <c r="I55" s="252"/>
      <c r="J55" s="255">
        <v>0</v>
      </c>
      <c r="K55" s="252"/>
      <c r="L55" s="252" t="s">
        <v>444</v>
      </c>
      <c r="M55" s="252"/>
      <c r="N55" s="250">
        <v>0</v>
      </c>
      <c r="O55" s="239"/>
      <c r="P55" s="239" t="s">
        <v>444</v>
      </c>
      <c r="Q55" s="239"/>
      <c r="R55" s="250">
        <v>0</v>
      </c>
      <c r="S55" s="239"/>
      <c r="T55" s="239" t="s">
        <v>444</v>
      </c>
      <c r="U55" s="249"/>
      <c r="V55" s="249">
        <v>0</v>
      </c>
      <c r="W55" s="249"/>
      <c r="X55" s="249">
        <v>0</v>
      </c>
      <c r="Y55" s="249"/>
      <c r="Z55" s="249" t="s">
        <v>444</v>
      </c>
      <c r="AA55" s="249"/>
      <c r="AB55" s="249">
        <v>0</v>
      </c>
      <c r="AC55" s="257">
        <v>0</v>
      </c>
    </row>
    <row r="56" spans="1:29" x14ac:dyDescent="0.25">
      <c r="A56" s="325" t="s">
        <v>511</v>
      </c>
      <c r="B56" s="327" t="s">
        <v>501</v>
      </c>
      <c r="C56" s="253" t="s">
        <v>444</v>
      </c>
      <c r="D56" s="250">
        <v>0</v>
      </c>
      <c r="E56" s="250"/>
      <c r="F56" s="250"/>
      <c r="G56" s="252">
        <v>0</v>
      </c>
      <c r="H56" s="252" t="s">
        <v>444</v>
      </c>
      <c r="I56" s="252"/>
      <c r="J56" s="255">
        <v>0</v>
      </c>
      <c r="K56" s="252"/>
      <c r="L56" s="252" t="s">
        <v>444</v>
      </c>
      <c r="M56" s="252"/>
      <c r="N56" s="250">
        <v>0</v>
      </c>
      <c r="O56" s="239"/>
      <c r="P56" s="239" t="s">
        <v>444</v>
      </c>
      <c r="Q56" s="239"/>
      <c r="R56" s="250">
        <v>0</v>
      </c>
      <c r="S56" s="239"/>
      <c r="T56" s="239" t="s">
        <v>444</v>
      </c>
      <c r="U56" s="249"/>
      <c r="V56" s="249">
        <v>0</v>
      </c>
      <c r="W56" s="249"/>
      <c r="X56" s="249">
        <v>0</v>
      </c>
      <c r="Y56" s="249"/>
      <c r="Z56" s="249" t="s">
        <v>444</v>
      </c>
      <c r="AA56" s="249"/>
      <c r="AB56" s="249">
        <v>0</v>
      </c>
      <c r="AC56" s="257">
        <v>0</v>
      </c>
    </row>
    <row r="57" spans="1:29" x14ac:dyDescent="0.25">
      <c r="A57" s="325" t="s">
        <v>512</v>
      </c>
      <c r="B57" s="327" t="s">
        <v>503</v>
      </c>
      <c r="C57" s="253" t="s">
        <v>444</v>
      </c>
      <c r="D57" s="250">
        <v>0</v>
      </c>
      <c r="E57" s="250"/>
      <c r="F57" s="250"/>
      <c r="G57" s="252">
        <v>0</v>
      </c>
      <c r="H57" s="252" t="s">
        <v>444</v>
      </c>
      <c r="I57" s="252"/>
      <c r="J57" s="255">
        <v>0</v>
      </c>
      <c r="K57" s="252"/>
      <c r="L57" s="252" t="s">
        <v>444</v>
      </c>
      <c r="M57" s="252"/>
      <c r="N57" s="250">
        <v>0</v>
      </c>
      <c r="O57" s="239"/>
      <c r="P57" s="239" t="s">
        <v>444</v>
      </c>
      <c r="Q57" s="239"/>
      <c r="R57" s="250">
        <v>0</v>
      </c>
      <c r="S57" s="239"/>
      <c r="T57" s="239" t="s">
        <v>444</v>
      </c>
      <c r="U57" s="249"/>
      <c r="V57" s="249">
        <v>0</v>
      </c>
      <c r="W57" s="249"/>
      <c r="X57" s="249">
        <v>0</v>
      </c>
      <c r="Y57" s="249"/>
      <c r="Z57" s="249" t="s">
        <v>444</v>
      </c>
      <c r="AA57" s="249"/>
      <c r="AB57" s="249">
        <v>0</v>
      </c>
      <c r="AC57" s="257">
        <v>0</v>
      </c>
    </row>
    <row r="58" spans="1:29" x14ac:dyDescent="0.25">
      <c r="A58" s="325" t="s">
        <v>513</v>
      </c>
      <c r="B58" s="327" t="s">
        <v>505</v>
      </c>
      <c r="C58" s="253" t="s">
        <v>444</v>
      </c>
      <c r="D58" s="250">
        <v>0</v>
      </c>
      <c r="E58" s="250"/>
      <c r="F58" s="250"/>
      <c r="G58" s="252">
        <v>0</v>
      </c>
      <c r="H58" s="252" t="s">
        <v>444</v>
      </c>
      <c r="I58" s="252"/>
      <c r="J58" s="256">
        <v>0</v>
      </c>
      <c r="K58" s="252"/>
      <c r="L58" s="252" t="s">
        <v>444</v>
      </c>
      <c r="M58" s="252"/>
      <c r="N58" s="250">
        <v>0</v>
      </c>
      <c r="O58" s="239"/>
      <c r="P58" s="239" t="s">
        <v>444</v>
      </c>
      <c r="Q58" s="239"/>
      <c r="R58" s="250">
        <v>0</v>
      </c>
      <c r="S58" s="239"/>
      <c r="T58" s="239" t="s">
        <v>444</v>
      </c>
      <c r="U58" s="249"/>
      <c r="V58" s="249">
        <v>0</v>
      </c>
      <c r="W58" s="249"/>
      <c r="X58" s="249">
        <v>0</v>
      </c>
      <c r="Y58" s="249"/>
      <c r="Z58" s="249" t="s">
        <v>444</v>
      </c>
      <c r="AA58" s="249"/>
      <c r="AB58" s="249">
        <v>0</v>
      </c>
      <c r="AC58" s="257">
        <v>0</v>
      </c>
    </row>
    <row r="59" spans="1:29" x14ac:dyDescent="0.25">
      <c r="A59" s="325" t="s">
        <v>514</v>
      </c>
      <c r="B59" s="327" t="s">
        <v>507</v>
      </c>
      <c r="C59" s="246" t="s">
        <v>444</v>
      </c>
      <c r="D59" s="250">
        <v>0</v>
      </c>
      <c r="E59" s="250"/>
      <c r="F59" s="250"/>
      <c r="G59" s="252">
        <v>0</v>
      </c>
      <c r="H59" s="252" t="s">
        <v>444</v>
      </c>
      <c r="I59" s="252"/>
      <c r="J59" s="256">
        <v>0</v>
      </c>
      <c r="K59" s="252"/>
      <c r="L59" s="252" t="s">
        <v>444</v>
      </c>
      <c r="M59" s="252"/>
      <c r="N59" s="250">
        <v>0</v>
      </c>
      <c r="O59" s="239"/>
      <c r="P59" s="239" t="s">
        <v>444</v>
      </c>
      <c r="Q59" s="239"/>
      <c r="R59" s="250">
        <v>0</v>
      </c>
      <c r="S59" s="239"/>
      <c r="T59" s="239" t="s">
        <v>444</v>
      </c>
      <c r="U59" s="249"/>
      <c r="V59" s="249">
        <v>0</v>
      </c>
      <c r="W59" s="249"/>
      <c r="X59" s="249">
        <v>0</v>
      </c>
      <c r="Y59" s="249"/>
      <c r="Z59" s="249" t="s">
        <v>444</v>
      </c>
      <c r="AA59" s="249"/>
      <c r="AB59" s="249">
        <v>0</v>
      </c>
      <c r="AC59" s="257">
        <v>0</v>
      </c>
    </row>
    <row r="60" spans="1:29" x14ac:dyDescent="0.25">
      <c r="A60" s="325" t="s">
        <v>515</v>
      </c>
      <c r="B60" s="327" t="s">
        <v>509</v>
      </c>
      <c r="C60" s="254" t="s">
        <v>444</v>
      </c>
      <c r="D60" s="250">
        <v>0</v>
      </c>
      <c r="E60" s="250"/>
      <c r="F60" s="250"/>
      <c r="G60" s="252">
        <v>0</v>
      </c>
      <c r="H60" s="252" t="s">
        <v>444</v>
      </c>
      <c r="I60" s="252"/>
      <c r="J60" s="256">
        <v>0</v>
      </c>
      <c r="K60" s="252"/>
      <c r="L60" s="252" t="s">
        <v>444</v>
      </c>
      <c r="M60" s="252"/>
      <c r="N60" s="250">
        <v>0</v>
      </c>
      <c r="O60" s="239"/>
      <c r="P60" s="239" t="s">
        <v>444</v>
      </c>
      <c r="Q60" s="239"/>
      <c r="R60" s="250">
        <v>0</v>
      </c>
      <c r="S60" s="239"/>
      <c r="T60" s="239" t="s">
        <v>444</v>
      </c>
      <c r="U60" s="249"/>
      <c r="V60" s="249">
        <v>0</v>
      </c>
      <c r="W60" s="249"/>
      <c r="X60" s="249">
        <v>0</v>
      </c>
      <c r="Y60" s="249"/>
      <c r="Z60" s="249" t="s">
        <v>444</v>
      </c>
      <c r="AA60" s="249"/>
      <c r="AB60" s="249">
        <v>0</v>
      </c>
      <c r="AC60" s="257">
        <v>0</v>
      </c>
    </row>
    <row r="61" spans="1:29" ht="31.5" x14ac:dyDescent="0.25">
      <c r="A61" s="323" t="s">
        <v>58</v>
      </c>
      <c r="B61" s="324" t="s">
        <v>137</v>
      </c>
      <c r="C61" s="254"/>
      <c r="D61" s="250"/>
      <c r="E61" s="250"/>
      <c r="F61" s="250"/>
      <c r="G61" s="252"/>
      <c r="H61" s="252"/>
      <c r="I61" s="252"/>
      <c r="J61" s="256"/>
      <c r="K61" s="252"/>
      <c r="L61" s="252"/>
      <c r="M61" s="252"/>
      <c r="N61" s="250"/>
      <c r="O61" s="239"/>
      <c r="P61" s="239"/>
      <c r="Q61" s="239"/>
      <c r="R61" s="250"/>
      <c r="S61" s="239"/>
      <c r="T61" s="239"/>
      <c r="U61" s="249"/>
      <c r="V61" s="249"/>
      <c r="W61" s="249"/>
      <c r="X61" s="249"/>
      <c r="Y61" s="249"/>
      <c r="Z61" s="249"/>
      <c r="AA61" s="249"/>
      <c r="AB61" s="249"/>
      <c r="AC61" s="257"/>
    </row>
    <row r="62" spans="1:29" x14ac:dyDescent="0.25">
      <c r="A62" s="325" t="s">
        <v>136</v>
      </c>
      <c r="B62" s="327" t="s">
        <v>135</v>
      </c>
      <c r="C62" s="254" t="s">
        <v>444</v>
      </c>
      <c r="D62" s="250">
        <v>9.0577234724221967</v>
      </c>
      <c r="E62" s="250"/>
      <c r="F62" s="250"/>
      <c r="G62" s="252">
        <v>0</v>
      </c>
      <c r="H62" s="252" t="s">
        <v>444</v>
      </c>
      <c r="I62" s="252"/>
      <c r="J62" s="256">
        <v>0</v>
      </c>
      <c r="K62" s="252"/>
      <c r="L62" s="252" t="s">
        <v>444</v>
      </c>
      <c r="M62" s="252"/>
      <c r="N62" s="250">
        <v>9.0577234724221967</v>
      </c>
      <c r="O62" s="239"/>
      <c r="P62" s="239" t="s">
        <v>444</v>
      </c>
      <c r="Q62" s="239"/>
      <c r="R62" s="250">
        <v>0</v>
      </c>
      <c r="S62" s="239"/>
      <c r="T62" s="239" t="s">
        <v>444</v>
      </c>
      <c r="U62" s="249"/>
      <c r="V62" s="249">
        <v>0</v>
      </c>
      <c r="W62" s="249"/>
      <c r="X62" s="249">
        <v>0</v>
      </c>
      <c r="Y62" s="249"/>
      <c r="Z62" s="249" t="s">
        <v>444</v>
      </c>
      <c r="AA62" s="249"/>
      <c r="AB62" s="249">
        <v>0</v>
      </c>
      <c r="AC62" s="257">
        <v>9.0577234724221967</v>
      </c>
    </row>
    <row r="63" spans="1:29" x14ac:dyDescent="0.25">
      <c r="A63" s="325" t="s">
        <v>134</v>
      </c>
      <c r="B63" s="327" t="s">
        <v>127</v>
      </c>
      <c r="C63" s="254"/>
      <c r="D63" s="250"/>
      <c r="E63" s="250"/>
      <c r="F63" s="250"/>
      <c r="G63" s="252">
        <v>0</v>
      </c>
      <c r="H63" s="252" t="s">
        <v>444</v>
      </c>
      <c r="I63" s="252"/>
      <c r="J63" s="256">
        <v>0</v>
      </c>
      <c r="K63" s="252"/>
      <c r="L63" s="252" t="s">
        <v>444</v>
      </c>
      <c r="M63" s="252"/>
      <c r="N63" s="250">
        <v>0</v>
      </c>
      <c r="O63" s="239"/>
      <c r="P63" s="239" t="s">
        <v>444</v>
      </c>
      <c r="Q63" s="239"/>
      <c r="R63" s="250">
        <v>0</v>
      </c>
      <c r="S63" s="239"/>
      <c r="T63" s="239" t="s">
        <v>444</v>
      </c>
      <c r="U63" s="249"/>
      <c r="V63" s="249">
        <v>0</v>
      </c>
      <c r="W63" s="249"/>
      <c r="X63" s="249">
        <v>0</v>
      </c>
      <c r="Y63" s="249"/>
      <c r="Z63" s="249" t="s">
        <v>444</v>
      </c>
      <c r="AA63" s="249"/>
      <c r="AB63" s="249">
        <v>0</v>
      </c>
      <c r="AC63" s="257">
        <v>0</v>
      </c>
    </row>
    <row r="64" spans="1:29" x14ac:dyDescent="0.25">
      <c r="A64" s="325" t="s">
        <v>133</v>
      </c>
      <c r="B64" s="326" t="s">
        <v>126</v>
      </c>
      <c r="C64" s="253"/>
      <c r="D64" s="250"/>
      <c r="E64" s="250"/>
      <c r="F64" s="250"/>
      <c r="G64" s="252">
        <v>0</v>
      </c>
      <c r="H64" s="252" t="s">
        <v>444</v>
      </c>
      <c r="I64" s="252"/>
      <c r="J64" s="256">
        <v>0</v>
      </c>
      <c r="K64" s="252"/>
      <c r="L64" s="252" t="s">
        <v>444</v>
      </c>
      <c r="M64" s="252"/>
      <c r="N64" s="250">
        <v>0</v>
      </c>
      <c r="O64" s="239"/>
      <c r="P64" s="239" t="s">
        <v>444</v>
      </c>
      <c r="Q64" s="239"/>
      <c r="R64" s="250">
        <v>0</v>
      </c>
      <c r="S64" s="239"/>
      <c r="T64" s="239" t="s">
        <v>444</v>
      </c>
      <c r="U64" s="249"/>
      <c r="V64" s="249">
        <v>0</v>
      </c>
      <c r="W64" s="249"/>
      <c r="X64" s="249">
        <v>0</v>
      </c>
      <c r="Y64" s="249"/>
      <c r="Z64" s="249" t="s">
        <v>444</v>
      </c>
      <c r="AA64" s="249"/>
      <c r="AB64" s="249">
        <v>0</v>
      </c>
      <c r="AC64" s="257">
        <v>0</v>
      </c>
    </row>
    <row r="65" spans="1:29" x14ac:dyDescent="0.25">
      <c r="A65" s="325" t="s">
        <v>132</v>
      </c>
      <c r="B65" s="326" t="s">
        <v>125</v>
      </c>
      <c r="C65" s="249"/>
      <c r="D65" s="330"/>
      <c r="E65" s="330"/>
      <c r="F65" s="330"/>
      <c r="G65" s="240">
        <v>0</v>
      </c>
      <c r="H65" s="240" t="s">
        <v>444</v>
      </c>
      <c r="I65" s="240"/>
      <c r="J65" s="240">
        <v>0</v>
      </c>
      <c r="K65" s="240"/>
      <c r="L65" s="249" t="s">
        <v>444</v>
      </c>
      <c r="M65" s="249"/>
      <c r="N65" s="330">
        <v>0</v>
      </c>
      <c r="O65" s="249"/>
      <c r="P65" s="249" t="s">
        <v>444</v>
      </c>
      <c r="Q65" s="249"/>
      <c r="R65" s="330">
        <v>0</v>
      </c>
      <c r="S65" s="249"/>
      <c r="T65" s="329" t="s">
        <v>444</v>
      </c>
      <c r="U65" s="249"/>
      <c r="V65" s="249">
        <v>0</v>
      </c>
      <c r="W65" s="249"/>
      <c r="X65" s="249">
        <v>0</v>
      </c>
      <c r="Y65" s="249"/>
      <c r="Z65" s="249" t="s">
        <v>444</v>
      </c>
      <c r="AA65" s="249"/>
      <c r="AB65" s="249">
        <v>0</v>
      </c>
      <c r="AC65" s="257">
        <v>0</v>
      </c>
    </row>
    <row r="66" spans="1:29" x14ac:dyDescent="0.25">
      <c r="A66" s="325" t="s">
        <v>131</v>
      </c>
      <c r="B66" s="326" t="s">
        <v>128</v>
      </c>
      <c r="C66" s="249"/>
      <c r="D66" s="330"/>
      <c r="E66" s="330"/>
      <c r="F66" s="330"/>
      <c r="G66" s="240">
        <v>0</v>
      </c>
      <c r="H66" s="240" t="s">
        <v>444</v>
      </c>
      <c r="I66" s="240"/>
      <c r="J66" s="240">
        <v>0</v>
      </c>
      <c r="K66" s="240"/>
      <c r="L66" s="249" t="s">
        <v>444</v>
      </c>
      <c r="M66" s="249"/>
      <c r="N66" s="330">
        <v>1.99</v>
      </c>
      <c r="O66" s="249"/>
      <c r="P66" s="249" t="s">
        <v>444</v>
      </c>
      <c r="Q66" s="249"/>
      <c r="R66" s="330">
        <v>0</v>
      </c>
      <c r="S66" s="249"/>
      <c r="T66" s="329" t="s">
        <v>444</v>
      </c>
      <c r="U66" s="249"/>
      <c r="V66" s="249">
        <v>0</v>
      </c>
      <c r="W66" s="249"/>
      <c r="X66" s="249">
        <v>0</v>
      </c>
      <c r="Y66" s="249"/>
      <c r="Z66" s="249" t="s">
        <v>444</v>
      </c>
      <c r="AA66" s="249"/>
      <c r="AB66" s="249">
        <v>0</v>
      </c>
      <c r="AC66" s="257">
        <v>1.99</v>
      </c>
    </row>
    <row r="67" spans="1:29" x14ac:dyDescent="0.25">
      <c r="A67" s="325" t="s">
        <v>130</v>
      </c>
      <c r="B67" s="326" t="s">
        <v>516</v>
      </c>
      <c r="C67" s="249"/>
      <c r="D67" s="330"/>
      <c r="E67" s="330"/>
      <c r="F67" s="330"/>
      <c r="G67" s="240">
        <v>0</v>
      </c>
      <c r="H67" s="240" t="s">
        <v>444</v>
      </c>
      <c r="I67" s="240"/>
      <c r="J67" s="240">
        <v>0</v>
      </c>
      <c r="K67" s="240"/>
      <c r="L67" s="249" t="s">
        <v>444</v>
      </c>
      <c r="M67" s="249"/>
      <c r="N67" s="330">
        <v>2</v>
      </c>
      <c r="O67" s="249"/>
      <c r="P67" s="249" t="s">
        <v>444</v>
      </c>
      <c r="Q67" s="249"/>
      <c r="R67" s="330">
        <v>0</v>
      </c>
      <c r="S67" s="249"/>
      <c r="T67" s="329" t="s">
        <v>444</v>
      </c>
      <c r="U67" s="249"/>
      <c r="V67" s="249">
        <v>0</v>
      </c>
      <c r="W67" s="249"/>
      <c r="X67" s="249">
        <v>0</v>
      </c>
      <c r="Y67" s="249"/>
      <c r="Z67" s="249" t="s">
        <v>444</v>
      </c>
      <c r="AA67" s="249"/>
      <c r="AB67" s="249">
        <v>0</v>
      </c>
      <c r="AC67" s="257">
        <v>2</v>
      </c>
    </row>
    <row r="68" spans="1:29" x14ac:dyDescent="0.25">
      <c r="A68" s="325" t="s">
        <v>517</v>
      </c>
      <c r="B68" s="326" t="s">
        <v>518</v>
      </c>
      <c r="C68" s="249"/>
      <c r="D68" s="330"/>
      <c r="E68" s="330"/>
      <c r="F68" s="330"/>
      <c r="G68" s="240">
        <v>0</v>
      </c>
      <c r="H68" s="240" t="s">
        <v>444</v>
      </c>
      <c r="I68" s="240"/>
      <c r="J68" s="240">
        <v>0</v>
      </c>
      <c r="K68" s="240"/>
      <c r="L68" s="249" t="s">
        <v>444</v>
      </c>
      <c r="M68" s="249"/>
      <c r="N68" s="330">
        <v>0</v>
      </c>
      <c r="O68" s="249"/>
      <c r="P68" s="249" t="s">
        <v>444</v>
      </c>
      <c r="Q68" s="249"/>
      <c r="R68" s="330">
        <v>0</v>
      </c>
      <c r="S68" s="249"/>
      <c r="T68" s="329" t="s">
        <v>444</v>
      </c>
      <c r="U68" s="249"/>
      <c r="V68" s="249">
        <v>0</v>
      </c>
      <c r="W68" s="249"/>
      <c r="X68" s="249">
        <v>0</v>
      </c>
      <c r="Y68" s="249"/>
      <c r="Z68" s="249" t="s">
        <v>444</v>
      </c>
      <c r="AA68" s="249"/>
      <c r="AB68" s="249">
        <v>0</v>
      </c>
      <c r="AC68" s="257">
        <v>0</v>
      </c>
    </row>
    <row r="69" spans="1:29" x14ac:dyDescent="0.25">
      <c r="A69" s="325" t="s">
        <v>519</v>
      </c>
      <c r="B69" s="326" t="s">
        <v>520</v>
      </c>
      <c r="C69" s="249"/>
      <c r="D69" s="330"/>
      <c r="E69" s="330"/>
      <c r="F69" s="330"/>
      <c r="G69" s="240">
        <v>0</v>
      </c>
      <c r="H69" s="240" t="s">
        <v>444</v>
      </c>
      <c r="I69" s="240"/>
      <c r="J69" s="240">
        <v>0</v>
      </c>
      <c r="K69" s="240"/>
      <c r="L69" s="249" t="s">
        <v>444</v>
      </c>
      <c r="M69" s="249"/>
      <c r="N69" s="330">
        <v>0</v>
      </c>
      <c r="O69" s="249"/>
      <c r="P69" s="249" t="s">
        <v>444</v>
      </c>
      <c r="Q69" s="249"/>
      <c r="R69" s="330">
        <v>0</v>
      </c>
      <c r="S69" s="249"/>
      <c r="T69" s="329" t="s">
        <v>444</v>
      </c>
      <c r="U69" s="249"/>
      <c r="V69" s="249">
        <v>0</v>
      </c>
      <c r="W69" s="249"/>
      <c r="X69" s="249">
        <v>0</v>
      </c>
      <c r="Y69" s="249"/>
      <c r="Z69" s="249" t="s">
        <v>444</v>
      </c>
      <c r="AA69" s="249"/>
      <c r="AB69" s="249">
        <v>0</v>
      </c>
      <c r="AC69" s="257">
        <v>0</v>
      </c>
    </row>
    <row r="70" spans="1:29" x14ac:dyDescent="0.25">
      <c r="A70" s="325" t="s">
        <v>521</v>
      </c>
      <c r="B70" s="326" t="s">
        <v>522</v>
      </c>
      <c r="C70" s="249"/>
      <c r="D70" s="330"/>
      <c r="E70" s="330"/>
      <c r="F70" s="330"/>
      <c r="G70" s="240">
        <v>0</v>
      </c>
      <c r="H70" s="240" t="s">
        <v>444</v>
      </c>
      <c r="I70" s="240"/>
      <c r="J70" s="240">
        <v>0</v>
      </c>
      <c r="K70" s="240"/>
      <c r="L70" s="249" t="s">
        <v>444</v>
      </c>
      <c r="M70" s="249"/>
      <c r="N70" s="330">
        <v>0</v>
      </c>
      <c r="O70" s="249"/>
      <c r="P70" s="249" t="s">
        <v>444</v>
      </c>
      <c r="Q70" s="249"/>
      <c r="R70" s="330">
        <v>0</v>
      </c>
      <c r="S70" s="249"/>
      <c r="T70" s="329" t="s">
        <v>444</v>
      </c>
      <c r="U70" s="249"/>
      <c r="V70" s="249">
        <v>0</v>
      </c>
      <c r="W70" s="249"/>
      <c r="X70" s="249">
        <v>0</v>
      </c>
      <c r="Y70" s="249"/>
      <c r="Z70" s="249" t="s">
        <v>444</v>
      </c>
      <c r="AA70" s="249"/>
      <c r="AB70" s="249">
        <v>0</v>
      </c>
      <c r="AC70" s="257">
        <v>0</v>
      </c>
    </row>
    <row r="71" spans="1:29" x14ac:dyDescent="0.25">
      <c r="A71" s="325" t="s">
        <v>523</v>
      </c>
      <c r="B71" s="326" t="s">
        <v>524</v>
      </c>
      <c r="C71" s="249"/>
      <c r="D71" s="330"/>
      <c r="E71" s="330"/>
      <c r="F71" s="330"/>
      <c r="G71" s="240">
        <v>0</v>
      </c>
      <c r="H71" s="240" t="s">
        <v>444</v>
      </c>
      <c r="I71" s="240"/>
      <c r="J71" s="240">
        <v>0</v>
      </c>
      <c r="K71" s="240"/>
      <c r="L71" s="249" t="s">
        <v>444</v>
      </c>
      <c r="M71" s="249"/>
      <c r="N71" s="330">
        <v>0</v>
      </c>
      <c r="O71" s="249"/>
      <c r="P71" s="249" t="s">
        <v>444</v>
      </c>
      <c r="Q71" s="249"/>
      <c r="R71" s="330">
        <v>0</v>
      </c>
      <c r="S71" s="249"/>
      <c r="T71" s="329" t="s">
        <v>444</v>
      </c>
      <c r="U71" s="249"/>
      <c r="V71" s="249">
        <v>0</v>
      </c>
      <c r="W71" s="249"/>
      <c r="X71" s="249">
        <v>0</v>
      </c>
      <c r="Y71" s="249"/>
      <c r="Z71" s="249" t="s">
        <v>444</v>
      </c>
      <c r="AA71" s="249"/>
      <c r="AB71" s="249">
        <v>0</v>
      </c>
      <c r="AC71" s="257">
        <v>0</v>
      </c>
    </row>
    <row r="72" spans="1:29" x14ac:dyDescent="0.25">
      <c r="A72" s="325" t="s">
        <v>525</v>
      </c>
      <c r="B72" s="326" t="s">
        <v>526</v>
      </c>
      <c r="C72" s="249"/>
      <c r="D72" s="249"/>
      <c r="E72" s="249"/>
      <c r="F72" s="249"/>
      <c r="G72" s="240">
        <v>0</v>
      </c>
      <c r="H72" s="240" t="s">
        <v>444</v>
      </c>
      <c r="I72" s="240"/>
      <c r="J72" s="240">
        <v>0</v>
      </c>
      <c r="K72" s="240"/>
      <c r="L72" s="249" t="s">
        <v>444</v>
      </c>
      <c r="M72" s="249"/>
      <c r="N72" s="249">
        <v>0</v>
      </c>
      <c r="O72" s="249"/>
      <c r="P72" s="249" t="s">
        <v>444</v>
      </c>
      <c r="Q72" s="249"/>
      <c r="R72" s="249">
        <v>0</v>
      </c>
      <c r="S72" s="249"/>
      <c r="T72" s="329" t="s">
        <v>444</v>
      </c>
      <c r="U72" s="249"/>
      <c r="V72" s="249">
        <v>0</v>
      </c>
      <c r="W72" s="249"/>
      <c r="X72" s="249">
        <v>0</v>
      </c>
      <c r="Y72" s="249"/>
      <c r="Z72" s="249" t="s">
        <v>444</v>
      </c>
      <c r="AA72" s="249"/>
      <c r="AB72" s="249">
        <v>0</v>
      </c>
      <c r="AC72" s="257">
        <v>0</v>
      </c>
    </row>
    <row r="73" spans="1:29" x14ac:dyDescent="0.25">
      <c r="A73" s="325" t="s">
        <v>527</v>
      </c>
      <c r="B73" s="326" t="s">
        <v>528</v>
      </c>
      <c r="C73" s="249"/>
      <c r="D73" s="249"/>
      <c r="E73" s="249"/>
      <c r="F73" s="249"/>
      <c r="G73" s="240">
        <v>0</v>
      </c>
      <c r="H73" s="240" t="s">
        <v>444</v>
      </c>
      <c r="I73" s="240"/>
      <c r="J73" s="240">
        <v>0</v>
      </c>
      <c r="K73" s="240"/>
      <c r="L73" s="249" t="s">
        <v>444</v>
      </c>
      <c r="M73" s="249"/>
      <c r="N73" s="249">
        <v>0</v>
      </c>
      <c r="O73" s="249"/>
      <c r="P73" s="249" t="s">
        <v>444</v>
      </c>
      <c r="Q73" s="249"/>
      <c r="R73" s="249">
        <v>0</v>
      </c>
      <c r="S73" s="249"/>
      <c r="T73" s="329" t="s">
        <v>444</v>
      </c>
      <c r="U73" s="249"/>
      <c r="V73" s="249">
        <v>0</v>
      </c>
      <c r="W73" s="249"/>
      <c r="X73" s="249">
        <v>0</v>
      </c>
      <c r="Y73" s="249"/>
      <c r="Z73" s="249" t="s">
        <v>444</v>
      </c>
      <c r="AA73" s="249"/>
      <c r="AB73" s="249">
        <v>0</v>
      </c>
      <c r="AC73" s="257">
        <v>0</v>
      </c>
    </row>
    <row r="74" spans="1:29" ht="31.5" x14ac:dyDescent="0.25">
      <c r="A74" s="323" t="s">
        <v>57</v>
      </c>
      <c r="B74" s="328" t="s">
        <v>224</v>
      </c>
      <c r="C74" s="249"/>
      <c r="D74" s="249"/>
      <c r="E74" s="249"/>
      <c r="F74" s="249"/>
      <c r="G74" s="240">
        <v>0</v>
      </c>
      <c r="H74" s="240" t="s">
        <v>444</v>
      </c>
      <c r="I74" s="240"/>
      <c r="J74" s="240">
        <v>0</v>
      </c>
      <c r="K74" s="240"/>
      <c r="L74" s="249" t="s">
        <v>444</v>
      </c>
      <c r="M74" s="249"/>
      <c r="N74" s="249">
        <v>0</v>
      </c>
      <c r="O74" s="249"/>
      <c r="P74" s="249" t="s">
        <v>444</v>
      </c>
      <c r="Q74" s="249"/>
      <c r="R74" s="249">
        <v>0</v>
      </c>
      <c r="S74" s="249"/>
      <c r="T74" s="329" t="s">
        <v>444</v>
      </c>
      <c r="U74" s="249"/>
      <c r="V74" s="249">
        <v>0</v>
      </c>
      <c r="W74" s="249"/>
      <c r="X74" s="249">
        <v>0</v>
      </c>
      <c r="Y74" s="249"/>
      <c r="Z74" s="249" t="s">
        <v>444</v>
      </c>
      <c r="AA74" s="249"/>
      <c r="AB74" s="249">
        <v>0</v>
      </c>
      <c r="AC74" s="257">
        <v>0</v>
      </c>
    </row>
    <row r="75" spans="1:29" x14ac:dyDescent="0.25">
      <c r="A75" s="323" t="s">
        <v>55</v>
      </c>
      <c r="B75" s="324" t="s">
        <v>129</v>
      </c>
      <c r="C75" s="249"/>
      <c r="D75" s="249"/>
      <c r="E75" s="249"/>
      <c r="F75" s="249"/>
      <c r="G75" s="240"/>
      <c r="H75" s="240"/>
      <c r="I75" s="240"/>
      <c r="J75" s="240"/>
      <c r="K75" s="240"/>
      <c r="L75" s="249"/>
      <c r="M75" s="249"/>
      <c r="N75" s="249"/>
      <c r="O75" s="249"/>
      <c r="P75" s="249"/>
      <c r="Q75" s="249"/>
      <c r="R75" s="249"/>
      <c r="S75" s="249"/>
      <c r="T75" s="329"/>
      <c r="U75" s="249"/>
      <c r="V75" s="249"/>
      <c r="W75" s="249"/>
      <c r="X75" s="249"/>
      <c r="Y75" s="249"/>
      <c r="Z75" s="249"/>
      <c r="AA75" s="249"/>
      <c r="AB75" s="249"/>
      <c r="AC75" s="257"/>
    </row>
    <row r="76" spans="1:29" ht="31.5" x14ac:dyDescent="0.25">
      <c r="A76" s="325" t="s">
        <v>219</v>
      </c>
      <c r="B76" s="326" t="s">
        <v>496</v>
      </c>
      <c r="C76" s="249"/>
      <c r="D76" s="249"/>
      <c r="E76" s="249"/>
      <c r="F76" s="249"/>
      <c r="G76" s="240">
        <v>0</v>
      </c>
      <c r="H76" s="240" t="s">
        <v>444</v>
      </c>
      <c r="I76" s="240"/>
      <c r="J76" s="240">
        <v>0</v>
      </c>
      <c r="K76" s="240"/>
      <c r="L76" s="249" t="s">
        <v>444</v>
      </c>
      <c r="M76" s="249"/>
      <c r="N76" s="249">
        <v>0</v>
      </c>
      <c r="O76" s="249"/>
      <c r="P76" s="249" t="s">
        <v>444</v>
      </c>
      <c r="Q76" s="249"/>
      <c r="R76" s="249">
        <v>0</v>
      </c>
      <c r="S76" s="249"/>
      <c r="T76" s="329" t="s">
        <v>444</v>
      </c>
      <c r="U76" s="249"/>
      <c r="V76" s="249">
        <v>0</v>
      </c>
      <c r="W76" s="249"/>
      <c r="X76" s="249">
        <v>0</v>
      </c>
      <c r="Y76" s="249"/>
      <c r="Z76" s="249" t="s">
        <v>444</v>
      </c>
      <c r="AA76" s="249"/>
      <c r="AB76" s="249">
        <v>0</v>
      </c>
      <c r="AC76" s="257">
        <v>0</v>
      </c>
    </row>
    <row r="77" spans="1:29" x14ac:dyDescent="0.25">
      <c r="A77" s="325" t="s">
        <v>220</v>
      </c>
      <c r="B77" s="326" t="s">
        <v>145</v>
      </c>
      <c r="C77" s="249"/>
      <c r="D77" s="249"/>
      <c r="E77" s="249"/>
      <c r="F77" s="249"/>
      <c r="G77" s="240">
        <v>0</v>
      </c>
      <c r="H77" s="240" t="s">
        <v>444</v>
      </c>
      <c r="I77" s="240"/>
      <c r="J77" s="240">
        <v>0</v>
      </c>
      <c r="K77" s="240"/>
      <c r="L77" s="249" t="s">
        <v>444</v>
      </c>
      <c r="M77" s="249"/>
      <c r="N77" s="249">
        <v>0</v>
      </c>
      <c r="O77" s="249"/>
      <c r="P77" s="249" t="s">
        <v>444</v>
      </c>
      <c r="Q77" s="249"/>
      <c r="R77" s="249">
        <v>0</v>
      </c>
      <c r="S77" s="249"/>
      <c r="T77" s="329" t="s">
        <v>444</v>
      </c>
      <c r="U77" s="249"/>
      <c r="V77" s="249">
        <v>0</v>
      </c>
      <c r="W77" s="249"/>
      <c r="X77" s="249">
        <v>0</v>
      </c>
      <c r="Y77" s="249"/>
      <c r="Z77" s="249" t="s">
        <v>444</v>
      </c>
      <c r="AA77" s="249"/>
      <c r="AB77" s="249">
        <v>0</v>
      </c>
      <c r="AC77" s="257">
        <v>0</v>
      </c>
    </row>
    <row r="78" spans="1:29" x14ac:dyDescent="0.25">
      <c r="A78" s="325" t="s">
        <v>221</v>
      </c>
      <c r="B78" s="327" t="s">
        <v>529</v>
      </c>
      <c r="C78" s="249"/>
      <c r="D78" s="249"/>
      <c r="E78" s="249"/>
      <c r="F78" s="249"/>
      <c r="G78" s="240">
        <v>0</v>
      </c>
      <c r="H78" s="240" t="s">
        <v>444</v>
      </c>
      <c r="I78" s="240"/>
      <c r="J78" s="240">
        <v>0</v>
      </c>
      <c r="K78" s="240"/>
      <c r="L78" s="249" t="s">
        <v>444</v>
      </c>
      <c r="M78" s="249"/>
      <c r="N78" s="249">
        <v>0</v>
      </c>
      <c r="O78" s="249"/>
      <c r="P78" s="249" t="s">
        <v>444</v>
      </c>
      <c r="Q78" s="249"/>
      <c r="R78" s="249">
        <v>0</v>
      </c>
      <c r="S78" s="249"/>
      <c r="T78" s="329" t="s">
        <v>444</v>
      </c>
      <c r="U78" s="249"/>
      <c r="V78" s="249">
        <v>0</v>
      </c>
      <c r="W78" s="249"/>
      <c r="X78" s="249">
        <v>0</v>
      </c>
      <c r="Y78" s="249"/>
      <c r="Z78" s="249" t="s">
        <v>444</v>
      </c>
      <c r="AA78" s="249"/>
      <c r="AB78" s="249">
        <v>0</v>
      </c>
      <c r="AC78" s="257">
        <v>0</v>
      </c>
    </row>
    <row r="79" spans="1:29" x14ac:dyDescent="0.25">
      <c r="A79" s="325" t="s">
        <v>222</v>
      </c>
      <c r="B79" s="327" t="s">
        <v>498</v>
      </c>
      <c r="C79" s="249"/>
      <c r="D79" s="249"/>
      <c r="E79" s="249"/>
      <c r="F79" s="249"/>
      <c r="G79" s="240">
        <v>0</v>
      </c>
      <c r="H79" s="240" t="s">
        <v>444</v>
      </c>
      <c r="I79" s="240"/>
      <c r="J79" s="240">
        <v>0</v>
      </c>
      <c r="K79" s="240"/>
      <c r="L79" s="249" t="s">
        <v>444</v>
      </c>
      <c r="M79" s="249"/>
      <c r="N79" s="249">
        <v>0</v>
      </c>
      <c r="O79" s="249"/>
      <c r="P79" s="249" t="s">
        <v>444</v>
      </c>
      <c r="Q79" s="249"/>
      <c r="R79" s="249">
        <v>0</v>
      </c>
      <c r="S79" s="249"/>
      <c r="T79" s="329" t="s">
        <v>444</v>
      </c>
      <c r="U79" s="249"/>
      <c r="V79" s="249">
        <v>0</v>
      </c>
      <c r="W79" s="249"/>
      <c r="X79" s="249">
        <v>0</v>
      </c>
      <c r="Y79" s="249"/>
      <c r="Z79" s="249" t="s">
        <v>444</v>
      </c>
      <c r="AA79" s="249"/>
      <c r="AB79" s="249">
        <v>0</v>
      </c>
      <c r="AC79" s="257">
        <v>0</v>
      </c>
    </row>
    <row r="80" spans="1:29" x14ac:dyDescent="0.25">
      <c r="A80" s="325" t="s">
        <v>223</v>
      </c>
      <c r="B80" s="327" t="s">
        <v>499</v>
      </c>
      <c r="C80" s="249"/>
      <c r="D80" s="249"/>
      <c r="E80" s="249"/>
      <c r="F80" s="249"/>
      <c r="G80" s="240">
        <v>0</v>
      </c>
      <c r="H80" s="240" t="s">
        <v>444</v>
      </c>
      <c r="I80" s="240"/>
      <c r="J80" s="240">
        <v>0</v>
      </c>
      <c r="K80" s="240"/>
      <c r="L80" s="249" t="s">
        <v>444</v>
      </c>
      <c r="M80" s="249"/>
      <c r="N80" s="249">
        <v>0</v>
      </c>
      <c r="O80" s="249"/>
      <c r="P80" s="249" t="s">
        <v>444</v>
      </c>
      <c r="Q80" s="249"/>
      <c r="R80" s="249">
        <v>0</v>
      </c>
      <c r="S80" s="249"/>
      <c r="T80" s="329" t="s">
        <v>444</v>
      </c>
      <c r="U80" s="249"/>
      <c r="V80" s="249">
        <v>0</v>
      </c>
      <c r="W80" s="249"/>
      <c r="X80" s="249">
        <v>0</v>
      </c>
      <c r="Y80" s="249"/>
      <c r="Z80" s="249" t="s">
        <v>444</v>
      </c>
      <c r="AA80" s="249"/>
      <c r="AB80" s="249">
        <v>0</v>
      </c>
      <c r="AC80" s="257">
        <v>0</v>
      </c>
    </row>
    <row r="81" spans="1:29" x14ac:dyDescent="0.25">
      <c r="A81" s="325" t="s">
        <v>530</v>
      </c>
      <c r="B81" s="327" t="s">
        <v>500</v>
      </c>
      <c r="C81" s="249"/>
      <c r="D81" s="249"/>
      <c r="E81" s="249"/>
      <c r="F81" s="249"/>
      <c r="G81" s="240">
        <v>0</v>
      </c>
      <c r="H81" s="240" t="s">
        <v>444</v>
      </c>
      <c r="I81" s="240"/>
      <c r="J81" s="240">
        <v>0</v>
      </c>
      <c r="K81" s="240"/>
      <c r="L81" s="249" t="s">
        <v>444</v>
      </c>
      <c r="M81" s="249"/>
      <c r="N81" s="249">
        <v>0</v>
      </c>
      <c r="O81" s="249"/>
      <c r="P81" s="249" t="s">
        <v>444</v>
      </c>
      <c r="Q81" s="249"/>
      <c r="R81" s="249">
        <v>0</v>
      </c>
      <c r="S81" s="249"/>
      <c r="T81" s="329" t="s">
        <v>444</v>
      </c>
      <c r="U81" s="249"/>
      <c r="V81" s="249">
        <v>0</v>
      </c>
      <c r="W81" s="249"/>
      <c r="X81" s="249">
        <v>0</v>
      </c>
      <c r="Y81" s="249"/>
      <c r="Z81" s="249" t="s">
        <v>444</v>
      </c>
      <c r="AA81" s="249"/>
      <c r="AB81" s="249">
        <v>0</v>
      </c>
      <c r="AC81" s="257">
        <v>0</v>
      </c>
    </row>
    <row r="82" spans="1:29" x14ac:dyDescent="0.25">
      <c r="A82" s="325" t="s">
        <v>531</v>
      </c>
      <c r="B82" s="327" t="s">
        <v>501</v>
      </c>
      <c r="C82" s="249"/>
      <c r="D82" s="249"/>
      <c r="E82" s="249"/>
      <c r="F82" s="249"/>
      <c r="G82" s="240">
        <v>0</v>
      </c>
      <c r="H82" s="240" t="s">
        <v>444</v>
      </c>
      <c r="I82" s="240"/>
      <c r="J82" s="240">
        <v>0</v>
      </c>
      <c r="K82" s="240"/>
      <c r="L82" s="249" t="s">
        <v>444</v>
      </c>
      <c r="M82" s="249"/>
      <c r="N82" s="249">
        <v>0</v>
      </c>
      <c r="O82" s="249"/>
      <c r="P82" s="249" t="s">
        <v>444</v>
      </c>
      <c r="Q82" s="249"/>
      <c r="R82" s="249">
        <v>0</v>
      </c>
      <c r="S82" s="249"/>
      <c r="T82" s="329" t="s">
        <v>444</v>
      </c>
      <c r="U82" s="249"/>
      <c r="V82" s="249">
        <v>0</v>
      </c>
      <c r="W82" s="249"/>
      <c r="X82" s="249">
        <v>0</v>
      </c>
      <c r="Y82" s="249"/>
      <c r="Z82" s="249" t="s">
        <v>444</v>
      </c>
      <c r="AA82" s="249"/>
      <c r="AB82" s="249">
        <v>0</v>
      </c>
      <c r="AC82" s="257">
        <v>0</v>
      </c>
    </row>
    <row r="83" spans="1:29" x14ac:dyDescent="0.25">
      <c r="A83" s="325" t="s">
        <v>532</v>
      </c>
      <c r="B83" s="327" t="s">
        <v>503</v>
      </c>
      <c r="C83" s="249"/>
      <c r="D83" s="249"/>
      <c r="E83" s="249"/>
      <c r="F83" s="249"/>
      <c r="G83" s="240">
        <v>0</v>
      </c>
      <c r="H83" s="240" t="s">
        <v>444</v>
      </c>
      <c r="I83" s="240"/>
      <c r="J83" s="240">
        <v>0</v>
      </c>
      <c r="K83" s="240"/>
      <c r="L83" s="249" t="s">
        <v>444</v>
      </c>
      <c r="M83" s="249"/>
      <c r="N83" s="249">
        <v>0</v>
      </c>
      <c r="O83" s="249"/>
      <c r="P83" s="249" t="s">
        <v>444</v>
      </c>
      <c r="Q83" s="249"/>
      <c r="R83" s="249">
        <v>0</v>
      </c>
      <c r="S83" s="249"/>
      <c r="T83" s="329" t="s">
        <v>444</v>
      </c>
      <c r="U83" s="249"/>
      <c r="V83" s="249">
        <v>0</v>
      </c>
      <c r="W83" s="249"/>
      <c r="X83" s="249">
        <v>0</v>
      </c>
      <c r="Y83" s="249"/>
      <c r="Z83" s="249" t="s">
        <v>444</v>
      </c>
      <c r="AA83" s="249"/>
      <c r="AB83" s="249">
        <v>0</v>
      </c>
      <c r="AC83" s="257">
        <v>0</v>
      </c>
    </row>
    <row r="84" spans="1:29" x14ac:dyDescent="0.25">
      <c r="A84" s="325" t="s">
        <v>533</v>
      </c>
      <c r="B84" s="327" t="s">
        <v>505</v>
      </c>
      <c r="C84" s="249"/>
      <c r="D84" s="249"/>
      <c r="E84" s="249"/>
      <c r="F84" s="249"/>
      <c r="G84" s="240">
        <v>0</v>
      </c>
      <c r="H84" s="240" t="s">
        <v>444</v>
      </c>
      <c r="I84" s="240"/>
      <c r="J84" s="240">
        <v>0</v>
      </c>
      <c r="K84" s="240"/>
      <c r="L84" s="249" t="s">
        <v>444</v>
      </c>
      <c r="M84" s="249"/>
      <c r="N84" s="249">
        <v>0</v>
      </c>
      <c r="O84" s="249"/>
      <c r="P84" s="249" t="s">
        <v>444</v>
      </c>
      <c r="Q84" s="249"/>
      <c r="R84" s="249">
        <v>0</v>
      </c>
      <c r="S84" s="249"/>
      <c r="T84" s="329" t="s">
        <v>444</v>
      </c>
      <c r="U84" s="249"/>
      <c r="V84" s="249">
        <v>0</v>
      </c>
      <c r="W84" s="249"/>
      <c r="X84" s="249">
        <v>0</v>
      </c>
      <c r="Y84" s="249"/>
      <c r="Z84" s="249" t="s">
        <v>444</v>
      </c>
      <c r="AA84" s="249"/>
      <c r="AB84" s="249">
        <v>0</v>
      </c>
      <c r="AC84" s="257">
        <v>0</v>
      </c>
    </row>
    <row r="85" spans="1:29" x14ac:dyDescent="0.25">
      <c r="A85" s="325" t="s">
        <v>534</v>
      </c>
      <c r="B85" s="327" t="s">
        <v>507</v>
      </c>
      <c r="C85" s="249"/>
      <c r="D85" s="249"/>
      <c r="E85" s="249"/>
      <c r="F85" s="249"/>
      <c r="G85" s="240">
        <v>0</v>
      </c>
      <c r="H85" s="240" t="s">
        <v>444</v>
      </c>
      <c r="I85" s="240"/>
      <c r="J85" s="240">
        <v>0</v>
      </c>
      <c r="K85" s="240"/>
      <c r="L85" s="249" t="s">
        <v>444</v>
      </c>
      <c r="M85" s="249"/>
      <c r="N85" s="249">
        <v>0</v>
      </c>
      <c r="O85" s="249"/>
      <c r="P85" s="249" t="s">
        <v>444</v>
      </c>
      <c r="Q85" s="249"/>
      <c r="R85" s="249">
        <v>0</v>
      </c>
      <c r="S85" s="249"/>
      <c r="T85" s="329" t="s">
        <v>444</v>
      </c>
      <c r="U85" s="249"/>
      <c r="V85" s="249">
        <v>0</v>
      </c>
      <c r="W85" s="249"/>
      <c r="X85" s="249">
        <v>0</v>
      </c>
      <c r="Y85" s="249"/>
      <c r="Z85" s="249" t="s">
        <v>444</v>
      </c>
      <c r="AA85" s="249"/>
      <c r="AB85" s="249">
        <v>0</v>
      </c>
      <c r="AC85" s="257">
        <v>0</v>
      </c>
    </row>
    <row r="86" spans="1:29" x14ac:dyDescent="0.25">
      <c r="A86" s="325" t="s">
        <v>535</v>
      </c>
      <c r="B86" s="327" t="s">
        <v>509</v>
      </c>
      <c r="C86" s="249"/>
      <c r="D86" s="249"/>
      <c r="E86" s="249"/>
      <c r="F86" s="249"/>
      <c r="G86" s="240">
        <v>0</v>
      </c>
      <c r="H86" s="240" t="s">
        <v>444</v>
      </c>
      <c r="I86" s="240"/>
      <c r="J86" s="240">
        <v>0</v>
      </c>
      <c r="K86" s="240"/>
      <c r="L86" s="249" t="s">
        <v>444</v>
      </c>
      <c r="M86" s="249"/>
      <c r="N86" s="249">
        <v>0</v>
      </c>
      <c r="O86" s="249"/>
      <c r="P86" s="249" t="s">
        <v>444</v>
      </c>
      <c r="Q86" s="249"/>
      <c r="R86" s="249">
        <v>0</v>
      </c>
      <c r="S86" s="249"/>
      <c r="T86" s="329" t="s">
        <v>444</v>
      </c>
      <c r="U86" s="249"/>
      <c r="V86" s="249">
        <v>0</v>
      </c>
      <c r="W86" s="249"/>
      <c r="X86" s="249">
        <v>0</v>
      </c>
      <c r="Y86" s="249"/>
      <c r="Z86" s="249" t="s">
        <v>444</v>
      </c>
      <c r="AA86" s="249"/>
      <c r="AB86" s="249">
        <v>0</v>
      </c>
      <c r="AC86" s="257">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5" t="str">
        <f>'1. паспорт местоположение'!A5:C5</f>
        <v>Год раскрытия информации: 2024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c r="AS5" s="405"/>
      <c r="AT5" s="405"/>
      <c r="AU5" s="405"/>
      <c r="AV5" s="405"/>
    </row>
    <row r="6" spans="1:48" ht="18.75" x14ac:dyDescent="0.3">
      <c r="AV6" s="13"/>
    </row>
    <row r="7" spans="1:48" ht="18.75" x14ac:dyDescent="0.25">
      <c r="A7" s="410" t="s">
        <v>8</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c r="AS7" s="410"/>
      <c r="AT7" s="410"/>
      <c r="AU7" s="410"/>
      <c r="AV7" s="410"/>
    </row>
    <row r="8" spans="1:48" ht="18.75" x14ac:dyDescent="0.25">
      <c r="A8" s="410"/>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c r="AR8" s="410"/>
      <c r="AS8" s="410"/>
      <c r="AT8" s="410"/>
      <c r="AU8" s="410"/>
      <c r="AV8" s="410"/>
    </row>
    <row r="9" spans="1:48" x14ac:dyDescent="0.25">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c r="AS9" s="411"/>
      <c r="AT9" s="411"/>
      <c r="AU9" s="411"/>
      <c r="AV9" s="411"/>
    </row>
    <row r="10" spans="1:48" ht="15.75" x14ac:dyDescent="0.25">
      <c r="A10" s="412" t="s">
        <v>7</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ht="18.75" x14ac:dyDescent="0.25">
      <c r="A11" s="410"/>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c r="AH11" s="410"/>
      <c r="AI11" s="410"/>
      <c r="AJ11" s="410"/>
      <c r="AK11" s="410"/>
      <c r="AL11" s="410"/>
      <c r="AM11" s="410"/>
      <c r="AN11" s="410"/>
      <c r="AO11" s="410"/>
      <c r="AP11" s="410"/>
      <c r="AQ11" s="410"/>
      <c r="AR11" s="410"/>
      <c r="AS11" s="410"/>
      <c r="AT11" s="410"/>
      <c r="AU11" s="410"/>
      <c r="AV11" s="410"/>
    </row>
    <row r="12" spans="1:48" x14ac:dyDescent="0.25">
      <c r="A12" s="411" t="str">
        <f>'1. паспорт местоположение'!A12:C12</f>
        <v>O_NS3500.VL.0030</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411"/>
    </row>
    <row r="13" spans="1:48" ht="15.75" x14ac:dyDescent="0.25">
      <c r="A13" s="412" t="s">
        <v>6</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ht="18.75" x14ac:dyDescent="0.25">
      <c r="A14" s="413"/>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c r="AD14" s="413"/>
      <c r="AE14" s="413"/>
      <c r="AF14" s="413"/>
      <c r="AG14" s="413"/>
      <c r="AH14" s="413"/>
      <c r="AI14" s="413"/>
      <c r="AJ14" s="413"/>
      <c r="AK14" s="413"/>
      <c r="AL14" s="413"/>
      <c r="AM14" s="413"/>
      <c r="AN14" s="413"/>
      <c r="AO14" s="413"/>
      <c r="AP14" s="413"/>
      <c r="AQ14" s="413"/>
      <c r="AR14" s="413"/>
      <c r="AS14" s="413"/>
      <c r="AT14" s="413"/>
      <c r="AU14" s="413"/>
      <c r="AV14" s="413"/>
    </row>
    <row r="15" spans="1:48" x14ac:dyDescent="0.25">
      <c r="A15" s="411"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412" t="s">
        <v>5</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8"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8" s="18"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8" s="18" customFormat="1" ht="15.75" thickBot="1" x14ac:dyDescent="0.3">
      <c r="A21" s="451" t="s">
        <v>415</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18" customFormat="1" ht="58.7" customHeight="1" x14ac:dyDescent="0.25">
      <c r="A22" s="452" t="s">
        <v>51</v>
      </c>
      <c r="B22" s="456" t="s">
        <v>23</v>
      </c>
      <c r="C22" s="454" t="s">
        <v>50</v>
      </c>
      <c r="D22" s="454" t="s">
        <v>49</v>
      </c>
      <c r="E22" s="458" t="s">
        <v>426</v>
      </c>
      <c r="F22" s="459"/>
      <c r="G22" s="459"/>
      <c r="H22" s="459"/>
      <c r="I22" s="459"/>
      <c r="J22" s="459"/>
      <c r="K22" s="459"/>
      <c r="L22" s="460"/>
      <c r="M22" s="454" t="s">
        <v>48</v>
      </c>
      <c r="N22" s="454" t="s">
        <v>47</v>
      </c>
      <c r="O22" s="454" t="s">
        <v>46</v>
      </c>
      <c r="P22" s="461" t="s">
        <v>232</v>
      </c>
      <c r="Q22" s="461" t="s">
        <v>45</v>
      </c>
      <c r="R22" s="461" t="s">
        <v>44</v>
      </c>
      <c r="S22" s="461" t="s">
        <v>43</v>
      </c>
      <c r="T22" s="461"/>
      <c r="U22" s="464" t="s">
        <v>42</v>
      </c>
      <c r="V22" s="464" t="s">
        <v>41</v>
      </c>
      <c r="W22" s="461" t="s">
        <v>40</v>
      </c>
      <c r="X22" s="461" t="s">
        <v>39</v>
      </c>
      <c r="Y22" s="461" t="s">
        <v>38</v>
      </c>
      <c r="Z22" s="479" t="s">
        <v>37</v>
      </c>
      <c r="AA22" s="461" t="s">
        <v>36</v>
      </c>
      <c r="AB22" s="461" t="s">
        <v>35</v>
      </c>
      <c r="AC22" s="461" t="s">
        <v>34</v>
      </c>
      <c r="AD22" s="461" t="s">
        <v>33</v>
      </c>
      <c r="AE22" s="461" t="s">
        <v>32</v>
      </c>
      <c r="AF22" s="461" t="s">
        <v>31</v>
      </c>
      <c r="AG22" s="461"/>
      <c r="AH22" s="461"/>
      <c r="AI22" s="461"/>
      <c r="AJ22" s="461"/>
      <c r="AK22" s="461"/>
      <c r="AL22" s="461" t="s">
        <v>30</v>
      </c>
      <c r="AM22" s="461"/>
      <c r="AN22" s="461"/>
      <c r="AO22" s="461"/>
      <c r="AP22" s="461" t="s">
        <v>29</v>
      </c>
      <c r="AQ22" s="461"/>
      <c r="AR22" s="461" t="s">
        <v>28</v>
      </c>
      <c r="AS22" s="461" t="s">
        <v>27</v>
      </c>
      <c r="AT22" s="461" t="s">
        <v>26</v>
      </c>
      <c r="AU22" s="461" t="s">
        <v>25</v>
      </c>
      <c r="AV22" s="469" t="s">
        <v>24</v>
      </c>
    </row>
    <row r="23" spans="1:48" s="18" customFormat="1" ht="64.5" customHeight="1" x14ac:dyDescent="0.25">
      <c r="A23" s="453"/>
      <c r="B23" s="457"/>
      <c r="C23" s="455"/>
      <c r="D23" s="455"/>
      <c r="E23" s="466" t="s">
        <v>22</v>
      </c>
      <c r="F23" s="473" t="s">
        <v>128</v>
      </c>
      <c r="G23" s="473" t="s">
        <v>127</v>
      </c>
      <c r="H23" s="473" t="s">
        <v>126</v>
      </c>
      <c r="I23" s="477" t="s">
        <v>338</v>
      </c>
      <c r="J23" s="477" t="s">
        <v>339</v>
      </c>
      <c r="K23" s="477" t="s">
        <v>340</v>
      </c>
      <c r="L23" s="473" t="s">
        <v>77</v>
      </c>
      <c r="M23" s="455"/>
      <c r="N23" s="455"/>
      <c r="O23" s="455"/>
      <c r="P23" s="462"/>
      <c r="Q23" s="462"/>
      <c r="R23" s="462"/>
      <c r="S23" s="475" t="s">
        <v>1</v>
      </c>
      <c r="T23" s="475" t="s">
        <v>10</v>
      </c>
      <c r="U23" s="465"/>
      <c r="V23" s="465"/>
      <c r="W23" s="462"/>
      <c r="X23" s="462"/>
      <c r="Y23" s="462"/>
      <c r="Z23" s="462"/>
      <c r="AA23" s="462"/>
      <c r="AB23" s="462"/>
      <c r="AC23" s="462"/>
      <c r="AD23" s="462"/>
      <c r="AE23" s="462"/>
      <c r="AF23" s="462" t="s">
        <v>21</v>
      </c>
      <c r="AG23" s="462"/>
      <c r="AH23" s="462" t="s">
        <v>20</v>
      </c>
      <c r="AI23" s="462"/>
      <c r="AJ23" s="463" t="s">
        <v>19</v>
      </c>
      <c r="AK23" s="463" t="s">
        <v>18</v>
      </c>
      <c r="AL23" s="463" t="s">
        <v>17</v>
      </c>
      <c r="AM23" s="463" t="s">
        <v>16</v>
      </c>
      <c r="AN23" s="463" t="s">
        <v>15</v>
      </c>
      <c r="AO23" s="463" t="s">
        <v>14</v>
      </c>
      <c r="AP23" s="463" t="s">
        <v>13</v>
      </c>
      <c r="AQ23" s="467" t="s">
        <v>10</v>
      </c>
      <c r="AR23" s="462"/>
      <c r="AS23" s="462"/>
      <c r="AT23" s="462"/>
      <c r="AU23" s="462"/>
      <c r="AV23" s="470"/>
    </row>
    <row r="24" spans="1:48" s="18" customFormat="1" ht="96.75" customHeight="1" x14ac:dyDescent="0.25">
      <c r="A24" s="453"/>
      <c r="B24" s="457"/>
      <c r="C24" s="455"/>
      <c r="D24" s="455"/>
      <c r="E24" s="472"/>
      <c r="F24" s="474"/>
      <c r="G24" s="474"/>
      <c r="H24" s="474"/>
      <c r="I24" s="478"/>
      <c r="J24" s="478"/>
      <c r="K24" s="478"/>
      <c r="L24" s="474"/>
      <c r="M24" s="455"/>
      <c r="N24" s="455"/>
      <c r="O24" s="455"/>
      <c r="P24" s="463"/>
      <c r="Q24" s="463"/>
      <c r="R24" s="463"/>
      <c r="S24" s="476"/>
      <c r="T24" s="476"/>
      <c r="U24" s="466"/>
      <c r="V24" s="466"/>
      <c r="W24" s="463"/>
      <c r="X24" s="463"/>
      <c r="Y24" s="463"/>
      <c r="Z24" s="463"/>
      <c r="AA24" s="463"/>
      <c r="AB24" s="463"/>
      <c r="AC24" s="463"/>
      <c r="AD24" s="463"/>
      <c r="AE24" s="463"/>
      <c r="AF24" s="77" t="s">
        <v>12</v>
      </c>
      <c r="AG24" s="77" t="s">
        <v>11</v>
      </c>
      <c r="AH24" s="78" t="s">
        <v>1</v>
      </c>
      <c r="AI24" s="78" t="s">
        <v>10</v>
      </c>
      <c r="AJ24" s="455"/>
      <c r="AK24" s="455"/>
      <c r="AL24" s="455"/>
      <c r="AM24" s="455"/>
      <c r="AN24" s="455"/>
      <c r="AO24" s="455"/>
      <c r="AP24" s="455"/>
      <c r="AQ24" s="468"/>
      <c r="AR24" s="463"/>
      <c r="AS24" s="463"/>
      <c r="AT24" s="463"/>
      <c r="AU24" s="463"/>
      <c r="AV24" s="47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115" zoomScaleNormal="90" zoomScaleSheetLayoutView="115" workbookViewId="0">
      <selection activeCell="B33" sqref="B3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0" t="str">
        <f>'1. паспорт местоположение'!A5:C5</f>
        <v>Год раскрытия информации: 2024 год</v>
      </c>
      <c r="B5" s="480"/>
      <c r="C5" s="37"/>
      <c r="D5" s="37"/>
      <c r="E5" s="37"/>
      <c r="F5" s="37"/>
      <c r="G5" s="37"/>
      <c r="H5" s="37"/>
    </row>
    <row r="6" spans="1:8" ht="14.25" customHeight="1" x14ac:dyDescent="0.3">
      <c r="A6" s="69"/>
      <c r="B6" s="69"/>
      <c r="C6" s="69"/>
      <c r="D6" s="69"/>
      <c r="E6" s="69"/>
      <c r="F6" s="69"/>
      <c r="G6" s="69"/>
      <c r="H6" s="69"/>
    </row>
    <row r="7" spans="1:8" ht="18.75" x14ac:dyDescent="0.25">
      <c r="A7" s="410" t="s">
        <v>8</v>
      </c>
      <c r="B7" s="410"/>
      <c r="C7" s="68"/>
      <c r="D7" s="68"/>
      <c r="E7" s="68"/>
      <c r="F7" s="68"/>
      <c r="G7" s="68"/>
      <c r="H7" s="68"/>
    </row>
    <row r="8" spans="1:8" ht="13.7" customHeight="1" x14ac:dyDescent="0.25">
      <c r="A8" s="68"/>
      <c r="B8" s="68"/>
      <c r="C8" s="68"/>
      <c r="D8" s="68"/>
      <c r="E8" s="68"/>
      <c r="F8" s="68"/>
      <c r="G8" s="68"/>
      <c r="H8" s="68"/>
    </row>
    <row r="9" spans="1:8" x14ac:dyDescent="0.25">
      <c r="A9" s="417" t="s">
        <v>442</v>
      </c>
      <c r="B9" s="417"/>
      <c r="C9" s="66"/>
      <c r="D9" s="66"/>
      <c r="E9" s="66"/>
      <c r="F9" s="66"/>
      <c r="G9" s="66"/>
      <c r="H9" s="66"/>
    </row>
    <row r="10" spans="1:8" x14ac:dyDescent="0.25">
      <c r="A10" s="412" t="s">
        <v>7</v>
      </c>
      <c r="B10" s="412"/>
      <c r="C10" s="67"/>
      <c r="D10" s="67"/>
      <c r="E10" s="67"/>
      <c r="F10" s="67"/>
      <c r="G10" s="67"/>
      <c r="H10" s="67"/>
    </row>
    <row r="11" spans="1:8" ht="15" customHeight="1" x14ac:dyDescent="0.25">
      <c r="A11" s="68"/>
      <c r="B11" s="68"/>
      <c r="C11" s="68"/>
      <c r="D11" s="68"/>
      <c r="E11" s="68"/>
      <c r="F11" s="68"/>
      <c r="G11" s="68"/>
      <c r="H11" s="68"/>
    </row>
    <row r="12" spans="1:8" x14ac:dyDescent="0.25">
      <c r="A12" s="417" t="str">
        <f>'1. паспорт местоположение'!A12:C12</f>
        <v>O_NS3500.VL.0030</v>
      </c>
      <c r="B12" s="417"/>
      <c r="C12" s="66"/>
      <c r="D12" s="66"/>
      <c r="E12" s="66"/>
      <c r="F12" s="66"/>
      <c r="G12" s="66"/>
      <c r="H12" s="66"/>
    </row>
    <row r="13" spans="1:8" x14ac:dyDescent="0.25">
      <c r="A13" s="412" t="s">
        <v>6</v>
      </c>
      <c r="B13" s="412"/>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34" t="str">
        <f>'1. паспорт местоположение'!A15:C15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c r="B15" s="434"/>
      <c r="C15" s="66"/>
      <c r="D15" s="66"/>
      <c r="E15" s="66"/>
      <c r="F15" s="66"/>
      <c r="G15" s="66"/>
      <c r="H15" s="66"/>
    </row>
    <row r="16" spans="1:8" x14ac:dyDescent="0.25">
      <c r="A16" s="412" t="s">
        <v>5</v>
      </c>
      <c r="B16" s="412"/>
      <c r="C16" s="67"/>
      <c r="D16" s="67"/>
      <c r="E16" s="67"/>
      <c r="F16" s="67"/>
      <c r="G16" s="67"/>
      <c r="H16" s="67"/>
    </row>
    <row r="17" spans="1:2" x14ac:dyDescent="0.25">
      <c r="B17" s="40"/>
    </row>
    <row r="18" spans="1:2" x14ac:dyDescent="0.25">
      <c r="A18" s="484" t="s">
        <v>416</v>
      </c>
      <c r="B18" s="447"/>
    </row>
    <row r="19" spans="1:2" x14ac:dyDescent="0.25">
      <c r="A19" s="259"/>
      <c r="B19" s="258"/>
    </row>
    <row r="20" spans="1:2" ht="16.5" thickBot="1" x14ac:dyDescent="0.3">
      <c r="B20" s="27"/>
    </row>
    <row r="21" spans="1:2" ht="113.25" customHeight="1" thickBot="1" x14ac:dyDescent="0.3">
      <c r="A21" s="41" t="s">
        <v>289</v>
      </c>
      <c r="B21" s="217" t="str">
        <f>A15</f>
        <v>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v>
      </c>
    </row>
    <row r="22" spans="1:2" ht="16.5" thickBot="1" x14ac:dyDescent="0.3">
      <c r="A22" s="41" t="s">
        <v>290</v>
      </c>
      <c r="B22" s="42" t="str">
        <f>'1. паспорт местоположение'!C27</f>
        <v>г. Ишим</v>
      </c>
    </row>
    <row r="23" spans="1:2" ht="16.5" thickBot="1" x14ac:dyDescent="0.3">
      <c r="A23" s="41" t="s">
        <v>272</v>
      </c>
      <c r="B23" s="43" t="s">
        <v>441</v>
      </c>
    </row>
    <row r="24" spans="1:2" ht="16.5" thickBot="1" x14ac:dyDescent="0.3">
      <c r="A24" s="41" t="s">
        <v>291</v>
      </c>
      <c r="B24" s="146" t="s">
        <v>549</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08">
        <f>'6.2. Паспорт фин осв ввод'!D24</f>
        <v>10.799503757865397</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2" t="s">
        <v>438</v>
      </c>
    </row>
    <row r="35" spans="1:2" ht="16.5" thickBot="1" x14ac:dyDescent="0.3">
      <c r="A35" s="48" t="s">
        <v>301</v>
      </c>
      <c r="B35" s="110" t="s">
        <v>438</v>
      </c>
    </row>
    <row r="36" spans="1:2" ht="16.5" thickBot="1" x14ac:dyDescent="0.3">
      <c r="A36" s="48" t="s">
        <v>302</v>
      </c>
      <c r="B36" s="123"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492</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2" t="s">
        <v>313</v>
      </c>
      <c r="B56" s="225" t="s">
        <v>492</v>
      </c>
    </row>
    <row r="57" spans="1:2" x14ac:dyDescent="0.25">
      <c r="A57" s="223" t="s">
        <v>314</v>
      </c>
      <c r="B57" s="51" t="s">
        <v>438</v>
      </c>
    </row>
    <row r="58" spans="1:2" x14ac:dyDescent="0.25">
      <c r="A58" s="223" t="s">
        <v>315</v>
      </c>
      <c r="B58" s="51" t="s">
        <v>438</v>
      </c>
    </row>
    <row r="59" spans="1:2" x14ac:dyDescent="0.25">
      <c r="A59" s="223" t="s">
        <v>316</v>
      </c>
      <c r="B59" s="51" t="s">
        <v>438</v>
      </c>
    </row>
    <row r="60" spans="1:2" x14ac:dyDescent="0.25">
      <c r="A60" s="223" t="s">
        <v>317</v>
      </c>
      <c r="B60" s="51" t="s">
        <v>438</v>
      </c>
    </row>
    <row r="61" spans="1:2" ht="16.5" thickBot="1" x14ac:dyDescent="0.3">
      <c r="A61" s="224" t="s">
        <v>318</v>
      </c>
      <c r="B61" s="52" t="s">
        <v>438</v>
      </c>
    </row>
    <row r="62" spans="1:2" ht="30.75" thickBot="1" x14ac:dyDescent="0.3">
      <c r="A62" s="49" t="s">
        <v>319</v>
      </c>
      <c r="B62" s="52" t="s">
        <v>435</v>
      </c>
    </row>
    <row r="63" spans="1:2" ht="29.25" thickBot="1" x14ac:dyDescent="0.3">
      <c r="A63" s="44" t="s">
        <v>320</v>
      </c>
      <c r="B63" s="48" t="s">
        <v>492</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45" customHeight="1" thickBot="1" x14ac:dyDescent="0.3">
      <c r="A67" s="58" t="s">
        <v>323</v>
      </c>
      <c r="B67" s="260" t="s">
        <v>550</v>
      </c>
    </row>
    <row r="68" spans="1:2" ht="24" customHeight="1" thickBot="1" x14ac:dyDescent="0.3">
      <c r="A68" s="44" t="s">
        <v>324</v>
      </c>
      <c r="B68" s="48"/>
    </row>
    <row r="69" spans="1:2" ht="16.5" thickBot="1" x14ac:dyDescent="0.3">
      <c r="A69" s="51" t="s">
        <v>325</v>
      </c>
      <c r="B69" s="244">
        <f>'6.1. Паспорт сетевой график'!H43</f>
        <v>45807</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491</v>
      </c>
    </row>
    <row r="73" spans="1:2" ht="28.5" customHeight="1" x14ac:dyDescent="0.25">
      <c r="A73" s="47" t="s">
        <v>329</v>
      </c>
      <c r="B73" s="481" t="s">
        <v>463</v>
      </c>
    </row>
    <row r="74" spans="1:2" x14ac:dyDescent="0.25">
      <c r="A74" s="51" t="s">
        <v>330</v>
      </c>
      <c r="B74" s="482"/>
    </row>
    <row r="75" spans="1:2" x14ac:dyDescent="0.25">
      <c r="A75" s="51" t="s">
        <v>331</v>
      </c>
      <c r="B75" s="482"/>
    </row>
    <row r="76" spans="1:2" x14ac:dyDescent="0.25">
      <c r="A76" s="51" t="s">
        <v>332</v>
      </c>
      <c r="B76" s="482"/>
    </row>
    <row r="77" spans="1:2" x14ac:dyDescent="0.25">
      <c r="A77" s="51" t="s">
        <v>333</v>
      </c>
      <c r="B77" s="482"/>
    </row>
    <row r="78" spans="1:2" ht="16.5" thickBot="1" x14ac:dyDescent="0.3">
      <c r="A78" s="61" t="s">
        <v>334</v>
      </c>
      <c r="B78" s="483"/>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2023-10-30T05:12:32Z</cp:lastPrinted>
  <dcterms:created xsi:type="dcterms:W3CDTF">2015-08-16T15:31:05Z</dcterms:created>
  <dcterms:modified xsi:type="dcterms:W3CDTF">2024-11-20T09:37:45Z</dcterms:modified>
</cp:coreProperties>
</file>