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NS3500.VL.0031\"/>
    </mc:Choice>
  </mc:AlternateContent>
  <bookViews>
    <workbookView xWindow="0" yWindow="0" windowWidth="23040" windowHeight="10515" tabRatio="859" firstSheet="6"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G47" i="16" l="1"/>
  <c r="H31" i="16"/>
  <c r="G32" i="16" s="1"/>
  <c r="H32" i="16" s="1"/>
  <c r="G35" i="16" s="1"/>
  <c r="H35" i="16" s="1"/>
  <c r="G37" i="16" s="1"/>
  <c r="H37" i="16" s="1"/>
  <c r="G40" i="16" s="1"/>
  <c r="H40" i="16" s="1"/>
  <c r="H30" i="16"/>
  <c r="H47" i="16" l="1"/>
  <c r="G49" i="16" s="1"/>
  <c r="H49" i="16" s="1"/>
  <c r="G50" i="16" s="1"/>
  <c r="H50" i="16" s="1"/>
  <c r="G43" i="16"/>
  <c r="G42" i="16"/>
  <c r="H42" i="16" s="1"/>
  <c r="H43" i="16" l="1"/>
  <c r="G44" i="16" s="1"/>
  <c r="J22" i="33" l="1"/>
  <c r="A5" i="47" l="1"/>
  <c r="A15" i="47" l="1"/>
  <c r="A12" i="47"/>
  <c r="A9" i="47"/>
  <c r="A62" i="47"/>
  <c r="C48" i="7" l="1"/>
  <c r="B69" i="22"/>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<sst xmlns="http://schemas.openxmlformats.org/spreadsheetml/2006/main" count="1315" uniqueCount="560">
  <si>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</si>
  <si>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</si>
  <si>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</si>
  <si>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</si>
  <si>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</si>
  <si>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</si>
  <si>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</si>
  <si>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</si>
  <si>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</si>
  <si>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</si>
  <si>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</si>
  <si>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</si>
  <si>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</si>
  <si>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</si>
  <si>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</si>
  <si>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</si>
  <si>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</si>
  <si>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</si>
  <si>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</si>
  <si>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</si>
  <si>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</si>
  <si>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</si>
  <si>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</si>
  <si>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</si>
  <si>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</si>
  <si>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</si>
  <si>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</si>
  <si>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</si>
  <si>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</si>
  <si>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</si>
  <si>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</si>
  <si>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</si>
  <si>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</si>
  <si>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</si>
  <si>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</si>
  <si>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</si>
  <si>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</si>
  <si>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</si>
  <si>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</si>
  <si>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</si>
  <si>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</si>
  <si>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</si>
  <si>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</si>
  <si>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</si>
  <si>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</si>
  <si>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</si>
  <si>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</si>
  <si>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</si>
  <si>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</si>
  <si>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</si>
  <si>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</si>
  <si>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</si>
  <si>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</si>
  <si>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</si>
  <si>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</si>
  <si>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</si>
  <si>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</si>
  <si>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</si>
  <si>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</si>
  <si>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</si>
  <si>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</si>
  <si>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</si>
  <si>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</si>
  <si>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</si>
  <si>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</si>
  <si>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</si>
  <si>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</si>
  <si>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</si>
  <si>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</si>
  <si>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</si>
  <si>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</si>
  <si>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</si>
  <si>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</si>
  <si>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</si>
  <si>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</si>
  <si>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</si>
  <si>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</si>
  <si>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</si>
  <si>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</si>
  <si>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</si>
  <si>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</si>
  <si>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</si>
  <si>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</si>
  <si>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</si>
  <si>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</si>
  <si>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</si>
  <si>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</si>
  <si>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</si>
  <si>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</si>
  <si>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</si>
  <si>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</si>
  <si>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</si>
  <si>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</si>
  <si>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</si>
  <si>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</si>
  <si>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</si>
  <si>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</si>
  <si>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</si>
  <si>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</si>
  <si>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</si>
  <si>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</si>
  <si>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</si>
  <si>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</si>
  <si>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</si>
  <si>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</si>
  <si>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</si>
  <si>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</si>
  <si>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</si>
  <si>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</si>
  <si>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</si>
  <si>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</si>
  <si>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</si>
  <si>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</si>
  <si>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</si>
  <si>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</si>
  <si>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</si>
  <si>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</si>
  <si>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</si>
  <si>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</si>
  <si>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</si>
  <si>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</si>
  <si>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</si>
  <si>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</si>
  <si>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</si>
  <si>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</si>
  <si>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</si>
  <si>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</si>
  <si>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</si>
  <si>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</si>
  <si>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</si>
  <si>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</si>
  <si>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</si>
  <si>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</si>
  <si>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</si>
  <si>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</si>
  <si>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</si>
  <si>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</si>
  <si>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</si>
  <si>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</si>
  <si>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</si>
  <si>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</si>
  <si>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</si>
  <si>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</si>
  <si>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</si>
  <si>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</si>
  <si>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</si>
  <si>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</si>
  <si>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</si>
  <si>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</si>
  <si>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</si>
  <si>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</si>
  <si>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</si>
  <si>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</si>
  <si>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</si>
  <si>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</si>
  <si>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</si>
  <si>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</si>
  <si>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</si>
  <si>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</si>
  <si>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</si>
  <si>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</si>
  <si>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</si>
  <si>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</si>
  <si>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</si>
  <si>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</si>
  <si>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</si>
  <si>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</si>
  <si>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</si>
  <si>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</si>
  <si>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</si>
  <si>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</si>
  <si>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</si>
  <si>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</si>
  <si>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</si>
  <si>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</si>
  <si>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</si>
  <si>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</si>
  <si>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</si>
  <si>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</si>
  <si>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</si>
  <si>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</si>
  <si>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</si>
  <si>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</si>
  <si>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</si>
  <si>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</si>
  <si>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</si>
  <si>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</si>
  <si>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</si>
  <si>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</si>
  <si>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</si>
  <si>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</si>
  <si>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</si>
  <si>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</si>
  <si>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</si>
  <si>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</si>
  <si>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</si>
  <si>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</si>
  <si>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</si>
  <si>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</si>
  <si>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</si>
  <si>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</si>
  <si>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</si>
  <si>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</si>
  <si>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</si>
  <si>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</si>
  <si>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</si>
  <si>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</si>
  <si>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</si>
  <si>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</si>
  <si>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</si>
  <si>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</si>
  <si>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</si>
  <si>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</si>
  <si>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</si>
  <si>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</si>
  <si>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</si>
  <si>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</si>
  <si>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</si>
  <si>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</si>
  <si>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</si>
  <si>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</si>
  <si>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</si>
  <si>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</si>
  <si>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</si>
  <si>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</si>
  <si>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</si>
  <si>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</si>
  <si>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</si>
  <si>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</si>
  <si>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</si>
  <si>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</si>
  <si>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</si>
  <si>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</si>
  <si>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</si>
  <si>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</si>
  <si>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</si>
  <si>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</si>
  <si>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</si>
  <si>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</si>
  <si>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</si>
  <si>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</si>
  <si>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</si>
  <si>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</si>
  <si>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</si>
  <si>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</si>
  <si>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</si>
  <si>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</si>
  <si>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</si>
  <si>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</si>
  <si>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</si>
  <si>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</si>
  <si>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</si>
  <si>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</si>
  <si>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</si>
  <si>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</si>
  <si>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</si>
  <si>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</si>
  <si>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</si>
  <si>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</si>
  <si>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</si>
  <si>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</si>
  <si>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</si>
  <si>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</si>
  <si>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</si>
  <si>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</si>
  <si>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</si>
  <si>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</si>
  <si>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</si>
  <si>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</si>
  <si>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</si>
  <si>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</si>
  <si>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</si>
  <si>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</si>
  <si>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</si>
  <si>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</si>
  <si>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</si>
  <si>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</si>
  <si>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</si>
  <si>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</si>
  <si>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</si>
  <si>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</si>
  <si>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</si>
  <si>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</si>
  <si>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</si>
  <si>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</si>
  <si>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</si>
  <si>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</si>
  <si>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</si>
  <si>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</si>
  <si>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</si>
  <si>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</si>
  <si>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</si>
  <si>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</si>
  <si>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</si>
  <si>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</si>
  <si>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</si>
  <si>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</si>
  <si>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</si>
  <si>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</si>
  <si>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</si>
  <si>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</si>
  <si>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</si>
  <si>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</si>
  <si>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</si>
  <si>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</si>
  <si>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</si>
  <si>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</si>
  <si>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</si>
  <si>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</si>
  <si>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</si>
  <si>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</si>
  <si>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</si>
  <si>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</si>
  <si>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</si>
  <si>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</si>
  <si>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</si>
  <si>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</si>
  <si>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</si>
  <si>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</si>
  <si>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</si>
  <si>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</si>
  <si>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</si>
  <si>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</si>
  <si>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</si>
  <si>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</si>
  <si>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</si>
  <si>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</si>
  <si>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</si>
  <si>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</si>
  <si>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</si>
  <si>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</si>
  <si>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</si>
  <si>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</si>
  <si>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</si>
  <si>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</si>
  <si>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</si>
  <si>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</si>
  <si>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</si>
  <si>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</si>
  <si>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</si>
  <si>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</si>
  <si>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</si>
  <si>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</si>
  <si>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</si>
  <si>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</si>
  <si>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</si>
  <si>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</si>
  <si>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</si>
  <si>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</si>
  <si>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</si>
  <si>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</si>
  <si>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</si>
  <si>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</si>
  <si>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</si>
  <si>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</si>
  <si>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</si>
  <si>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</si>
  <si>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</si>
  <si>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</si>
  <si>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</si>
  <si>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</si>
  <si>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</si>
  <si>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</si>
  <si>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</si>
  <si>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</si>
  <si>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</si>
  <si>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</si>
  <si>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</si>
  <si>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</si>
  <si>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</si>
  <si>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</si>
  <si>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</si>
  <si>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</si>
  <si>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</si>
  <si>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</si>
  <si>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</si>
  <si>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</si>
  <si>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</si>
  <si>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</si>
  <si>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</si>
  <si>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</si>
  <si>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</si>
  <si>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</si>
  <si>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</si>
  <si>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</si>
  <si>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</si>
  <si>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</si>
  <si>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</si>
  <si>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</si>
  <si>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</si>
  <si>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</si>
  <si>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</si>
  <si>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</si>
  <si>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</si>
  <si>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</si>
  <si>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</si>
  <si>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</si>
  <si>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</si>
  <si>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</si>
  <si>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</si>
  <si>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</si>
  <si>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</si>
  <si>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</si>
  <si>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</si>
  <si>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</si>
  <si>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</si>
  <si>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</si>
  <si>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</si>
  <si>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</si>
  <si>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</si>
  <si>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</si>
  <si>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</si>
  <si>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</si>
  <si>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</si>
  <si>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</si>
  <si>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</si>
  <si>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</si>
  <si>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</si>
  <si>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</si>
  <si>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</si>
  <si>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</si>
  <si>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</si>
  <si>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</si>
  <si>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</si>
  <si>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</si>
  <si>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</si>
  <si>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</si>
  <si>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</si>
  <si>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</si>
  <si>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</si>
  <si>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</si>
  <si>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</si>
  <si>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</si>
  <si>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</si>
  <si>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</si>
  <si>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</si>
  <si>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</si>
  <si>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</si>
  <si>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</si>
  <si>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</si>
  <si>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</si>
  <si>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</si>
  <si>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</si>
  <si>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</si>
  <si>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</si>
  <si>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</si>
  <si>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</si>
  <si>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</si>
  <si>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</si>
  <si>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</si>
  <si>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</si>
  <si>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</si>
  <si>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</si>
  <si>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</si>
  <si>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</si>
  <si>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</si>
  <si>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</si>
  <si>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</si>
  <si>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</si>
  <si>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</si>
  <si>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</si>
  <si>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</si>
  <si>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</si>
  <si>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</si>
  <si>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</si>
  <si>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</si>
  <si>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</si>
  <si>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</si>
  <si>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</si>
  <si>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</si>
  <si>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</si>
  <si>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</si>
  <si>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</si>
  <si>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</si>
  <si>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</si>
  <si>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</si>
  <si>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</si>
  <si>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</si>
  <si>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</si>
  <si>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</si>
  <si>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</si>
  <si>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</si>
  <si>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</si>
  <si>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</si>
  <si>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</si>
  <si>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</si>
  <si>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</si>
  <si>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</si>
  <si>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</si>
  <si>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</si>
  <si>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</si>
  <si>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</si>
  <si>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</si>
  <si>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</si>
  <si>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</si>
  <si>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</si>
  <si>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</si>
  <si>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</si>
  <si>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</si>
  <si>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</si>
  <si>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</si>
  <si>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</si>
  <si>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</si>
  <si>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</si>
  <si>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</si>
  <si>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</si>
  <si>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</si>
  <si>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</si>
  <si>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</si>
  <si>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</si>
  <si>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</si>
  <si>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</si>
  <si>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</si>
  <si>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</si>
  <si>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</si>
  <si>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</si>
  <si>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</si>
  <si>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</si>
  <si>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</si>
  <si>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</si>
  <si>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</si>
  <si>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</si>
  <si>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</si>
  <si>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</si>
  <si>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</si>
  <si>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</si>
  <si>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</si>
  <si>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</si>
  <si>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</si>
  <si>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</si>
  <si>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</si>
  <si>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</si>
  <si>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</si>
  <si>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</si>
  <si>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</si>
  <si>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</si>
  <si>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раскрытия информации: 2024 год</t>
  </si>
  <si>
    <t xml:space="preserve"> по состоянию на 01.01.2023</t>
  </si>
  <si>
    <t>по состоянию на 01.01.2024</t>
  </si>
  <si>
    <t xml:space="preserve">Факт 2023 года </t>
  </si>
  <si>
    <t>Год 2028</t>
  </si>
  <si>
    <t>с. Большое Сорокино</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</si>
  <si>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0,8  км;
показатель увеличения протяженности линий электропередачи в рамках
осуществления технологического присоединения к электрическим сетям (0,4 кВ) - 0,75 км</t>
  </si>
  <si>
    <t>№Т13/23/9068-ДТП от 20.03.2024 ГКУ ТО "Управление капитального строительства"</t>
  </si>
  <si>
    <t>Тюменская область, Сорокинский р-н, с. Большое Сорокино, ул. 40 лет Октября, 1 на земельном участке с кадастровым номером 72:15:0306001:411</t>
  </si>
  <si>
    <t>ВРУ 0,4 кВ с ППУ 0,4 кВ и ЩНО 0,4 кВ административного/офисного здания</t>
  </si>
  <si>
    <t>-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 секций шин 0,4 кВ РУ 0,4 кВ вновь сооружаемой АО "Россети Тюмень" КТП 10/0,4 кВ от ВЛ 10 кВ ХПП от ячейки 10 кВ № 15 ПС 110 кВ Сорокино;
-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II секций шин 0,4 кВ РУ 0,4 кВ вновь сооружаемой АО "Россети Тюмень" КТП 10/0,4 кВ от ВЛ 10 кВ СХТ от ячейки 10 кВ № 10 ПС 110 кВ Сорокино;
- нижние контакты коммутационного аппарата комплекса коммерческого учета для присоединения вновь сооружаемого заявителем ЩНО, присоединяемого к вновь сооружаемой КЛ 0,4 кВ от II секций шин 0,4 кВ РУ 0,4 кВ вновь сооружаемой АО "Россети Тюмень" КТП 10/0,4 кВ от ВЛ 10 кВ СХТ от ячейки 10 кВ № 10 ПС 110 кВ Сорокино</t>
  </si>
  <si>
    <t>II и III</t>
  </si>
  <si>
    <t>1. Строительство двухтрансформаторной и более подстанции мощностью от 400 до 630 кВА включительно блочного типа (2х630 кВА) на границе земельного участка заявителя;
2. Строительство и проектирование кабельной линии в траншее многожильной с резиновой или пластмассовой изоляцией сечением от 50 до 100 мм2 включительно (70 мм2) с одним кабелем в траншее протяженностью 0,3 км и воздушной линии на железобетонных опорах изолированным алюминиевым проводом сечением до 50 мм2 включительно одноцепной протяженностью 0,45 км (50 мм2) от опоры 10 кВ № 43 ВЛ 10 кВ ХПП от ячейки 10 кВ №15 ПС 110 кВ Сорокино для присоединения I секции шин 10 кВ РУ 10 кВ вновь сооружаемой АО "Россети Тюмень" двухтрансформаторной подстанции;
3. Строительство и проектирование кабельной линии в траншее многожильной с резиновой или пластмассовой изоляцией сечением от 50 до 100 мм2 включительно (70 мм2) с одним кабелем в траншее протяженностью 0,05 км от опоры 10 кВ №49 СХТ от ячейки 10 кВ № 10 ПС 110 кВ Сорокино для присоединения II секции шин 10 кВ РУ 10 кВ вновь сооружаемой АО "Россети Тюмень" двухтрансформаторной подстанции ;
4. Проектирование и строительство двух КЛ 0,4 кВ многожильные с резиновой или пластмассовой изоляцией сечением провода от 200 до 250 мм2 включительно (240 мм2) с двумя кабелями в траншее (по два кабеля в параллель) от различных секций РУ 0,4 кВ вновь сооружаемой КТП 10/0,4 кВ до ВРУ 0,4 кВ с ППУ 0,4 кВ протяженностью по 2х0,15 км;
5. Строительство и проектирование одной КЛ 0,4 кВ от второй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провода до 50 мм2 включительно с одним кабелем в траншее протяженностью 0,15 км;
6. Монтаж во ВРУ 0,4 кВ двух средств коммерческого учета электрической энергии (мощности) трехфазных полукосвенного включения;
7. Монтаж в ЩНО 0,4 кВ одного средства коммерческого учета электрической энергии (мощности) трехфазных прямого включения</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</si>
  <si>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</si>
  <si>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строительство ТП 10/0,4 кВ - 2х0,63 МВА; КЛ 10 кВ - 1х0,35 км; ВЛ 10 кВ - 1х0,45 км; КЛ 0,4 кВ - 2х0,15, 2х0,15, 1х0,15 км; монтаж 3 приборов  учета</t>
  </si>
  <si>
    <t>ТП 10/0,4 кВ - 2х0,63 МВА; КЛ 10 кВ - 1х0,35 км; ВЛ 10 кВ - 1х0,45 км.; КЛ 0,4 кВ - 2х0,15 км, 2х0,15 км, 1х0,15 км; ПУ - 3 т.у.</t>
  </si>
  <si>
    <t>Мероприятие направлено на реализацию договора на технологическое присоединение от 20.03.2024 №Т13/23/9068-ДТП, заявителя ГКУ ТО "УКС"</t>
  </si>
  <si>
    <t>1,26 МВА; 1,55 км.; 3 т.у. (в том числе прирост 1,26 МВА; 1,55 км.; 3 т.у.)</t>
  </si>
  <si>
    <t xml:space="preserve">комплектная трансформаторная подстанция блочного типа;
средство коммерческого учета электрической энергии (мощности) трехфазного полукосвенного включения;
средство коммерческого учета электрической энергии (мощности) трехфазного прямого включения;
</t>
  </si>
  <si>
    <t xml:space="preserve">Развитие электрической сети/усиление существующей электрической сети, связанное с подключением новых потребителей. </t>
  </si>
  <si>
    <t>8 240,29 тыс.руб./МВА без НДС; 
2 565,32 тыс.руб./км без НДС (КЛ 10 кВ); 
9 131,77 тыс.руб./км без НДС (ВЛ 10 кВ); 
55,13 тыс.руб./шт. без НДС (ПУ)</t>
  </si>
  <si>
    <t>да</t>
  </si>
  <si>
    <t>Исполнение обязательств по договору технологического присоединения от 20.03.2024 № Т13/23/9068-ДТП для подключения энергопринимающих устройств ГКУ ТО "УКС"</t>
  </si>
  <si>
    <t>O_NS3500.VL.0031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</si>
</sst>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left"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2" applyNumberFormat="1" applyFont="1" applyBorder="1"/>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-8986961.474015981</c:v>
              </c:pt>
              <c:pt idx="1">
                <c:v>-4768875.5722310515</c:v>
              </c:pt>
              <c:pt idx="2">
                <c:v>-1748197.4807542944</c:v>
              </c:pt>
              <c:pt idx="3">
                <c:v>989150.07498052996</c:v>
              </c:pt>
              <c:pt idx="4">
                <c:v>3469476.4403108261</c:v>
              </c:pt>
              <c:pt idx="5">
                <c:v>5716682.9875206687</c:v>
              </c:pt>
              <c:pt idx="6">
                <c:v>7752478.8585521299</c:v>
              </c:pt>
              <c:pt idx="7">
                <c:v>9596578.002243299</c:v>
              </c:pt>
              <c:pt idx="8">
                <c:v>11266879.033397514</c:v>
              </c:pt>
              <c:pt idx="9">
                <c:v>12779629.355683917</c:v>
              </c:pt>
              <c:pt idx="10">
                <c:v>14148590.943121996</c:v>
              </c:pt>
            </c:numLit>
          </c:val>
          <c:smooth val="0"/>
          <c:extLst>
            <c:ext xmlns:c16="http://schemas.microsoft.com/office/drawing/2014/chart" uri="{C3380CC4-5D6E-409C-BE32-E72D297353CC}">
              <c16:uniqueId val="{00000000-C32A-4E58-B31A-E37D77F32F8E}"/>
            </c:ext>
          </c:extLst>
        </c:ser>
        <c:ser>
          <c:idx val="0"/>
          <c:order val="1"/>
          <c:tx>
            <c:v>Накопленный чистый денежный поток</c:v>
          </c:tx>
          <c:marker>
            <c:symbol val="none"/>
          </c:marker>
          <c:val>
            <c:numLit>
              <c:formatCode>General</c:formatCode>
              <c:ptCount val="11"/>
              <c:pt idx="0">
                <c:v>-8335301.5286488142</c:v>
              </c:pt>
              <c:pt idx="1">
                <c:v>-2856361.8818182107</c:v>
              </c:pt>
              <c:pt idx="2">
                <c:v>1615373.4443008723</c:v>
              </c:pt>
              <c:pt idx="3">
                <c:v>6233779.7296835501</c:v>
              </c:pt>
              <c:pt idx="4">
                <c:v>11003155.830350598</c:v>
              </c:pt>
              <c:pt idx="5">
                <c:v>15927929.556195408</c:v>
              </c:pt>
              <c:pt idx="6">
                <c:v>21012661.550759375</c:v>
              </c:pt>
              <c:pt idx="7">
                <c:v>26262049.287789844</c:v>
              </c:pt>
              <c:pt idx="8">
                <c:v>31680931.1586289</c:v>
              </c:pt>
              <c:pt idx="9">
                <c:v>37274290.702336386</c:v>
              </c:pt>
              <c:pt idx="10">
                <c:v>43043114.753206223</c:v>
              </c:pt>
            </c:numLit>
          </c:val>
          <c:smooth val="0"/>
          <c:extLst>
            <c:ext xmlns:c16="http://schemas.microsoft.com/office/drawing/2014/chart" uri="{C3380CC4-5D6E-409C-BE32-E72D297353CC}">
              <c16:uniqueId val="{00000001-C32A-4E58-B31A-E37D77F32F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xdr:colOff>
      <xdr:row>26</xdr:row>
      <xdr:rowOff>34636</xdr:rowOff>
    </xdr:from>
    <xdr:to>
      <xdr:col>13</xdr:col>
      <xdr:colOff>156482</xdr:colOff>
      <xdr:row>40</xdr:row>
      <xdr:rowOff>131370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ow r="1">
          <cell r="B1">
            <v>0</v>
          </cell>
        </row>
      </sheetData>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row r="1">
          <cell r="B1">
            <v>0</v>
          </cell>
        </row>
      </sheetData>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row r="1">
          <cell r="B1">
            <v>0</v>
          </cell>
        </row>
      </sheetData>
      <sheetData sheetId="1266">
        <row r="1">
          <cell r="B1">
            <v>0</v>
          </cell>
        </row>
      </sheetData>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SheetLayoutView="100" workbookViewId="0">
      <selection activeCell="C49" sqref="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7" t="s">
        <v>536</v>
      </c>
      <c r="B5" s="367"/>
      <c r="C5" s="367"/>
      <c r="D5" s="129"/>
      <c r="E5" s="129"/>
      <c r="F5" s="129"/>
      <c r="G5" s="129"/>
      <c r="H5" s="129"/>
      <c r="I5" s="129"/>
      <c r="J5" s="129"/>
    </row>
    <row r="6" spans="1:22" s="113" customFormat="1" ht="18.75" x14ac:dyDescent="0.3">
      <c r="A6" s="128"/>
      <c r="H6" s="127"/>
    </row>
    <row r="7" spans="1:22" s="113" customFormat="1" ht="18.75" x14ac:dyDescent="0.2">
      <c r="A7" s="371" t="s">
        <v>8</v>
      </c>
      <c r="B7" s="371"/>
      <c r="C7" s="371"/>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2" t="s">
        <v>442</v>
      </c>
      <c r="B9" s="372"/>
      <c r="C9" s="372"/>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3" t="s">
        <v>7</v>
      </c>
      <c r="B10" s="373"/>
      <c r="C10" s="373"/>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4" t="s">
        <v>559</v>
      </c>
      <c r="B12" s="374"/>
      <c r="C12" s="374"/>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3" t="s">
        <v>6</v>
      </c>
      <c r="B13" s="373"/>
      <c r="C13" s="373"/>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5" t="s">
        <v>549</v>
      </c>
      <c r="B15" s="375"/>
      <c r="C15" s="375"/>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8" t="s">
        <v>5</v>
      </c>
      <c r="B16" s="368"/>
      <c r="C16" s="368"/>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9" t="s">
        <v>417</v>
      </c>
      <c r="B18" s="370"/>
      <c r="C18" s="370"/>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535</v>
      </c>
      <c r="C23" s="203" t="s">
        <v>555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4"/>
      <c r="B24" s="365"/>
      <c r="C24" s="366"/>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541</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4"/>
      <c r="B39" s="365"/>
      <c r="C39" s="366"/>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4"/>
      <c r="B47" s="365"/>
      <c r="C47" s="366"/>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3">
        <f>'6.2. Паспорт фин осв ввод'!AC24</f>
        <v>26.529716525999998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3">
        <f>'6.2. Паспорт фин осв ввод'!AC30</f>
        <v>22.251056813333332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6" zoomScale="70" zoomScaleSheetLayoutView="70" workbookViewId="0">
      <selection activeCell="Q23" sqref="Q23"/>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13" customFormat="1" ht="15.75" x14ac:dyDescent="0.2">
      <c r="A5" s="128"/>
      <c r="H5" s="147"/>
      <c r="J5" s="147"/>
      <c r="M5" s="147"/>
    </row>
    <row r="6" spans="1:28" s="113" customFormat="1" ht="18.75" x14ac:dyDescent="0.2">
      <c r="A6" s="371" t="s">
        <v>8</v>
      </c>
      <c r="B6" s="371"/>
      <c r="C6" s="371"/>
      <c r="D6" s="371"/>
      <c r="E6" s="371"/>
      <c r="F6" s="371"/>
      <c r="G6" s="371"/>
      <c r="H6" s="371"/>
      <c r="I6" s="371"/>
      <c r="J6" s="371"/>
      <c r="K6" s="371"/>
      <c r="L6" s="371"/>
      <c r="M6" s="371"/>
      <c r="N6" s="371"/>
      <c r="O6" s="371"/>
      <c r="P6" s="371"/>
      <c r="Q6" s="371"/>
      <c r="R6" s="371"/>
      <c r="S6" s="371"/>
      <c r="T6" s="112"/>
      <c r="U6" s="112"/>
      <c r="V6" s="112"/>
      <c r="W6" s="112"/>
      <c r="X6" s="112"/>
      <c r="Y6" s="112"/>
      <c r="Z6" s="112"/>
      <c r="AA6" s="112"/>
      <c r="AB6" s="112"/>
    </row>
    <row r="7" spans="1:28" s="113" customFormat="1" ht="18.75" x14ac:dyDescent="0.2">
      <c r="A7" s="371"/>
      <c r="B7" s="371"/>
      <c r="C7" s="371"/>
      <c r="D7" s="371"/>
      <c r="E7" s="371"/>
      <c r="F7" s="371"/>
      <c r="G7" s="371"/>
      <c r="H7" s="371"/>
      <c r="I7" s="371"/>
      <c r="J7" s="371"/>
      <c r="K7" s="371"/>
      <c r="L7" s="371"/>
      <c r="M7" s="371"/>
      <c r="N7" s="371"/>
      <c r="O7" s="371"/>
      <c r="P7" s="371"/>
      <c r="Q7" s="371"/>
      <c r="R7" s="371"/>
      <c r="S7" s="371"/>
      <c r="T7" s="112"/>
      <c r="U7" s="112"/>
      <c r="V7" s="112"/>
      <c r="W7" s="112"/>
      <c r="X7" s="112"/>
      <c r="Y7" s="112"/>
      <c r="Z7" s="112"/>
      <c r="AA7" s="112"/>
      <c r="AB7" s="112"/>
    </row>
    <row r="8" spans="1:28" s="113"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2"/>
      <c r="U8" s="112"/>
      <c r="V8" s="112"/>
      <c r="W8" s="112"/>
      <c r="X8" s="112"/>
      <c r="Y8" s="112"/>
      <c r="Z8" s="112"/>
      <c r="AA8" s="112"/>
      <c r="AB8" s="112"/>
    </row>
    <row r="9" spans="1:28" s="113" customFormat="1" ht="18.75" x14ac:dyDescent="0.2">
      <c r="A9" s="373" t="s">
        <v>7</v>
      </c>
      <c r="B9" s="373"/>
      <c r="C9" s="373"/>
      <c r="D9" s="373"/>
      <c r="E9" s="373"/>
      <c r="F9" s="373"/>
      <c r="G9" s="373"/>
      <c r="H9" s="373"/>
      <c r="I9" s="373"/>
      <c r="J9" s="373"/>
      <c r="K9" s="373"/>
      <c r="L9" s="373"/>
      <c r="M9" s="373"/>
      <c r="N9" s="373"/>
      <c r="O9" s="373"/>
      <c r="P9" s="373"/>
      <c r="Q9" s="373"/>
      <c r="R9" s="373"/>
      <c r="S9" s="373"/>
      <c r="T9" s="112"/>
      <c r="U9" s="112"/>
      <c r="V9" s="112"/>
      <c r="W9" s="112"/>
      <c r="X9" s="112"/>
      <c r="Y9" s="112"/>
      <c r="Z9" s="112"/>
      <c r="AA9" s="112"/>
      <c r="AB9" s="112"/>
    </row>
    <row r="10" spans="1:28" s="113" customFormat="1" ht="18.75" x14ac:dyDescent="0.2">
      <c r="A10" s="371"/>
      <c r="B10" s="371"/>
      <c r="C10" s="371"/>
      <c r="D10" s="371"/>
      <c r="E10" s="371"/>
      <c r="F10" s="371"/>
      <c r="G10" s="371"/>
      <c r="H10" s="371"/>
      <c r="I10" s="371"/>
      <c r="J10" s="371"/>
      <c r="K10" s="371"/>
      <c r="L10" s="371"/>
      <c r="M10" s="371"/>
      <c r="N10" s="371"/>
      <c r="O10" s="371"/>
      <c r="P10" s="371"/>
      <c r="Q10" s="371"/>
      <c r="R10" s="371"/>
      <c r="S10" s="371"/>
      <c r="T10" s="112"/>
      <c r="U10" s="112"/>
      <c r="V10" s="112"/>
      <c r="W10" s="112"/>
      <c r="X10" s="112"/>
      <c r="Y10" s="112"/>
      <c r="Z10" s="112"/>
      <c r="AA10" s="112"/>
      <c r="AB10" s="112"/>
    </row>
    <row r="11" spans="1:28" s="113" customFormat="1" ht="18.75" x14ac:dyDescent="0.2">
      <c r="A11" s="372" t="str">
        <f>'1. паспорт местоположение'!A12:C12</f>
        <v>O_NS3500.VL.0031</v>
      </c>
      <c r="B11" s="372"/>
      <c r="C11" s="372"/>
      <c r="D11" s="372"/>
      <c r="E11" s="372"/>
      <c r="F11" s="372"/>
      <c r="G11" s="372"/>
      <c r="H11" s="372"/>
      <c r="I11" s="372"/>
      <c r="J11" s="372"/>
      <c r="K11" s="372"/>
      <c r="L11" s="372"/>
      <c r="M11" s="372"/>
      <c r="N11" s="372"/>
      <c r="O11" s="372"/>
      <c r="P11" s="372"/>
      <c r="Q11" s="372"/>
      <c r="R11" s="372"/>
      <c r="S11" s="372"/>
      <c r="T11" s="112"/>
      <c r="U11" s="112"/>
      <c r="V11" s="112"/>
      <c r="W11" s="112"/>
      <c r="X11" s="112"/>
      <c r="Y11" s="112"/>
      <c r="Z11" s="112"/>
      <c r="AA11" s="112"/>
      <c r="AB11" s="112"/>
    </row>
    <row r="12" spans="1:28" s="113"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112"/>
      <c r="U12" s="112"/>
      <c r="V12" s="112"/>
      <c r="W12" s="112"/>
      <c r="X12" s="112"/>
      <c r="Y12" s="112"/>
      <c r="Z12" s="112"/>
      <c r="AA12" s="112"/>
      <c r="AB12" s="112"/>
    </row>
    <row r="13" spans="1:28" s="132"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91"/>
      <c r="U13" s="191"/>
      <c r="V13" s="191"/>
      <c r="W13" s="191"/>
      <c r="X13" s="191"/>
      <c r="Y13" s="191"/>
      <c r="Z13" s="191"/>
      <c r="AA13" s="191"/>
      <c r="AB13" s="191"/>
    </row>
    <row r="14" spans="1:28" s="133" customFormat="1" ht="18" customHeight="1" x14ac:dyDescent="0.2">
      <c r="A14" s="372"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372"/>
      <c r="C14" s="372"/>
      <c r="D14" s="372"/>
      <c r="E14" s="372"/>
      <c r="F14" s="372"/>
      <c r="G14" s="372"/>
      <c r="H14" s="372"/>
      <c r="I14" s="372"/>
      <c r="J14" s="372"/>
      <c r="K14" s="372"/>
      <c r="L14" s="372"/>
      <c r="M14" s="372"/>
      <c r="N14" s="372"/>
      <c r="O14" s="372"/>
      <c r="P14" s="372"/>
      <c r="Q14" s="372"/>
      <c r="R14" s="372"/>
      <c r="S14" s="372"/>
      <c r="T14" s="111"/>
      <c r="U14" s="111"/>
      <c r="V14" s="111"/>
      <c r="W14" s="111"/>
      <c r="X14" s="111"/>
      <c r="Y14" s="111"/>
      <c r="Z14" s="111"/>
      <c r="AA14" s="111"/>
      <c r="AB14" s="111"/>
    </row>
    <row r="15" spans="1:28" s="133"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130"/>
      <c r="U15" s="130"/>
      <c r="V15" s="130"/>
      <c r="W15" s="130"/>
      <c r="X15" s="130"/>
      <c r="Y15" s="130"/>
      <c r="Z15" s="130"/>
      <c r="AA15" s="130"/>
      <c r="AB15" s="130"/>
    </row>
    <row r="16" spans="1:28" s="133"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192"/>
      <c r="U16" s="192"/>
      <c r="V16" s="192"/>
      <c r="W16" s="192"/>
      <c r="X16" s="192"/>
      <c r="Y16" s="192"/>
    </row>
    <row r="17" spans="1:28" s="133" customFormat="1" ht="45.75" customHeight="1" x14ac:dyDescent="0.2">
      <c r="A17" s="369" t="s">
        <v>392</v>
      </c>
      <c r="B17" s="369"/>
      <c r="C17" s="369"/>
      <c r="D17" s="369"/>
      <c r="E17" s="369"/>
      <c r="F17" s="369"/>
      <c r="G17" s="369"/>
      <c r="H17" s="369"/>
      <c r="I17" s="369"/>
      <c r="J17" s="369"/>
      <c r="K17" s="369"/>
      <c r="L17" s="369"/>
      <c r="M17" s="369"/>
      <c r="N17" s="369"/>
      <c r="O17" s="369"/>
      <c r="P17" s="369"/>
      <c r="Q17" s="369"/>
      <c r="R17" s="369"/>
      <c r="S17" s="369"/>
      <c r="T17" s="135"/>
      <c r="U17" s="135"/>
      <c r="V17" s="135"/>
      <c r="W17" s="135"/>
      <c r="X17" s="135"/>
      <c r="Y17" s="135"/>
      <c r="Z17" s="135"/>
      <c r="AA17" s="135"/>
      <c r="AB17" s="135"/>
    </row>
    <row r="18" spans="1:28" s="13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92"/>
      <c r="U18" s="192"/>
      <c r="V18" s="192"/>
      <c r="W18" s="192"/>
      <c r="X18" s="192"/>
      <c r="Y18" s="192"/>
    </row>
    <row r="19" spans="1:28" s="133" customFormat="1" ht="30.75" customHeight="1" x14ac:dyDescent="0.2">
      <c r="A19" s="376" t="s">
        <v>4</v>
      </c>
      <c r="B19" s="376" t="s">
        <v>97</v>
      </c>
      <c r="C19" s="380" t="s">
        <v>288</v>
      </c>
      <c r="D19" s="376" t="s">
        <v>287</v>
      </c>
      <c r="E19" s="376" t="s">
        <v>96</v>
      </c>
      <c r="F19" s="376" t="s">
        <v>95</v>
      </c>
      <c r="G19" s="376" t="s">
        <v>283</v>
      </c>
      <c r="H19" s="377" t="s">
        <v>94</v>
      </c>
      <c r="I19" s="376" t="s">
        <v>93</v>
      </c>
      <c r="J19" s="377" t="s">
        <v>92</v>
      </c>
      <c r="K19" s="376" t="s">
        <v>91</v>
      </c>
      <c r="L19" s="376" t="s">
        <v>90</v>
      </c>
      <c r="M19" s="377" t="s">
        <v>89</v>
      </c>
      <c r="N19" s="376" t="s">
        <v>88</v>
      </c>
      <c r="O19" s="376" t="s">
        <v>87</v>
      </c>
      <c r="P19" s="376" t="s">
        <v>86</v>
      </c>
      <c r="Q19" s="376" t="s">
        <v>286</v>
      </c>
      <c r="R19" s="376"/>
      <c r="S19" s="376" t="s">
        <v>386</v>
      </c>
      <c r="T19" s="192"/>
      <c r="U19" s="192"/>
      <c r="V19" s="192"/>
      <c r="W19" s="192"/>
      <c r="X19" s="192"/>
      <c r="Y19" s="192"/>
    </row>
    <row r="20" spans="1:28" s="133" customFormat="1" ht="157.5" x14ac:dyDescent="0.2">
      <c r="A20" s="376"/>
      <c r="B20" s="376"/>
      <c r="C20" s="381"/>
      <c r="D20" s="376"/>
      <c r="E20" s="376"/>
      <c r="F20" s="376"/>
      <c r="G20" s="376"/>
      <c r="H20" s="377"/>
      <c r="I20" s="376"/>
      <c r="J20" s="377"/>
      <c r="K20" s="376"/>
      <c r="L20" s="376"/>
      <c r="M20" s="377"/>
      <c r="N20" s="376"/>
      <c r="O20" s="376"/>
      <c r="P20" s="376"/>
      <c r="Q20" s="205" t="s">
        <v>284</v>
      </c>
      <c r="R20" s="207" t="s">
        <v>285</v>
      </c>
      <c r="S20" s="376"/>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543</v>
      </c>
      <c r="C22" s="196" t="s">
        <v>438</v>
      </c>
      <c r="D22" s="196" t="s">
        <v>461</v>
      </c>
      <c r="E22" s="197" t="s">
        <v>544</v>
      </c>
      <c r="F22" s="197" t="s">
        <v>545</v>
      </c>
      <c r="G22" s="245" t="s">
        <v>546</v>
      </c>
      <c r="H22" s="198">
        <v>0.444581</v>
      </c>
      <c r="I22" s="196">
        <v>0</v>
      </c>
      <c r="J22" s="198">
        <f>H22-I22</f>
        <v>0.444581</v>
      </c>
      <c r="K22" s="196">
        <v>0.4</v>
      </c>
      <c r="L22" s="196" t="s">
        <v>547</v>
      </c>
      <c r="M22" s="211" t="s">
        <v>444</v>
      </c>
      <c r="N22" s="211" t="s">
        <v>444</v>
      </c>
      <c r="O22" s="211" t="s">
        <v>444</v>
      </c>
      <c r="P22" s="211" t="s">
        <v>444</v>
      </c>
      <c r="Q22" s="197" t="s">
        <v>548</v>
      </c>
      <c r="R22" s="198" t="s">
        <v>438</v>
      </c>
      <c r="S22" s="213">
        <v>13.049597</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113" customFormat="1" x14ac:dyDescent="0.2">
      <c r="A7" s="128"/>
    </row>
    <row r="8" spans="1:20" s="113"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13"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3"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3"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13"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3" customFormat="1" ht="18.75" customHeight="1" x14ac:dyDescent="0.2">
      <c r="A13" s="398" t="str">
        <f>'1. паспорт местоположение'!A12:C12</f>
        <v>O_NS3500.VL.0031</v>
      </c>
      <c r="B13" s="398"/>
      <c r="C13" s="398"/>
      <c r="D13" s="398"/>
      <c r="E13" s="398"/>
      <c r="F13" s="398"/>
      <c r="G13" s="398"/>
      <c r="H13" s="398"/>
      <c r="I13" s="398"/>
      <c r="J13" s="398"/>
      <c r="K13" s="398"/>
      <c r="L13" s="398"/>
      <c r="M13" s="398"/>
      <c r="N13" s="398"/>
      <c r="O13" s="398"/>
      <c r="P13" s="398"/>
      <c r="Q13" s="398"/>
      <c r="R13" s="398"/>
      <c r="S13" s="398"/>
      <c r="T13" s="398"/>
    </row>
    <row r="14" spans="1:20" s="113"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132"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3" customFormat="1" ht="43.5" customHeight="1" x14ac:dyDescent="0.2">
      <c r="A16" s="399"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6" s="399"/>
      <c r="C16" s="399"/>
      <c r="D16" s="399"/>
      <c r="E16" s="399"/>
      <c r="F16" s="399"/>
      <c r="G16" s="399"/>
      <c r="H16" s="399"/>
      <c r="I16" s="399"/>
      <c r="J16" s="399"/>
      <c r="K16" s="399"/>
      <c r="L16" s="399"/>
      <c r="M16" s="399"/>
      <c r="N16" s="399"/>
      <c r="O16" s="399"/>
      <c r="P16" s="399"/>
      <c r="Q16" s="399"/>
      <c r="R16" s="399"/>
      <c r="S16" s="399"/>
      <c r="T16" s="399"/>
    </row>
    <row r="17" spans="1:113" s="133"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13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3" customFormat="1" ht="15" customHeight="1" x14ac:dyDescent="0.2">
      <c r="A19" s="370" t="s">
        <v>397</v>
      </c>
      <c r="B19" s="370"/>
      <c r="C19" s="370"/>
      <c r="D19" s="370"/>
      <c r="E19" s="370"/>
      <c r="F19" s="370"/>
      <c r="G19" s="370"/>
      <c r="H19" s="370"/>
      <c r="I19" s="370"/>
      <c r="J19" s="370"/>
      <c r="K19" s="370"/>
      <c r="L19" s="370"/>
      <c r="M19" s="370"/>
      <c r="N19" s="370"/>
      <c r="O19" s="370"/>
      <c r="P19" s="370"/>
      <c r="Q19" s="370"/>
      <c r="R19" s="370"/>
      <c r="S19" s="370"/>
      <c r="T19" s="370"/>
    </row>
    <row r="20" spans="1:113" s="152"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2" t="s">
        <v>4</v>
      </c>
      <c r="B21" s="385" t="s">
        <v>218</v>
      </c>
      <c r="C21" s="386"/>
      <c r="D21" s="389" t="s">
        <v>119</v>
      </c>
      <c r="E21" s="385" t="s">
        <v>425</v>
      </c>
      <c r="F21" s="386"/>
      <c r="G21" s="385" t="s">
        <v>237</v>
      </c>
      <c r="H21" s="386"/>
      <c r="I21" s="385" t="s">
        <v>118</v>
      </c>
      <c r="J21" s="386"/>
      <c r="K21" s="389" t="s">
        <v>117</v>
      </c>
      <c r="L21" s="385" t="s">
        <v>116</v>
      </c>
      <c r="M21" s="386"/>
      <c r="N21" s="385" t="s">
        <v>421</v>
      </c>
      <c r="O21" s="386"/>
      <c r="P21" s="389" t="s">
        <v>115</v>
      </c>
      <c r="Q21" s="395" t="s">
        <v>114</v>
      </c>
      <c r="R21" s="396"/>
      <c r="S21" s="395" t="s">
        <v>113</v>
      </c>
      <c r="T21" s="397"/>
    </row>
    <row r="22" spans="1:113" ht="204.75" customHeight="1" x14ac:dyDescent="0.25">
      <c r="A22" s="393"/>
      <c r="B22" s="387"/>
      <c r="C22" s="388"/>
      <c r="D22" s="391"/>
      <c r="E22" s="387"/>
      <c r="F22" s="388"/>
      <c r="G22" s="387"/>
      <c r="H22" s="388"/>
      <c r="I22" s="387"/>
      <c r="J22" s="388"/>
      <c r="K22" s="390"/>
      <c r="L22" s="387"/>
      <c r="M22" s="388"/>
      <c r="N22" s="387"/>
      <c r="O22" s="388"/>
      <c r="P22" s="390"/>
      <c r="Q22" s="115" t="s">
        <v>112</v>
      </c>
      <c r="R22" s="115" t="s">
        <v>396</v>
      </c>
      <c r="S22" s="115" t="s">
        <v>111</v>
      </c>
      <c r="T22" s="115" t="s">
        <v>110</v>
      </c>
    </row>
    <row r="23" spans="1:113" ht="51.75" customHeight="1" x14ac:dyDescent="0.25">
      <c r="A23" s="394"/>
      <c r="B23" s="115" t="s">
        <v>108</v>
      </c>
      <c r="C23" s="115" t="s">
        <v>109</v>
      </c>
      <c r="D23" s="390"/>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4" t="s">
        <v>431</v>
      </c>
      <c r="C28" s="384"/>
      <c r="D28" s="384"/>
      <c r="E28" s="384"/>
      <c r="F28" s="384"/>
      <c r="G28" s="384"/>
      <c r="H28" s="384"/>
      <c r="I28" s="384"/>
      <c r="J28" s="384"/>
      <c r="K28" s="384"/>
      <c r="L28" s="384"/>
      <c r="M28" s="384"/>
      <c r="N28" s="384"/>
      <c r="O28" s="384"/>
      <c r="P28" s="384"/>
      <c r="Q28" s="384"/>
      <c r="R28" s="384"/>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8" t="s">
        <v>442</v>
      </c>
      <c r="F9" s="398"/>
      <c r="G9" s="398"/>
      <c r="H9" s="398"/>
      <c r="I9" s="398"/>
      <c r="J9" s="398"/>
      <c r="K9" s="398"/>
      <c r="L9" s="398"/>
      <c r="M9" s="398"/>
      <c r="N9" s="398"/>
      <c r="O9" s="398"/>
      <c r="P9" s="398"/>
      <c r="Q9" s="398"/>
      <c r="R9" s="398"/>
      <c r="S9" s="398"/>
      <c r="T9" s="398"/>
      <c r="U9" s="398"/>
      <c r="V9" s="398"/>
      <c r="W9" s="398"/>
      <c r="X9" s="398"/>
      <c r="Y9" s="398"/>
    </row>
    <row r="10" spans="1:27" s="113"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2" t="str">
        <f>'1. паспорт местоположение'!A12:C12</f>
        <v>O_NS3500.VL.0031</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3"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1"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3"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399</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2" customFormat="1" ht="21" customHeight="1" x14ac:dyDescent="0.25"/>
    <row r="21" spans="1:27" ht="15.75" customHeight="1" x14ac:dyDescent="0.25">
      <c r="A21" s="389" t="s">
        <v>4</v>
      </c>
      <c r="B21" s="385" t="s">
        <v>405</v>
      </c>
      <c r="C21" s="386"/>
      <c r="D21" s="385" t="s">
        <v>407</v>
      </c>
      <c r="E21" s="386"/>
      <c r="F21" s="395" t="s">
        <v>91</v>
      </c>
      <c r="G21" s="397"/>
      <c r="H21" s="397"/>
      <c r="I21" s="396"/>
      <c r="J21" s="389" t="s">
        <v>408</v>
      </c>
      <c r="K21" s="385" t="s">
        <v>409</v>
      </c>
      <c r="L21" s="386"/>
      <c r="M21" s="385" t="s">
        <v>410</v>
      </c>
      <c r="N21" s="386"/>
      <c r="O21" s="385" t="s">
        <v>398</v>
      </c>
      <c r="P21" s="386"/>
      <c r="Q21" s="385" t="s">
        <v>124</v>
      </c>
      <c r="R21" s="386"/>
      <c r="S21" s="389" t="s">
        <v>123</v>
      </c>
      <c r="T21" s="389" t="s">
        <v>411</v>
      </c>
      <c r="U21" s="389" t="s">
        <v>406</v>
      </c>
      <c r="V21" s="385" t="s">
        <v>122</v>
      </c>
      <c r="W21" s="386"/>
      <c r="X21" s="395" t="s">
        <v>114</v>
      </c>
      <c r="Y21" s="397"/>
      <c r="Z21" s="395" t="s">
        <v>113</v>
      </c>
      <c r="AA21" s="397"/>
    </row>
    <row r="22" spans="1:27" ht="216" customHeight="1" x14ac:dyDescent="0.25">
      <c r="A22" s="391"/>
      <c r="B22" s="387"/>
      <c r="C22" s="388"/>
      <c r="D22" s="387"/>
      <c r="E22" s="388"/>
      <c r="F22" s="395" t="s">
        <v>121</v>
      </c>
      <c r="G22" s="396"/>
      <c r="H22" s="395" t="s">
        <v>120</v>
      </c>
      <c r="I22" s="396"/>
      <c r="J22" s="390"/>
      <c r="K22" s="387"/>
      <c r="L22" s="388"/>
      <c r="M22" s="387"/>
      <c r="N22" s="388"/>
      <c r="O22" s="387"/>
      <c r="P22" s="388"/>
      <c r="Q22" s="387"/>
      <c r="R22" s="388"/>
      <c r="S22" s="390"/>
      <c r="T22" s="390"/>
      <c r="U22" s="390"/>
      <c r="V22" s="387"/>
      <c r="W22" s="388"/>
      <c r="X22" s="115" t="s">
        <v>112</v>
      </c>
      <c r="Y22" s="115" t="s">
        <v>396</v>
      </c>
      <c r="Z22" s="115" t="s">
        <v>111</v>
      </c>
      <c r="AA22" s="115" t="s">
        <v>110</v>
      </c>
    </row>
    <row r="23" spans="1:27" ht="60" customHeight="1" x14ac:dyDescent="0.25">
      <c r="A23" s="390"/>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3" sqref="C23"/>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7" t="str">
        <f>'1. паспорт местоположение'!A5:C5</f>
        <v>Год раскрытия информации: 2024 год</v>
      </c>
      <c r="B5" s="367"/>
      <c r="C5" s="3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1" t="s">
        <v>8</v>
      </c>
      <c r="B7" s="371"/>
      <c r="C7" s="371"/>
      <c r="D7" s="112"/>
      <c r="E7" s="112"/>
      <c r="F7" s="112"/>
      <c r="G7" s="112"/>
      <c r="H7" s="112"/>
      <c r="I7" s="112"/>
      <c r="J7" s="112"/>
      <c r="K7" s="112"/>
      <c r="L7" s="112"/>
      <c r="M7" s="112"/>
      <c r="N7" s="112"/>
      <c r="O7" s="112"/>
      <c r="P7" s="112"/>
      <c r="Q7" s="112"/>
      <c r="R7" s="112"/>
      <c r="S7" s="112"/>
      <c r="T7" s="112"/>
      <c r="U7" s="112"/>
    </row>
    <row r="8" spans="1:29" s="113" customFormat="1" ht="18.75" x14ac:dyDescent="0.2">
      <c r="A8" s="371"/>
      <c r="B8" s="371"/>
      <c r="C8" s="371"/>
      <c r="D8" s="145"/>
      <c r="E8" s="145"/>
      <c r="F8" s="145"/>
      <c r="G8" s="145"/>
      <c r="H8" s="112"/>
      <c r="I8" s="112"/>
      <c r="J8" s="112"/>
      <c r="K8" s="112"/>
      <c r="L8" s="112"/>
      <c r="M8" s="112"/>
      <c r="N8" s="112"/>
      <c r="O8" s="112"/>
      <c r="P8" s="112"/>
      <c r="Q8" s="112"/>
      <c r="R8" s="112"/>
      <c r="S8" s="112"/>
      <c r="T8" s="112"/>
      <c r="U8" s="112"/>
    </row>
    <row r="9" spans="1:29" s="113" customFormat="1" ht="18.75" x14ac:dyDescent="0.2">
      <c r="A9" s="398" t="str">
        <f>'1. паспорт местоположение'!A9:C9</f>
        <v>АО "Россети Тюмень"</v>
      </c>
      <c r="B9" s="398"/>
      <c r="C9" s="398"/>
      <c r="D9" s="111"/>
      <c r="E9" s="111"/>
      <c r="F9" s="111"/>
      <c r="G9" s="111"/>
      <c r="H9" s="112"/>
      <c r="I9" s="112"/>
      <c r="J9" s="112"/>
      <c r="K9" s="112"/>
      <c r="L9" s="112"/>
      <c r="M9" s="112"/>
      <c r="N9" s="112"/>
      <c r="O9" s="112"/>
      <c r="P9" s="112"/>
      <c r="Q9" s="112"/>
      <c r="R9" s="112"/>
      <c r="S9" s="112"/>
      <c r="T9" s="112"/>
      <c r="U9" s="112"/>
    </row>
    <row r="10" spans="1:29" s="113" customFormat="1" ht="18.75" x14ac:dyDescent="0.2">
      <c r="A10" s="373" t="s">
        <v>7</v>
      </c>
      <c r="B10" s="373"/>
      <c r="C10" s="373"/>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1"/>
      <c r="B11" s="371"/>
      <c r="C11" s="371"/>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8" t="str">
        <f>'1. паспорт местоположение'!A12:C12</f>
        <v>O_NS3500.VL.0031</v>
      </c>
      <c r="B12" s="398"/>
      <c r="C12" s="398"/>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3" t="s">
        <v>6</v>
      </c>
      <c r="B13" s="373"/>
      <c r="C13" s="373"/>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3"/>
      <c r="B14" s="383"/>
      <c r="C14" s="383"/>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9"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399"/>
      <c r="C15" s="399"/>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3" t="s">
        <v>5</v>
      </c>
      <c r="B16" s="373"/>
      <c r="C16" s="373"/>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8"/>
      <c r="B17" s="378"/>
      <c r="C17" s="378"/>
      <c r="D17" s="134"/>
      <c r="E17" s="134"/>
      <c r="F17" s="134"/>
      <c r="G17" s="134"/>
      <c r="H17" s="134"/>
      <c r="I17" s="134"/>
      <c r="J17" s="134"/>
      <c r="K17" s="134"/>
      <c r="L17" s="134"/>
      <c r="M17" s="134"/>
      <c r="N17" s="134"/>
      <c r="O17" s="134"/>
      <c r="P17" s="134"/>
      <c r="Q17" s="134"/>
      <c r="R17" s="134"/>
    </row>
    <row r="18" spans="1:21" s="133" customFormat="1" ht="27.75" customHeight="1" x14ac:dyDescent="0.2">
      <c r="A18" s="369" t="s">
        <v>391</v>
      </c>
      <c r="B18" s="369"/>
      <c r="C18" s="36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558</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550</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551</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556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404</v>
      </c>
      <c r="C27" s="242" t="s">
        <v>552</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3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2"/>
      <c r="AB6" s="112"/>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2"/>
      <c r="AB7" s="112"/>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1"/>
      <c r="AB8" s="111"/>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0"/>
      <c r="AB9" s="130"/>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2"/>
      <c r="AB10" s="112"/>
    </row>
    <row r="11" spans="1:28" x14ac:dyDescent="0.25">
      <c r="A11" s="398" t="str">
        <f>'1. паспорт местоположение'!A12:C12</f>
        <v>O_NS3500.VL.0031</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1"/>
      <c r="AB11" s="111"/>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0"/>
      <c r="AB12" s="130"/>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69"/>
      <c r="AB13" s="169"/>
    </row>
    <row r="14" spans="1:28" x14ac:dyDescent="0.25">
      <c r="A14" s="398"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1"/>
      <c r="AB14" s="111"/>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0"/>
      <c r="AB15" s="130"/>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0"/>
      <c r="AB16" s="170"/>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0"/>
      <c r="AB17" s="170"/>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0"/>
      <c r="AB18" s="170"/>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0"/>
      <c r="AB19" s="170"/>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0"/>
      <c r="AB20" s="170"/>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0"/>
      <c r="AB21" s="170"/>
    </row>
    <row r="22" spans="1:28" x14ac:dyDescent="0.25">
      <c r="A22" s="404" t="s">
        <v>422</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1"/>
      <c r="AB22" s="171"/>
    </row>
    <row r="23" spans="1:28" ht="32.25" customHeight="1" x14ac:dyDescent="0.25">
      <c r="A23" s="406" t="s">
        <v>281</v>
      </c>
      <c r="B23" s="407"/>
      <c r="C23" s="407"/>
      <c r="D23" s="407"/>
      <c r="E23" s="407"/>
      <c r="F23" s="407"/>
      <c r="G23" s="407"/>
      <c r="H23" s="407"/>
      <c r="I23" s="407"/>
      <c r="J23" s="407"/>
      <c r="K23" s="407"/>
      <c r="L23" s="408"/>
      <c r="M23" s="405" t="s">
        <v>282</v>
      </c>
      <c r="N23" s="405"/>
      <c r="O23" s="405"/>
      <c r="P23" s="405"/>
      <c r="Q23" s="405"/>
      <c r="R23" s="405"/>
      <c r="S23" s="405"/>
      <c r="T23" s="405"/>
      <c r="U23" s="405"/>
      <c r="V23" s="405"/>
      <c r="W23" s="405"/>
      <c r="X23" s="405"/>
      <c r="Y23" s="405"/>
      <c r="Z23" s="405"/>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4" t="s">
        <v>8</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'3.4. Паспорт надежность'!A11:Z11</f>
        <v>O_NS3500.VL.0031</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15" t="str">
        <f>'3.4. Паспорт надежность'!A14:Z14</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400</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10" t="s">
        <v>4</v>
      </c>
      <c r="B19" s="410" t="s">
        <v>85</v>
      </c>
      <c r="C19" s="410" t="s">
        <v>84</v>
      </c>
      <c r="D19" s="410" t="s">
        <v>73</v>
      </c>
      <c r="E19" s="411" t="s">
        <v>83</v>
      </c>
      <c r="F19" s="412"/>
      <c r="G19" s="412"/>
      <c r="H19" s="412"/>
      <c r="I19" s="413"/>
      <c r="J19" s="410" t="s">
        <v>82</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topLeftCell="A10" zoomScale="55" zoomScaleNormal="55" workbookViewId="0">
      <selection activeCell="B20" sqref="B20"/>
    </sheetView>
  </sheetViews>
  <sheetFormatPr defaultColWidth="9.140625" defaultRowHeight="15.75" x14ac:dyDescent="0.25"/>
  <cols>
    <col min="1" max="1" width="61.7109375" style="266" customWidth="1"/>
    <col min="2" max="2" width="23.42578125" style="266" customWidth="1"/>
    <col min="3" max="3" width="16.7109375" style="266" customWidth="1"/>
    <col min="4" max="4" width="22.140625" style="266" customWidth="1"/>
    <col min="5" max="5" width="20.28515625" style="266" customWidth="1"/>
    <col min="6" max="12" width="16.7109375" style="266" customWidth="1"/>
    <col min="13" max="13" width="16.7109375" style="270" customWidth="1"/>
    <col min="14" max="19" width="16.7109375" style="266" customWidth="1"/>
    <col min="20" max="20" width="18.85546875" style="266" customWidth="1"/>
    <col min="21" max="21" width="20.5703125" style="266" customWidth="1"/>
    <col min="22" max="23" width="16.7109375" style="266" customWidth="1"/>
    <col min="24" max="24" width="26.28515625" style="266" customWidth="1"/>
    <col min="25" max="47" width="16.7109375" style="266" customWidth="1"/>
    <col min="48" max="50" width="16.85546875" style="266" bestFit="1" customWidth="1"/>
    <col min="51" max="51" width="18.140625" style="266" customWidth="1"/>
    <col min="52" max="52" width="16.85546875" style="266" bestFit="1" customWidth="1"/>
    <col min="53" max="53" width="15.85546875" style="266" customWidth="1"/>
    <col min="54" max="54" width="17.28515625" style="266" customWidth="1"/>
    <col min="55" max="56" width="15.140625" style="266" customWidth="1"/>
    <col min="57" max="57" width="14.85546875" style="266" customWidth="1"/>
    <col min="58" max="58" width="15.85546875" style="266" customWidth="1"/>
    <col min="59" max="59" width="16.140625" style="266" customWidth="1"/>
    <col min="60" max="16384" width="9.140625" style="266"/>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265" customFormat="1" ht="15" customHeight="1" x14ac:dyDescent="0.2">
      <c r="A8" s="262"/>
      <c r="B8" s="262"/>
      <c r="C8" s="262"/>
      <c r="D8" s="262"/>
      <c r="E8" s="262"/>
      <c r="F8" s="262"/>
      <c r="G8" s="262"/>
      <c r="H8" s="262"/>
      <c r="I8" s="262"/>
      <c r="J8" s="262"/>
      <c r="K8" s="26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265" customFormat="1" ht="15" customHeight="1"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265" customFormat="1" ht="15" customHeight="1" x14ac:dyDescent="0.2">
      <c r="A11" s="262"/>
      <c r="B11" s="262"/>
      <c r="C11" s="262"/>
      <c r="D11" s="262"/>
      <c r="E11" s="262"/>
      <c r="F11" s="262"/>
      <c r="G11" s="262"/>
      <c r="H11" s="262"/>
      <c r="I11" s="262"/>
      <c r="J11" s="262"/>
      <c r="K11" s="26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24" t="str">
        <f>'1. паспорт местоположение'!A12:C12</f>
        <v>O_NS3500.VL.0031</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65" customFormat="1" ht="15" customHeight="1"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265" customFormat="1" ht="1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22"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ht="15" customHeight="1"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3" t="s">
        <v>493</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4" ht="16.5" thickBot="1" x14ac:dyDescent="0.3">
      <c r="A19" s="267" t="s">
        <v>271</v>
      </c>
      <c r="B19" s="267" t="s">
        <v>494</v>
      </c>
      <c r="D19" s="268"/>
      <c r="E19" s="269"/>
      <c r="F19" s="269"/>
      <c r="G19" s="269"/>
      <c r="H19" s="269"/>
    </row>
    <row r="20" spans="1:44" x14ac:dyDescent="0.25">
      <c r="A20" s="271" t="s">
        <v>468</v>
      </c>
      <c r="B20" s="335">
        <v>22251056.813333333</v>
      </c>
      <c r="C20" s="265"/>
      <c r="D20" s="272" t="s">
        <v>270</v>
      </c>
      <c r="E20" s="273"/>
      <c r="F20" s="273"/>
      <c r="M20" s="266"/>
    </row>
    <row r="21" spans="1:44" x14ac:dyDescent="0.25">
      <c r="A21" s="274" t="s">
        <v>269</v>
      </c>
      <c r="B21" s="336"/>
      <c r="C21" s="265"/>
      <c r="D21" s="420" t="s">
        <v>268</v>
      </c>
      <c r="E21" s="421"/>
      <c r="F21" s="275">
        <v>2.6406150348581541</v>
      </c>
      <c r="M21" s="266"/>
    </row>
    <row r="22" spans="1:44" x14ac:dyDescent="0.25">
      <c r="A22" s="274" t="s">
        <v>267</v>
      </c>
      <c r="B22" s="336">
        <v>58</v>
      </c>
      <c r="C22" s="265"/>
      <c r="D22" s="420" t="s">
        <v>266</v>
      </c>
      <c r="E22" s="421"/>
      <c r="F22" s="275">
        <v>3.6418178219326829</v>
      </c>
      <c r="M22" s="266"/>
    </row>
    <row r="23" spans="1:44" ht="16.5" thickBot="1" x14ac:dyDescent="0.3">
      <c r="A23" s="276" t="s">
        <v>265</v>
      </c>
      <c r="B23" s="337">
        <v>1</v>
      </c>
      <c r="C23" s="265"/>
      <c r="D23" s="420" t="s">
        <v>470</v>
      </c>
      <c r="E23" s="421"/>
      <c r="F23" s="277">
        <v>14139909.977781814</v>
      </c>
      <c r="K23" s="278"/>
      <c r="M23" s="279"/>
      <c r="N23" s="279"/>
    </row>
    <row r="24" spans="1:44" x14ac:dyDescent="0.25">
      <c r="A24" s="271" t="s">
        <v>445</v>
      </c>
      <c r="B24" s="338">
        <v>0</v>
      </c>
      <c r="C24" s="265"/>
      <c r="D24" s="420" t="s">
        <v>471</v>
      </c>
      <c r="E24" s="421"/>
      <c r="F24" s="280" t="s">
        <v>557</v>
      </c>
      <c r="K24" s="278"/>
      <c r="M24" s="266"/>
    </row>
    <row r="25" spans="1:44" x14ac:dyDescent="0.25">
      <c r="A25" s="274" t="s">
        <v>469</v>
      </c>
      <c r="B25" s="339">
        <v>1</v>
      </c>
      <c r="C25" s="265"/>
      <c r="K25" s="278"/>
      <c r="M25" s="266"/>
    </row>
    <row r="26" spans="1:44" x14ac:dyDescent="0.25">
      <c r="A26" s="274" t="s">
        <v>446</v>
      </c>
      <c r="B26" s="339">
        <v>1</v>
      </c>
      <c r="C26" s="265"/>
      <c r="K26" s="278"/>
      <c r="M26" s="266"/>
    </row>
    <row r="27" spans="1:44" x14ac:dyDescent="0.25">
      <c r="A27" s="274" t="s">
        <v>447</v>
      </c>
      <c r="B27" s="339">
        <v>0</v>
      </c>
      <c r="C27" s="265"/>
      <c r="M27" s="266"/>
    </row>
    <row r="28" spans="1:44" x14ac:dyDescent="0.25">
      <c r="A28" s="274" t="s">
        <v>448</v>
      </c>
      <c r="B28" s="339">
        <v>1</v>
      </c>
      <c r="C28" s="265"/>
      <c r="M28" s="266"/>
    </row>
    <row r="29" spans="1:44" x14ac:dyDescent="0.25">
      <c r="A29" s="274" t="s">
        <v>449</v>
      </c>
      <c r="B29" s="339">
        <v>1</v>
      </c>
      <c r="C29" s="265"/>
      <c r="M29" s="266"/>
    </row>
    <row r="30" spans="1:44" x14ac:dyDescent="0.25">
      <c r="A30" s="281" t="s">
        <v>472</v>
      </c>
      <c r="B30" s="340"/>
      <c r="C30" s="265"/>
      <c r="M30" s="266"/>
    </row>
    <row r="31" spans="1:44" ht="16.5" thickBot="1" x14ac:dyDescent="0.3">
      <c r="A31" s="276" t="s">
        <v>250</v>
      </c>
      <c r="B31" s="341">
        <v>0.2</v>
      </c>
      <c r="C31" s="265"/>
      <c r="M31" s="266"/>
    </row>
    <row r="32" spans="1:44" x14ac:dyDescent="0.25">
      <c r="A32" s="271" t="s">
        <v>473</v>
      </c>
      <c r="B32" s="338">
        <v>0</v>
      </c>
      <c r="C32" s="265"/>
      <c r="M32" s="266"/>
    </row>
    <row r="33" spans="1:59" x14ac:dyDescent="0.25">
      <c r="A33" s="274" t="s">
        <v>450</v>
      </c>
      <c r="B33" s="342"/>
      <c r="C33" s="265"/>
      <c r="M33" s="266"/>
    </row>
    <row r="34" spans="1:59" x14ac:dyDescent="0.25">
      <c r="A34" s="281" t="s">
        <v>451</v>
      </c>
      <c r="B34" s="343">
        <v>0</v>
      </c>
      <c r="C34" s="265"/>
      <c r="M34" s="266"/>
    </row>
    <row r="35" spans="1:59" x14ac:dyDescent="0.25">
      <c r="A35" s="281"/>
      <c r="B35" s="343"/>
      <c r="C35" s="265"/>
      <c r="M35" s="266"/>
    </row>
    <row r="36" spans="1:59" x14ac:dyDescent="0.25">
      <c r="A36" s="281" t="s">
        <v>452</v>
      </c>
      <c r="B36" s="344">
        <v>0</v>
      </c>
      <c r="C36" s="265"/>
      <c r="M36" s="266"/>
    </row>
    <row r="37" spans="1:59" x14ac:dyDescent="0.25">
      <c r="A37" s="282" t="s">
        <v>264</v>
      </c>
      <c r="B37" s="345">
        <v>0</v>
      </c>
      <c r="C37" s="265"/>
      <c r="M37" s="266"/>
    </row>
    <row r="38" spans="1:59" x14ac:dyDescent="0.25">
      <c r="A38" s="282" t="s">
        <v>263</v>
      </c>
      <c r="B38" s="345">
        <v>0</v>
      </c>
      <c r="C38" s="265"/>
      <c r="M38" s="266"/>
      <c r="Z38" s="283"/>
    </row>
    <row r="39" spans="1:59" x14ac:dyDescent="0.25">
      <c r="A39" s="282" t="s">
        <v>262</v>
      </c>
      <c r="B39" s="345">
        <v>0.13969999999999999</v>
      </c>
      <c r="C39" s="265"/>
      <c r="M39" s="266"/>
      <c r="U39" s="284"/>
      <c r="V39" s="284"/>
      <c r="W39" s="284"/>
      <c r="X39" s="284"/>
      <c r="Y39" s="284"/>
      <c r="Z39" s="284"/>
    </row>
    <row r="40" spans="1:59" x14ac:dyDescent="0.25">
      <c r="A40" s="282" t="s">
        <v>261</v>
      </c>
      <c r="B40" s="345">
        <v>1</v>
      </c>
      <c r="C40" s="265"/>
      <c r="M40" s="266"/>
    </row>
    <row r="41" spans="1:59" ht="16.5" thickBot="1" x14ac:dyDescent="0.3">
      <c r="A41" s="285" t="s">
        <v>474</v>
      </c>
      <c r="B41" s="346">
        <v>0.13969999999999999</v>
      </c>
      <c r="C41" s="265"/>
      <c r="M41" s="266"/>
    </row>
    <row r="42" spans="1:59" x14ac:dyDescent="0.25">
      <c r="A42" s="286" t="s">
        <v>260</v>
      </c>
      <c r="B42" s="287">
        <v>2025</v>
      </c>
      <c r="C42" s="288">
        <v>2026</v>
      </c>
      <c r="D42" s="288">
        <v>2027</v>
      </c>
      <c r="E42" s="288">
        <v>2028</v>
      </c>
      <c r="F42" s="288">
        <v>2029</v>
      </c>
      <c r="G42" s="288">
        <v>2030</v>
      </c>
      <c r="H42" s="288">
        <v>2031</v>
      </c>
      <c r="I42" s="288">
        <v>2032</v>
      </c>
      <c r="J42" s="288">
        <v>2033</v>
      </c>
      <c r="K42" s="288">
        <v>2034</v>
      </c>
      <c r="L42" s="288">
        <v>2035</v>
      </c>
      <c r="M42" s="288">
        <v>2036</v>
      </c>
      <c r="N42" s="288">
        <v>2037</v>
      </c>
      <c r="O42" s="288">
        <v>2038</v>
      </c>
      <c r="P42" s="288">
        <v>2039</v>
      </c>
      <c r="Q42" s="288">
        <v>2040</v>
      </c>
      <c r="R42" s="288">
        <v>2041</v>
      </c>
      <c r="S42" s="288">
        <v>2042</v>
      </c>
      <c r="T42" s="288">
        <v>2043</v>
      </c>
      <c r="U42" s="288">
        <v>2044</v>
      </c>
      <c r="V42" s="288">
        <v>2045</v>
      </c>
      <c r="W42" s="288">
        <v>2046</v>
      </c>
      <c r="X42" s="288">
        <v>2047</v>
      </c>
      <c r="Y42" s="288">
        <v>2048</v>
      </c>
      <c r="Z42" s="288">
        <v>2049</v>
      </c>
      <c r="AA42" s="288">
        <v>2050</v>
      </c>
      <c r="AB42" s="288">
        <v>2051</v>
      </c>
      <c r="AC42" s="288">
        <v>2052</v>
      </c>
      <c r="AD42" s="288">
        <v>2053</v>
      </c>
      <c r="AE42" s="288">
        <v>2054</v>
      </c>
      <c r="AF42" s="288">
        <v>2055</v>
      </c>
      <c r="AG42" s="288">
        <v>2056</v>
      </c>
      <c r="AH42" s="288">
        <v>2057</v>
      </c>
      <c r="AI42" s="288">
        <v>2058</v>
      </c>
      <c r="AJ42" s="288">
        <v>2059</v>
      </c>
      <c r="AK42" s="288">
        <v>2060</v>
      </c>
      <c r="AL42" s="288">
        <v>2061</v>
      </c>
      <c r="AM42" s="288">
        <v>2062</v>
      </c>
      <c r="AN42" s="288">
        <v>2063</v>
      </c>
      <c r="AO42" s="288">
        <v>2064</v>
      </c>
      <c r="AP42" s="288">
        <v>2065</v>
      </c>
      <c r="AQ42" s="288">
        <v>2066</v>
      </c>
      <c r="AR42" s="288">
        <v>2067</v>
      </c>
      <c r="AS42" s="288">
        <v>2068</v>
      </c>
      <c r="AT42" s="288">
        <v>2069</v>
      </c>
      <c r="AU42" s="288">
        <v>2070</v>
      </c>
      <c r="AV42" s="288">
        <v>2071</v>
      </c>
      <c r="AW42" s="288">
        <v>2072</v>
      </c>
      <c r="AX42" s="288">
        <v>2073</v>
      </c>
      <c r="AY42" s="288">
        <v>2074</v>
      </c>
      <c r="AZ42" s="288">
        <v>2075</v>
      </c>
      <c r="BA42" s="288">
        <v>2076</v>
      </c>
      <c r="BB42" s="288">
        <v>2077</v>
      </c>
      <c r="BC42" s="288">
        <v>2078</v>
      </c>
      <c r="BD42" s="288">
        <v>2079</v>
      </c>
      <c r="BE42" s="288">
        <v>2080</v>
      </c>
      <c r="BF42" s="288">
        <v>2081</v>
      </c>
      <c r="BG42" s="288">
        <v>2082</v>
      </c>
    </row>
    <row r="43" spans="1:59" x14ac:dyDescent="0.25">
      <c r="A43" s="289" t="s">
        <v>259</v>
      </c>
      <c r="B43" s="290">
        <v>0.04</v>
      </c>
      <c r="C43" s="290">
        <v>0.04</v>
      </c>
      <c r="D43" s="290">
        <v>0.04</v>
      </c>
      <c r="E43" s="290">
        <v>0.04</v>
      </c>
      <c r="F43" s="290">
        <v>0.04</v>
      </c>
      <c r="G43" s="290">
        <v>0.04</v>
      </c>
      <c r="H43" s="290">
        <v>0.04</v>
      </c>
      <c r="I43" s="290">
        <v>0.04</v>
      </c>
      <c r="J43" s="290">
        <v>0.04</v>
      </c>
      <c r="K43" s="290">
        <v>0.04</v>
      </c>
      <c r="L43" s="290">
        <v>0.04</v>
      </c>
      <c r="M43" s="290">
        <v>0.04</v>
      </c>
      <c r="N43" s="290">
        <v>0.04</v>
      </c>
      <c r="O43" s="290">
        <v>0.04</v>
      </c>
      <c r="P43" s="290">
        <v>0.04</v>
      </c>
      <c r="Q43" s="290">
        <v>0.04</v>
      </c>
      <c r="R43" s="290">
        <v>0.04</v>
      </c>
      <c r="S43" s="290">
        <v>0.04</v>
      </c>
      <c r="T43" s="290">
        <v>0.04</v>
      </c>
      <c r="U43" s="290">
        <v>0.04</v>
      </c>
      <c r="V43" s="290">
        <v>0.04</v>
      </c>
      <c r="W43" s="290">
        <v>0.04</v>
      </c>
      <c r="X43" s="290">
        <v>0.04</v>
      </c>
      <c r="Y43" s="290">
        <v>0.04</v>
      </c>
      <c r="Z43" s="290">
        <v>0.04</v>
      </c>
      <c r="AA43" s="290">
        <v>0.04</v>
      </c>
      <c r="AB43" s="290">
        <v>0.04</v>
      </c>
      <c r="AC43" s="290">
        <v>0.04</v>
      </c>
      <c r="AD43" s="290">
        <v>0.04</v>
      </c>
      <c r="AE43" s="290">
        <v>0.04</v>
      </c>
      <c r="AF43" s="290">
        <v>0.04</v>
      </c>
      <c r="AG43" s="290">
        <v>0.04</v>
      </c>
      <c r="AH43" s="290">
        <v>0.04</v>
      </c>
      <c r="AI43" s="290">
        <v>0.04</v>
      </c>
      <c r="AJ43" s="290">
        <v>0.04</v>
      </c>
      <c r="AK43" s="290">
        <v>0.04</v>
      </c>
      <c r="AL43" s="290">
        <v>0.04</v>
      </c>
      <c r="AM43" s="290">
        <v>0.04</v>
      </c>
      <c r="AN43" s="290">
        <v>0.04</v>
      </c>
      <c r="AO43" s="290">
        <v>0.04</v>
      </c>
      <c r="AP43" s="290">
        <v>0.04</v>
      </c>
      <c r="AQ43" s="290">
        <v>0.04</v>
      </c>
      <c r="AR43" s="290">
        <v>0.04</v>
      </c>
      <c r="AS43" s="290">
        <v>0.04</v>
      </c>
      <c r="AT43" s="290">
        <v>0.04</v>
      </c>
      <c r="AU43" s="290">
        <v>0.04</v>
      </c>
      <c r="AV43" s="290">
        <v>0.04</v>
      </c>
      <c r="AW43" s="290">
        <v>0.04</v>
      </c>
      <c r="AX43" s="290">
        <v>0.04</v>
      </c>
      <c r="AY43" s="290">
        <v>0.04</v>
      </c>
      <c r="AZ43" s="290">
        <v>0.04</v>
      </c>
      <c r="BA43" s="290">
        <v>0.04</v>
      </c>
      <c r="BB43" s="290">
        <v>0.04</v>
      </c>
      <c r="BC43" s="290">
        <v>0.04</v>
      </c>
      <c r="BD43" s="290">
        <v>0.04</v>
      </c>
      <c r="BE43" s="290">
        <v>0.04</v>
      </c>
      <c r="BF43" s="290">
        <v>0.04</v>
      </c>
      <c r="BG43" s="290">
        <v>0.04</v>
      </c>
    </row>
    <row r="44" spans="1:59" x14ac:dyDescent="0.25">
      <c r="A44" s="289" t="s">
        <v>258</v>
      </c>
      <c r="B44" s="290">
        <v>0.04</v>
      </c>
      <c r="C44" s="290">
        <v>8.1600000000000117E-2</v>
      </c>
      <c r="D44" s="290">
        <v>0.12486400000000009</v>
      </c>
      <c r="E44" s="290">
        <v>0.16985856000000021</v>
      </c>
      <c r="F44" s="290">
        <v>0.21665290240000035</v>
      </c>
      <c r="G44" s="290">
        <v>0.26531901849600037</v>
      </c>
      <c r="H44" s="290">
        <v>0.31593177923584048</v>
      </c>
      <c r="I44" s="290">
        <v>0.3685690504052741</v>
      </c>
      <c r="J44" s="290">
        <v>0.42331181242148519</v>
      </c>
      <c r="K44" s="290">
        <v>0.48024428491834459</v>
      </c>
      <c r="L44" s="290">
        <v>0.53945405631507848</v>
      </c>
      <c r="M44" s="290">
        <v>0.60103221856768174</v>
      </c>
      <c r="N44" s="290">
        <v>0.66507350731038906</v>
      </c>
      <c r="O44" s="290">
        <v>0.73167644760280459</v>
      </c>
      <c r="P44" s="290">
        <v>0.80094350550691673</v>
      </c>
      <c r="Q44" s="290">
        <v>0.87298124572719349</v>
      </c>
      <c r="R44" s="290">
        <v>0.94790049555628131</v>
      </c>
      <c r="S44" s="290">
        <v>1.0258165153785326</v>
      </c>
      <c r="T44" s="290">
        <v>1.1068491759936738</v>
      </c>
      <c r="U44" s="290">
        <v>1.1911231430334208</v>
      </c>
      <c r="V44" s="290">
        <v>1.2787680687547578</v>
      </c>
      <c r="W44" s="290">
        <v>1.369918791504948</v>
      </c>
      <c r="X44" s="290">
        <v>1.4647155431651462</v>
      </c>
      <c r="Y44" s="290">
        <v>1.5633041648917523</v>
      </c>
      <c r="Z44" s="290">
        <v>1.6658363314874225</v>
      </c>
      <c r="AA44" s="290">
        <v>1.7724697847469195</v>
      </c>
      <c r="AB44" s="290">
        <v>1.8833685761367964</v>
      </c>
      <c r="AC44" s="290">
        <v>1.9987033191822685</v>
      </c>
      <c r="AD44" s="290">
        <v>2.1186514519495594</v>
      </c>
      <c r="AE44" s="290">
        <v>2.2433975100275418</v>
      </c>
      <c r="AF44" s="290">
        <v>2.3731334104286437</v>
      </c>
      <c r="AG44" s="290">
        <v>2.5080587468457893</v>
      </c>
      <c r="AH44" s="290">
        <v>2.6483810967196209</v>
      </c>
      <c r="AI44" s="290">
        <v>2.7943163405884057</v>
      </c>
      <c r="AJ44" s="290">
        <v>2.9460889942119421</v>
      </c>
      <c r="AK44" s="290">
        <v>3.1039325539804201</v>
      </c>
      <c r="AL44" s="290">
        <v>3.2680898561396372</v>
      </c>
      <c r="AM44" s="290">
        <v>3.438813450385223</v>
      </c>
      <c r="AN44" s="290">
        <v>3.6163659884006325</v>
      </c>
      <c r="AO44" s="290">
        <v>3.8010206279366576</v>
      </c>
      <c r="AP44" s="290">
        <v>3.993061453054124</v>
      </c>
      <c r="AQ44" s="290">
        <v>4.1927839111762895</v>
      </c>
      <c r="AR44" s="290">
        <v>4.4004952676233415</v>
      </c>
      <c r="AS44" s="290">
        <v>4.6165150783282751</v>
      </c>
      <c r="AT44" s="290">
        <v>4.8411756814614062</v>
      </c>
      <c r="AU44" s="290">
        <v>5.0748227087198625</v>
      </c>
      <c r="AV44" s="290">
        <v>5.317815617068657</v>
      </c>
      <c r="AW44" s="290">
        <v>5.5705282417514033</v>
      </c>
      <c r="AX44" s="290">
        <v>5.8333493714214599</v>
      </c>
      <c r="AY44" s="290">
        <v>6.1066833462783183</v>
      </c>
      <c r="AZ44" s="291">
        <v>6.3909506801294516</v>
      </c>
      <c r="BA44" s="291">
        <v>6.6865887073346295</v>
      </c>
      <c r="BB44" s="291">
        <v>6.9940522556280147</v>
      </c>
      <c r="BC44" s="291">
        <v>7.3138143458531353</v>
      </c>
      <c r="BD44" s="291">
        <v>7.6463669196872601</v>
      </c>
      <c r="BE44" s="291">
        <v>7.9922215964747512</v>
      </c>
      <c r="BF44" s="291">
        <v>8.3519104603337411</v>
      </c>
      <c r="BG44" s="291">
        <v>8.7259868787470918</v>
      </c>
    </row>
    <row r="45" spans="1:59" ht="16.5" thickBot="1" x14ac:dyDescent="0.3">
      <c r="A45" s="292" t="s">
        <v>475</v>
      </c>
      <c r="B45" s="293">
        <v>10866365.166666666</v>
      </c>
      <c r="C45" s="293">
        <v>5627884.4427378476</v>
      </c>
      <c r="D45" s="293">
        <v>5796720.9737730632</v>
      </c>
      <c r="E45" s="293">
        <v>5970622.5958495429</v>
      </c>
      <c r="F45" s="293">
        <v>6149741.2669127155</v>
      </c>
      <c r="G45" s="293">
        <v>6334233.5080018565</v>
      </c>
      <c r="H45" s="293">
        <v>6524260.5114577366</v>
      </c>
      <c r="I45" s="293">
        <v>6719988.3193403613</v>
      </c>
      <c r="J45" s="293">
        <v>6921587.9694071645</v>
      </c>
      <c r="K45" s="293">
        <v>7129235.6086515784</v>
      </c>
      <c r="L45" s="293">
        <v>7343112.6717207907</v>
      </c>
      <c r="M45" s="293">
        <v>7558223.2776574129</v>
      </c>
      <c r="N45" s="293">
        <v>7784969.970476185</v>
      </c>
      <c r="O45" s="293">
        <v>8018519.0744530745</v>
      </c>
      <c r="P45" s="293">
        <v>8259074.6406894559</v>
      </c>
      <c r="Q45" s="293">
        <v>8506846.8795859646</v>
      </c>
      <c r="R45" s="293">
        <v>8762052.2905119751</v>
      </c>
      <c r="S45" s="293">
        <v>9024913.8563097697</v>
      </c>
      <c r="T45" s="293">
        <v>9295661.2702161055</v>
      </c>
      <c r="U45" s="293">
        <v>9574531.1141577158</v>
      </c>
      <c r="V45" s="293">
        <v>9861767.0532554872</v>
      </c>
      <c r="W45" s="293">
        <v>10146011.354102885</v>
      </c>
      <c r="X45" s="293">
        <v>10450391.701202033</v>
      </c>
      <c r="Y45" s="293">
        <v>10763903.459361764</v>
      </c>
      <c r="Z45" s="293">
        <v>11086820.566056846</v>
      </c>
      <c r="AA45" s="293">
        <v>11419425.183362357</v>
      </c>
      <c r="AB45" s="293">
        <v>11762007.940806044</v>
      </c>
      <c r="AC45" s="293">
        <v>12114868.178220719</v>
      </c>
      <c r="AD45" s="293">
        <v>12478314.220976913</v>
      </c>
      <c r="AE45" s="293">
        <v>12852663.655215597</v>
      </c>
      <c r="AF45" s="293">
        <v>13238243.570700521</v>
      </c>
      <c r="AG45" s="293">
        <v>13635390.884621402</v>
      </c>
      <c r="AH45" s="293">
        <v>14044452.616826598</v>
      </c>
      <c r="AI45" s="293">
        <v>14465786.197436117</v>
      </c>
      <c r="AJ45" s="293">
        <v>14899759.790644774</v>
      </c>
      <c r="AK45" s="293">
        <v>15346752.586145036</v>
      </c>
      <c r="AL45" s="293">
        <v>15807155.171500662</v>
      </c>
      <c r="AM45" s="293">
        <v>16281369.823569549</v>
      </c>
      <c r="AN45" s="293">
        <v>16769810.913257686</v>
      </c>
      <c r="AO45" s="293">
        <v>17272905.245512463</v>
      </c>
      <c r="AP45" s="293">
        <v>17791092.399316005</v>
      </c>
      <c r="AQ45" s="293">
        <v>18324825.164819419</v>
      </c>
      <c r="AR45" s="293">
        <v>18874569.915716462</v>
      </c>
      <c r="AS45" s="293">
        <v>19440807.013997465</v>
      </c>
      <c r="AT45" s="293">
        <v>20024031.230893452</v>
      </c>
      <c r="AU45" s="293">
        <v>20624752.167820256</v>
      </c>
      <c r="AV45" s="293">
        <v>21243494.725893099</v>
      </c>
      <c r="AW45" s="293">
        <v>21880799.575441163</v>
      </c>
      <c r="AX45" s="293">
        <v>22537223.560761582</v>
      </c>
      <c r="AY45" s="293">
        <v>23213340.266774926</v>
      </c>
      <c r="AZ45" s="293">
        <v>23909740.472349644</v>
      </c>
      <c r="BA45" s="293">
        <v>24627032.684577316</v>
      </c>
      <c r="BB45" s="293">
        <v>25365843.673047815</v>
      </c>
      <c r="BC45" s="293">
        <v>26126818.987934396</v>
      </c>
      <c r="BD45" s="293">
        <v>26910623.559029542</v>
      </c>
      <c r="BE45" s="293">
        <v>27717942.262400493</v>
      </c>
      <c r="BF45" s="293">
        <v>28549480.535615258</v>
      </c>
      <c r="BG45" s="293">
        <v>29405964.944398146</v>
      </c>
    </row>
    <row r="46" spans="1:59" hidden="1" x14ac:dyDescent="0.25">
      <c r="A46" s="294" t="s">
        <v>476</v>
      </c>
      <c r="B46" s="295">
        <v>2549.5977833333332</v>
      </c>
      <c r="C46" s="295">
        <v>2184.0958694934507</v>
      </c>
      <c r="D46" s="295">
        <v>2249.6188489596152</v>
      </c>
      <c r="E46" s="295">
        <v>2317.1074135302483</v>
      </c>
      <c r="F46" s="295">
        <v>2386.6206330834175</v>
      </c>
      <c r="G46" s="295">
        <v>2458.2192493528523</v>
      </c>
      <c r="H46" s="295">
        <v>2531.9658280653016</v>
      </c>
      <c r="I46" s="295">
        <v>2607.9248021940766</v>
      </c>
      <c r="J46" s="295">
        <v>2686.1625432774908</v>
      </c>
      <c r="K46" s="295">
        <v>2766.74741977032</v>
      </c>
      <c r="L46" s="295">
        <v>2849.7498424282653</v>
      </c>
      <c r="M46" s="295">
        <v>2935.2423356263948</v>
      </c>
      <c r="N46" s="295">
        <v>3023.2996086775943</v>
      </c>
      <c r="O46" s="295">
        <v>3113.9985947335344</v>
      </c>
      <c r="P46" s="295">
        <v>3207.4185545205892</v>
      </c>
      <c r="Q46" s="295">
        <v>3303.6411087573133</v>
      </c>
      <c r="R46" s="295">
        <v>3402.7503418903625</v>
      </c>
      <c r="S46" s="295">
        <v>3504.8328539624522</v>
      </c>
      <c r="T46" s="295">
        <v>3609.977838414296</v>
      </c>
      <c r="U46" s="295">
        <v>3718.2771728535404</v>
      </c>
      <c r="V46" s="295">
        <v>3829.825490373205</v>
      </c>
      <c r="W46" s="295">
        <v>3944.7202573536247</v>
      </c>
      <c r="X46" s="295">
        <v>4063.0618642313793</v>
      </c>
      <c r="Y46" s="295">
        <v>4184.9537227517185</v>
      </c>
      <c r="Z46" s="295">
        <v>4310.5023372870073</v>
      </c>
      <c r="AA46" s="295">
        <v>4439.8174085726469</v>
      </c>
      <c r="AB46" s="295">
        <v>4573.0119309594966</v>
      </c>
      <c r="AC46" s="295">
        <v>4710.2022896663002</v>
      </c>
      <c r="AD46" s="295">
        <v>4851.5083580321152</v>
      </c>
      <c r="AE46" s="295">
        <v>4997.0536077357183</v>
      </c>
      <c r="AF46" s="295">
        <v>5146.9652190150337</v>
      </c>
      <c r="AG46" s="295">
        <v>5301.3741779195425</v>
      </c>
      <c r="AH46" s="295">
        <v>5460.4154059801967</v>
      </c>
      <c r="AI46" s="295">
        <v>5624.2278704288256</v>
      </c>
      <c r="AJ46" s="295">
        <v>5792.9547073845442</v>
      </c>
      <c r="AK46" s="295">
        <v>5966.7433515236544</v>
      </c>
      <c r="AL46" s="295">
        <v>6145.7456527825489</v>
      </c>
      <c r="AM46" s="295">
        <v>6330.1180254781029</v>
      </c>
      <c r="AN46" s="295">
        <v>6520.0215650105811</v>
      </c>
      <c r="AO46" s="295">
        <v>6715.622209951016</v>
      </c>
      <c r="AP46" s="295">
        <v>6917.0908781945927</v>
      </c>
      <c r="AQ46" s="295">
        <v>7124.6036031140638</v>
      </c>
      <c r="AR46" s="295">
        <v>7338.3417086140862</v>
      </c>
      <c r="AS46" s="295">
        <v>7558.491958251635</v>
      </c>
      <c r="AT46" s="295">
        <v>7785.2467173233599</v>
      </c>
      <c r="AU46" s="295">
        <v>8018.8041214364584</v>
      </c>
      <c r="AV46" s="295">
        <v>8259.3682450795513</v>
      </c>
      <c r="AW46" s="295">
        <v>8507.1492896440359</v>
      </c>
      <c r="AX46" s="295">
        <v>8762.3637714454344</v>
      </c>
      <c r="AY46" s="295">
        <v>9025.2346838107787</v>
      </c>
      <c r="AZ46" s="295">
        <v>9295.9917240009272</v>
      </c>
      <c r="BA46" s="295">
        <v>9574.87147474843</v>
      </c>
      <c r="BB46" s="295">
        <v>9862.1176182128638</v>
      </c>
      <c r="BC46" s="295">
        <v>10157.981149936162</v>
      </c>
      <c r="BD46" s="295">
        <v>10462.720586314461</v>
      </c>
      <c r="BE46" s="295">
        <v>10776.60220448741</v>
      </c>
      <c r="BF46" s="295">
        <v>11099.900269260499</v>
      </c>
      <c r="BG46" s="295">
        <v>11432.897279477866</v>
      </c>
    </row>
    <row r="47" spans="1:59" hidden="1" x14ac:dyDescent="0.25">
      <c r="A47" s="296" t="s">
        <v>477</v>
      </c>
      <c r="B47" s="297"/>
      <c r="C47" s="297">
        <v>0</v>
      </c>
      <c r="D47" s="297">
        <v>0</v>
      </c>
      <c r="E47" s="297">
        <v>0</v>
      </c>
      <c r="F47" s="297">
        <v>0</v>
      </c>
      <c r="G47" s="297">
        <v>0</v>
      </c>
      <c r="H47" s="297">
        <v>0</v>
      </c>
      <c r="I47" s="297">
        <v>0</v>
      </c>
      <c r="J47" s="297">
        <v>0</v>
      </c>
      <c r="K47" s="297">
        <v>0</v>
      </c>
      <c r="L47" s="297">
        <v>0</v>
      </c>
      <c r="M47" s="297">
        <v>0</v>
      </c>
      <c r="N47" s="297">
        <v>0</v>
      </c>
      <c r="O47" s="297">
        <v>0</v>
      </c>
      <c r="P47" s="297">
        <v>0</v>
      </c>
      <c r="Q47" s="297">
        <v>0</v>
      </c>
      <c r="R47" s="297">
        <v>0</v>
      </c>
      <c r="S47" s="297">
        <v>0</v>
      </c>
      <c r="T47" s="297">
        <v>0</v>
      </c>
      <c r="U47" s="297">
        <v>0</v>
      </c>
      <c r="V47" s="297">
        <v>0</v>
      </c>
      <c r="W47" s="297">
        <v>0</v>
      </c>
      <c r="X47" s="297">
        <v>0</v>
      </c>
      <c r="Y47" s="297">
        <v>0</v>
      </c>
      <c r="Z47" s="297">
        <v>0</v>
      </c>
      <c r="AA47" s="297">
        <v>0</v>
      </c>
      <c r="AB47" s="297">
        <v>0</v>
      </c>
      <c r="AC47" s="297">
        <v>0</v>
      </c>
      <c r="AD47" s="297">
        <v>0</v>
      </c>
      <c r="AE47" s="297">
        <v>0</v>
      </c>
      <c r="AF47" s="297">
        <v>0</v>
      </c>
      <c r="AG47" s="297">
        <v>0</v>
      </c>
      <c r="AH47" s="297">
        <v>0</v>
      </c>
      <c r="AI47" s="297">
        <v>0</v>
      </c>
      <c r="AJ47" s="297">
        <v>0</v>
      </c>
      <c r="AK47" s="297">
        <v>0</v>
      </c>
      <c r="AL47" s="297">
        <v>0</v>
      </c>
      <c r="AM47" s="297">
        <v>0</v>
      </c>
      <c r="AN47" s="297">
        <v>0</v>
      </c>
      <c r="AO47" s="297">
        <v>0</v>
      </c>
      <c r="AP47" s="297">
        <v>0</v>
      </c>
      <c r="AQ47" s="297">
        <v>0</v>
      </c>
      <c r="AR47" s="297">
        <v>0</v>
      </c>
      <c r="AS47" s="297">
        <v>0</v>
      </c>
      <c r="AT47" s="297">
        <v>0</v>
      </c>
      <c r="AU47" s="297">
        <v>0</v>
      </c>
      <c r="AV47" s="297">
        <v>0</v>
      </c>
      <c r="AW47" s="297">
        <v>0</v>
      </c>
      <c r="AX47" s="297">
        <v>0</v>
      </c>
      <c r="AY47" s="297">
        <v>0</v>
      </c>
      <c r="AZ47" s="297">
        <v>0</v>
      </c>
      <c r="BA47" s="297">
        <v>0</v>
      </c>
      <c r="BB47" s="297">
        <v>0</v>
      </c>
      <c r="BC47" s="297">
        <v>0</v>
      </c>
      <c r="BD47" s="297">
        <v>0</v>
      </c>
      <c r="BE47" s="297">
        <v>0</v>
      </c>
      <c r="BF47" s="297">
        <v>0</v>
      </c>
      <c r="BG47" s="297">
        <v>0</v>
      </c>
    </row>
    <row r="48" spans="1:59" hidden="1" x14ac:dyDescent="0.25">
      <c r="A48" s="296" t="s">
        <v>478</v>
      </c>
      <c r="B48" s="298">
        <v>0</v>
      </c>
      <c r="C48" s="298">
        <v>0</v>
      </c>
      <c r="D48" s="298">
        <v>0</v>
      </c>
      <c r="E48" s="298">
        <v>0</v>
      </c>
      <c r="F48" s="298">
        <v>0</v>
      </c>
      <c r="G48" s="298">
        <v>0</v>
      </c>
      <c r="H48" s="298">
        <v>0</v>
      </c>
      <c r="I48" s="298">
        <v>0</v>
      </c>
      <c r="J48" s="298">
        <v>0</v>
      </c>
      <c r="K48" s="298">
        <v>0</v>
      </c>
      <c r="L48" s="298">
        <v>0</v>
      </c>
      <c r="M48" s="298">
        <v>0</v>
      </c>
      <c r="N48" s="298">
        <v>0</v>
      </c>
      <c r="O48" s="298">
        <v>0</v>
      </c>
      <c r="P48" s="298">
        <v>0</v>
      </c>
      <c r="Q48" s="298">
        <v>0</v>
      </c>
      <c r="R48" s="298">
        <v>0</v>
      </c>
      <c r="S48" s="298">
        <v>0</v>
      </c>
      <c r="T48" s="298">
        <v>0</v>
      </c>
      <c r="U48" s="298">
        <v>0</v>
      </c>
      <c r="V48" s="298">
        <v>0</v>
      </c>
      <c r="W48" s="298">
        <v>0</v>
      </c>
      <c r="X48" s="298">
        <v>0</v>
      </c>
      <c r="Y48" s="298">
        <v>0</v>
      </c>
      <c r="Z48" s="298">
        <v>0</v>
      </c>
      <c r="AA48" s="298">
        <v>0</v>
      </c>
      <c r="AB48" s="298">
        <v>0</v>
      </c>
      <c r="AC48" s="298">
        <v>0</v>
      </c>
      <c r="AD48" s="298">
        <v>0</v>
      </c>
      <c r="AE48" s="298">
        <v>0</v>
      </c>
      <c r="AF48" s="298">
        <v>0</v>
      </c>
      <c r="AG48" s="298">
        <v>0</v>
      </c>
      <c r="AH48" s="298">
        <v>0</v>
      </c>
      <c r="AI48" s="298">
        <v>0</v>
      </c>
      <c r="AJ48" s="298">
        <v>0</v>
      </c>
      <c r="AK48" s="298">
        <v>0</v>
      </c>
      <c r="AL48" s="298">
        <v>0</v>
      </c>
      <c r="AM48" s="298">
        <v>0</v>
      </c>
      <c r="AN48" s="298">
        <v>0</v>
      </c>
      <c r="AO48" s="298">
        <v>0</v>
      </c>
      <c r="AP48" s="298">
        <v>0</v>
      </c>
      <c r="AQ48" s="298">
        <v>0</v>
      </c>
      <c r="AR48" s="298">
        <v>0</v>
      </c>
      <c r="AS48" s="298">
        <v>0</v>
      </c>
      <c r="AT48" s="298">
        <v>0</v>
      </c>
      <c r="AU48" s="298">
        <v>0</v>
      </c>
      <c r="AV48" s="298">
        <v>0</v>
      </c>
      <c r="AW48" s="298">
        <v>0</v>
      </c>
      <c r="AX48" s="298">
        <v>0</v>
      </c>
      <c r="AY48" s="298">
        <v>0</v>
      </c>
      <c r="AZ48" s="298">
        <v>0</v>
      </c>
      <c r="BA48" s="298">
        <v>0</v>
      </c>
      <c r="BB48" s="298">
        <v>0</v>
      </c>
      <c r="BC48" s="298">
        <v>0</v>
      </c>
      <c r="BD48" s="298">
        <v>0</v>
      </c>
      <c r="BE48" s="298">
        <v>0</v>
      </c>
      <c r="BF48" s="298">
        <v>0</v>
      </c>
      <c r="BG48" s="298">
        <v>0</v>
      </c>
    </row>
    <row r="49" spans="1:59" hidden="1" x14ac:dyDescent="0.25">
      <c r="A49" s="296" t="s">
        <v>488</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6"/>
      <c r="AL49" s="296"/>
      <c r="AM49" s="296"/>
      <c r="AN49" s="296"/>
      <c r="AO49" s="296"/>
      <c r="AP49" s="296"/>
      <c r="AQ49" s="296"/>
      <c r="AR49" s="296"/>
      <c r="AS49" s="296"/>
      <c r="AT49" s="296"/>
      <c r="AU49" s="296"/>
      <c r="AV49" s="296"/>
      <c r="AW49" s="296"/>
      <c r="AX49" s="296"/>
      <c r="AY49" s="296"/>
      <c r="AZ49" s="296"/>
    </row>
    <row r="50" spans="1:59" hidden="1" x14ac:dyDescent="0.25">
      <c r="M50" s="266"/>
    </row>
    <row r="51" spans="1:59" hidden="1" x14ac:dyDescent="0.25">
      <c r="M51" s="266"/>
    </row>
    <row r="52" spans="1:59" hidden="1" x14ac:dyDescent="0.25">
      <c r="M52" s="266"/>
    </row>
    <row r="53" spans="1:59" hidden="1" x14ac:dyDescent="0.25">
      <c r="M53" s="266"/>
    </row>
    <row r="54" spans="1:59" hidden="1" x14ac:dyDescent="0.25">
      <c r="M54" s="266"/>
    </row>
    <row r="55" spans="1:59" hidden="1" x14ac:dyDescent="0.25">
      <c r="M55" s="266"/>
    </row>
    <row r="56" spans="1:59" x14ac:dyDescent="0.25">
      <c r="M56" s="266"/>
    </row>
    <row r="57" spans="1:59" ht="16.5" thickBot="1" x14ac:dyDescent="0.3">
      <c r="A57" s="299"/>
      <c r="B57" s="300"/>
      <c r="C57" s="300"/>
      <c r="D57" s="300"/>
      <c r="E57" s="300"/>
      <c r="F57" s="300"/>
      <c r="G57" s="300"/>
      <c r="H57" s="300"/>
      <c r="I57" s="300"/>
      <c r="J57" s="300"/>
      <c r="K57" s="300"/>
      <c r="L57" s="301"/>
      <c r="M57" s="301"/>
      <c r="N57" s="301"/>
      <c r="O57" s="301"/>
      <c r="P57" s="301"/>
      <c r="Q57" s="301"/>
      <c r="R57" s="301"/>
      <c r="S57" s="301"/>
      <c r="T57" s="301"/>
      <c r="U57" s="301"/>
      <c r="V57" s="301"/>
    </row>
    <row r="58" spans="1:59" x14ac:dyDescent="0.25">
      <c r="A58" s="302" t="s">
        <v>479</v>
      </c>
      <c r="B58" s="287">
        <v>2025</v>
      </c>
      <c r="C58" s="287">
        <v>2026</v>
      </c>
      <c r="D58" s="287">
        <v>2027</v>
      </c>
      <c r="E58" s="287">
        <v>2028</v>
      </c>
      <c r="F58" s="287">
        <v>2029</v>
      </c>
      <c r="G58" s="287">
        <v>2030</v>
      </c>
      <c r="H58" s="287">
        <v>2031</v>
      </c>
      <c r="I58" s="287">
        <v>2032</v>
      </c>
      <c r="J58" s="287">
        <v>2033</v>
      </c>
      <c r="K58" s="287">
        <v>2034</v>
      </c>
      <c r="L58" s="287">
        <v>2035</v>
      </c>
      <c r="M58" s="287">
        <v>2036</v>
      </c>
      <c r="N58" s="287">
        <v>2037</v>
      </c>
      <c r="O58" s="287">
        <v>2038</v>
      </c>
      <c r="P58" s="287">
        <v>2039</v>
      </c>
      <c r="Q58" s="287">
        <v>2040</v>
      </c>
      <c r="R58" s="287">
        <v>2041</v>
      </c>
      <c r="S58" s="287">
        <v>2042</v>
      </c>
      <c r="T58" s="287">
        <v>2043</v>
      </c>
      <c r="U58" s="287">
        <v>2044</v>
      </c>
      <c r="V58" s="287">
        <v>2045</v>
      </c>
      <c r="W58" s="287">
        <v>2046</v>
      </c>
      <c r="X58" s="287">
        <v>2047</v>
      </c>
      <c r="Y58" s="287">
        <v>2048</v>
      </c>
      <c r="Z58" s="287">
        <v>2049</v>
      </c>
      <c r="AA58" s="287">
        <v>2050</v>
      </c>
      <c r="AB58" s="287">
        <v>2051</v>
      </c>
      <c r="AC58" s="287">
        <v>2052</v>
      </c>
      <c r="AD58" s="287">
        <v>2053</v>
      </c>
      <c r="AE58" s="287">
        <v>2054</v>
      </c>
      <c r="AF58" s="287">
        <v>2055</v>
      </c>
      <c r="AG58" s="287">
        <v>2056</v>
      </c>
      <c r="AH58" s="287">
        <v>2057</v>
      </c>
      <c r="AI58" s="287">
        <v>2058</v>
      </c>
      <c r="AJ58" s="287">
        <v>2059</v>
      </c>
      <c r="AK58" s="287">
        <v>2060</v>
      </c>
      <c r="AL58" s="287">
        <v>2061</v>
      </c>
      <c r="AM58" s="287">
        <v>2062</v>
      </c>
      <c r="AN58" s="287">
        <v>2063</v>
      </c>
      <c r="AO58" s="287">
        <v>2064</v>
      </c>
      <c r="AP58" s="287">
        <v>2065</v>
      </c>
      <c r="AQ58" s="287">
        <v>2066</v>
      </c>
      <c r="AR58" s="287">
        <v>2067</v>
      </c>
      <c r="AS58" s="287">
        <v>2068</v>
      </c>
      <c r="AT58" s="287">
        <v>2069</v>
      </c>
      <c r="AU58" s="287">
        <v>2070</v>
      </c>
      <c r="AV58" s="287">
        <v>2071</v>
      </c>
      <c r="AW58" s="287">
        <v>2072</v>
      </c>
      <c r="AX58" s="287">
        <v>2073</v>
      </c>
      <c r="AY58" s="287">
        <v>2074</v>
      </c>
      <c r="AZ58" s="287">
        <v>2075</v>
      </c>
      <c r="BA58" s="288">
        <v>2076</v>
      </c>
      <c r="BB58" s="288">
        <v>2077</v>
      </c>
      <c r="BC58" s="288">
        <v>2078</v>
      </c>
      <c r="BD58" s="288">
        <v>2079</v>
      </c>
      <c r="BE58" s="288">
        <v>2080</v>
      </c>
      <c r="BF58" s="288">
        <v>2081</v>
      </c>
      <c r="BG58" s="288">
        <v>2082</v>
      </c>
    </row>
    <row r="59" spans="1:59" x14ac:dyDescent="0.25">
      <c r="A59" s="303" t="s">
        <v>257</v>
      </c>
      <c r="B59" s="304">
        <v>10874664.16666667</v>
      </c>
      <c r="C59" s="304">
        <v>5627884.4427378476</v>
      </c>
      <c r="D59" s="304">
        <v>5796720.9737730632</v>
      </c>
      <c r="E59" s="304">
        <v>5970622.5958495429</v>
      </c>
      <c r="F59" s="304">
        <v>6149741.2669127155</v>
      </c>
      <c r="G59" s="304">
        <v>6334233.5080018565</v>
      </c>
      <c r="H59" s="304">
        <v>6524260.5114577366</v>
      </c>
      <c r="I59" s="304">
        <v>6719988.3193403613</v>
      </c>
      <c r="J59" s="304">
        <v>6921587.9694071645</v>
      </c>
      <c r="K59" s="304">
        <v>7129235.6086515784</v>
      </c>
      <c r="L59" s="304">
        <v>7343112.6717207907</v>
      </c>
      <c r="M59" s="304">
        <v>7558223.2776574129</v>
      </c>
      <c r="N59" s="304">
        <v>7784969.970476185</v>
      </c>
      <c r="O59" s="304">
        <v>8018519.0744530745</v>
      </c>
      <c r="P59" s="304">
        <v>8259074.6406894559</v>
      </c>
      <c r="Q59" s="304">
        <v>8506846.8795859646</v>
      </c>
      <c r="R59" s="304">
        <v>8762052.2905119751</v>
      </c>
      <c r="S59" s="304">
        <v>9024913.8563097697</v>
      </c>
      <c r="T59" s="304">
        <v>9295661.2702161055</v>
      </c>
      <c r="U59" s="304">
        <v>9574531.1141577158</v>
      </c>
      <c r="V59" s="304">
        <v>9861767.0532554872</v>
      </c>
      <c r="W59" s="304">
        <v>10146011.354102885</v>
      </c>
      <c r="X59" s="304">
        <v>10450391.701202033</v>
      </c>
      <c r="Y59" s="304">
        <v>10763903.459361764</v>
      </c>
      <c r="Z59" s="304">
        <v>11086820.566056846</v>
      </c>
      <c r="AA59" s="304">
        <v>11419425.183362357</v>
      </c>
      <c r="AB59" s="304">
        <v>11762007.940806044</v>
      </c>
      <c r="AC59" s="304">
        <v>12114868.178220719</v>
      </c>
      <c r="AD59" s="304">
        <v>12478314.220976913</v>
      </c>
      <c r="AE59" s="304">
        <v>12852663.655215597</v>
      </c>
      <c r="AF59" s="304">
        <v>13238243.570700521</v>
      </c>
      <c r="AG59" s="304">
        <v>13635390.884621402</v>
      </c>
      <c r="AH59" s="304">
        <v>14044452.616826598</v>
      </c>
      <c r="AI59" s="304">
        <v>14465786.197436117</v>
      </c>
      <c r="AJ59" s="304">
        <v>14899759.790644774</v>
      </c>
      <c r="AK59" s="304">
        <v>15346752.586145036</v>
      </c>
      <c r="AL59" s="304">
        <v>15807155.171500662</v>
      </c>
      <c r="AM59" s="304">
        <v>16281369.823569549</v>
      </c>
      <c r="AN59" s="304">
        <v>16769810.913257686</v>
      </c>
      <c r="AO59" s="304">
        <v>17272905.245512463</v>
      </c>
      <c r="AP59" s="304">
        <v>17791092.399316005</v>
      </c>
      <c r="AQ59" s="304">
        <v>18324825.164819419</v>
      </c>
      <c r="AR59" s="304">
        <v>18874569.915716462</v>
      </c>
      <c r="AS59" s="304">
        <v>19440807.013997465</v>
      </c>
      <c r="AT59" s="304">
        <v>20024031.230893452</v>
      </c>
      <c r="AU59" s="304">
        <v>20624752.167820256</v>
      </c>
      <c r="AV59" s="304">
        <v>21243494.725893099</v>
      </c>
      <c r="AW59" s="304">
        <v>21880799.575441163</v>
      </c>
      <c r="AX59" s="304">
        <v>22537223.560761582</v>
      </c>
      <c r="AY59" s="304">
        <v>23213340.266774926</v>
      </c>
      <c r="AZ59" s="304">
        <v>23909740.472349644</v>
      </c>
      <c r="BA59" s="304">
        <v>24627032.684577316</v>
      </c>
      <c r="BB59" s="304">
        <v>25365843.673047815</v>
      </c>
      <c r="BC59" s="304">
        <v>26126818.987934396</v>
      </c>
      <c r="BD59" s="304">
        <v>26910623.559029542</v>
      </c>
      <c r="BE59" s="304">
        <v>27717942.262400493</v>
      </c>
      <c r="BF59" s="304">
        <v>28549480.535615258</v>
      </c>
      <c r="BG59" s="360">
        <v>29405964.944398146</v>
      </c>
    </row>
    <row r="60" spans="1:59" x14ac:dyDescent="0.25">
      <c r="A60" s="305" t="s">
        <v>256</v>
      </c>
      <c r="B60" s="306">
        <v>0</v>
      </c>
      <c r="C60" s="306">
        <v>-485303.22187701153</v>
      </c>
      <c r="D60" s="306">
        <v>-481083.1938606897</v>
      </c>
      <c r="E60" s="306">
        <v>-476863.16584436788</v>
      </c>
      <c r="F60" s="306">
        <v>-472643.13782804605</v>
      </c>
      <c r="G60" s="306">
        <v>-468423.10981172411</v>
      </c>
      <c r="H60" s="306">
        <v>-464203.08179540228</v>
      </c>
      <c r="I60" s="306">
        <v>-459983.05377908045</v>
      </c>
      <c r="J60" s="306">
        <v>-455763.02576275863</v>
      </c>
      <c r="K60" s="306">
        <v>-451542.9977464368</v>
      </c>
      <c r="L60" s="306">
        <v>-447322.96973011497</v>
      </c>
      <c r="M60" s="306">
        <v>-443102.94171379315</v>
      </c>
      <c r="N60" s="306">
        <v>-438882.91369747132</v>
      </c>
      <c r="O60" s="306">
        <v>-434662.88568114949</v>
      </c>
      <c r="P60" s="306">
        <v>-430442.85766482755</v>
      </c>
      <c r="Q60" s="306">
        <v>-426222.82964850572</v>
      </c>
      <c r="R60" s="306">
        <v>-422002.80163218389</v>
      </c>
      <c r="S60" s="306">
        <v>-417782.77361586207</v>
      </c>
      <c r="T60" s="306">
        <v>-413562.74559954024</v>
      </c>
      <c r="U60" s="306">
        <v>-409342.71758321841</v>
      </c>
      <c r="V60" s="306">
        <v>-405122.68956689659</v>
      </c>
      <c r="W60" s="306">
        <v>-400902.66155057464</v>
      </c>
      <c r="X60" s="306">
        <v>-396682.63353425293</v>
      </c>
      <c r="Y60" s="306">
        <v>-392462.60551793099</v>
      </c>
      <c r="Z60" s="306">
        <v>-388242.57750160928</v>
      </c>
      <c r="AA60" s="306">
        <v>-384022.54948528734</v>
      </c>
      <c r="AB60" s="306">
        <v>-379802.52146896557</v>
      </c>
      <c r="AC60" s="306">
        <v>-375582.49345264368</v>
      </c>
      <c r="AD60" s="306">
        <v>-371362.46543632192</v>
      </c>
      <c r="AE60" s="306">
        <v>-367142.43742000009</v>
      </c>
      <c r="AF60" s="306">
        <v>-362922.40940367826</v>
      </c>
      <c r="AG60" s="306">
        <v>-358702.38138735638</v>
      </c>
      <c r="AH60" s="306">
        <v>-354482.35337103455</v>
      </c>
      <c r="AI60" s="306">
        <v>-350262.32535471272</v>
      </c>
      <c r="AJ60" s="306">
        <v>-346042.2973383909</v>
      </c>
      <c r="AK60" s="306">
        <v>-341822.26932206907</v>
      </c>
      <c r="AL60" s="306">
        <v>-337602.24130574724</v>
      </c>
      <c r="AM60" s="306">
        <v>-333382.21328942542</v>
      </c>
      <c r="AN60" s="306">
        <v>-329162.18527310359</v>
      </c>
      <c r="AO60" s="306">
        <v>-324942.15725678176</v>
      </c>
      <c r="AP60" s="306">
        <v>-320722.12924045994</v>
      </c>
      <c r="AQ60" s="306">
        <v>-316502.10122413811</v>
      </c>
      <c r="AR60" s="306">
        <v>-312282.07320781628</v>
      </c>
      <c r="AS60" s="306">
        <v>-308062.04519149446</v>
      </c>
      <c r="AT60" s="306">
        <v>-303842.01717517263</v>
      </c>
      <c r="AU60" s="306">
        <v>-299621.98915885075</v>
      </c>
      <c r="AV60" s="306">
        <v>-295401.96114252892</v>
      </c>
      <c r="AW60" s="306">
        <v>-291181.93312620709</v>
      </c>
      <c r="AX60" s="306">
        <v>-286961.90510988527</v>
      </c>
      <c r="AY60" s="306">
        <v>-282741.87709356344</v>
      </c>
      <c r="AZ60" s="306">
        <v>-278521.84907724161</v>
      </c>
      <c r="BA60" s="306">
        <v>-274301.82106091978</v>
      </c>
      <c r="BB60" s="306">
        <v>-270081.79304459796</v>
      </c>
      <c r="BC60" s="306">
        <v>-265861.76502827613</v>
      </c>
      <c r="BD60" s="306">
        <v>-261641.7370119543</v>
      </c>
      <c r="BE60" s="306">
        <v>-257421.70899563245</v>
      </c>
      <c r="BF60" s="306">
        <v>-253201.68097931062</v>
      </c>
      <c r="BG60" s="361">
        <v>-248981.6529629888</v>
      </c>
    </row>
    <row r="61" spans="1:59" x14ac:dyDescent="0.25">
      <c r="A61" s="307" t="s">
        <v>453</v>
      </c>
      <c r="B61" s="306">
        <v>0</v>
      </c>
      <c r="C61" s="306">
        <v>0</v>
      </c>
      <c r="D61" s="306">
        <v>0</v>
      </c>
      <c r="E61" s="306">
        <v>0</v>
      </c>
      <c r="F61" s="306">
        <v>0</v>
      </c>
      <c r="G61" s="306">
        <v>0</v>
      </c>
      <c r="H61" s="306">
        <v>0</v>
      </c>
      <c r="I61" s="306">
        <v>0</v>
      </c>
      <c r="J61" s="306">
        <v>0</v>
      </c>
      <c r="K61" s="306">
        <v>0</v>
      </c>
      <c r="L61" s="306">
        <v>0</v>
      </c>
      <c r="M61" s="306">
        <v>0</v>
      </c>
      <c r="N61" s="306">
        <v>0</v>
      </c>
      <c r="O61" s="306">
        <v>0</v>
      </c>
      <c r="P61" s="306">
        <v>0</v>
      </c>
      <c r="Q61" s="306">
        <v>0</v>
      </c>
      <c r="R61" s="306">
        <v>0</v>
      </c>
      <c r="S61" s="306">
        <v>0</v>
      </c>
      <c r="T61" s="306">
        <v>0</v>
      </c>
      <c r="U61" s="306">
        <v>0</v>
      </c>
      <c r="V61" s="306">
        <v>0</v>
      </c>
      <c r="W61" s="306">
        <v>0</v>
      </c>
      <c r="X61" s="306">
        <v>0</v>
      </c>
      <c r="Y61" s="306">
        <v>0</v>
      </c>
      <c r="Z61" s="306">
        <v>0</v>
      </c>
      <c r="AA61" s="306">
        <v>0</v>
      </c>
      <c r="AB61" s="306">
        <v>0</v>
      </c>
      <c r="AC61" s="306">
        <v>0</v>
      </c>
      <c r="AD61" s="306">
        <v>0</v>
      </c>
      <c r="AE61" s="306">
        <v>0</v>
      </c>
      <c r="AF61" s="306">
        <v>0</v>
      </c>
      <c r="AG61" s="306">
        <v>0</v>
      </c>
      <c r="AH61" s="306">
        <v>0</v>
      </c>
      <c r="AI61" s="306">
        <v>0</v>
      </c>
      <c r="AJ61" s="306">
        <v>0</v>
      </c>
      <c r="AK61" s="306">
        <v>0</v>
      </c>
      <c r="AL61" s="306">
        <v>0</v>
      </c>
      <c r="AM61" s="306">
        <v>0</v>
      </c>
      <c r="AN61" s="306">
        <v>0</v>
      </c>
      <c r="AO61" s="306">
        <v>0</v>
      </c>
      <c r="AP61" s="306">
        <v>0</v>
      </c>
      <c r="AQ61" s="306">
        <v>0</v>
      </c>
      <c r="AR61" s="306">
        <v>0</v>
      </c>
      <c r="AS61" s="306">
        <v>0</v>
      </c>
      <c r="AT61" s="306">
        <v>0</v>
      </c>
      <c r="AU61" s="306">
        <v>0</v>
      </c>
      <c r="AV61" s="306">
        <v>0</v>
      </c>
      <c r="AW61" s="306">
        <v>0</v>
      </c>
      <c r="AX61" s="306">
        <v>0</v>
      </c>
      <c r="AY61" s="306">
        <v>0</v>
      </c>
      <c r="AZ61" s="306">
        <v>0</v>
      </c>
      <c r="BA61" s="306">
        <v>0</v>
      </c>
      <c r="BB61" s="306">
        <v>0</v>
      </c>
      <c r="BC61" s="306">
        <v>0</v>
      </c>
      <c r="BD61" s="306">
        <v>0</v>
      </c>
      <c r="BE61" s="306">
        <v>0</v>
      </c>
      <c r="BF61" s="306">
        <v>0</v>
      </c>
      <c r="BG61" s="361">
        <v>0</v>
      </c>
    </row>
    <row r="62" spans="1:59" x14ac:dyDescent="0.25">
      <c r="A62" s="307" t="str">
        <f>A27</f>
        <v>Прочие расходы при эксплуатации объекта, руб. без НДС</v>
      </c>
      <c r="B62" s="306">
        <v>0</v>
      </c>
      <c r="C62" s="306">
        <v>0</v>
      </c>
      <c r="D62" s="306">
        <v>0</v>
      </c>
      <c r="E62" s="306">
        <v>0</v>
      </c>
      <c r="F62" s="306">
        <v>0</v>
      </c>
      <c r="G62" s="306">
        <v>0</v>
      </c>
      <c r="H62" s="306">
        <v>0</v>
      </c>
      <c r="I62" s="306">
        <v>0</v>
      </c>
      <c r="J62" s="306">
        <v>0</v>
      </c>
      <c r="K62" s="306">
        <v>0</v>
      </c>
      <c r="L62" s="306">
        <v>0</v>
      </c>
      <c r="M62" s="306">
        <v>0</v>
      </c>
      <c r="N62" s="306">
        <v>0</v>
      </c>
      <c r="O62" s="306">
        <v>0</v>
      </c>
      <c r="P62" s="306">
        <v>0</v>
      </c>
      <c r="Q62" s="306">
        <v>0</v>
      </c>
      <c r="R62" s="306">
        <v>0</v>
      </c>
      <c r="S62" s="306">
        <v>0</v>
      </c>
      <c r="T62" s="306">
        <v>0</v>
      </c>
      <c r="U62" s="306">
        <v>0</v>
      </c>
      <c r="V62" s="306">
        <v>0</v>
      </c>
      <c r="W62" s="306">
        <v>0</v>
      </c>
      <c r="X62" s="306">
        <v>0</v>
      </c>
      <c r="Y62" s="306">
        <v>0</v>
      </c>
      <c r="Z62" s="306">
        <v>0</v>
      </c>
      <c r="AA62" s="306">
        <v>0</v>
      </c>
      <c r="AB62" s="306">
        <v>0</v>
      </c>
      <c r="AC62" s="306">
        <v>0</v>
      </c>
      <c r="AD62" s="306">
        <v>0</v>
      </c>
      <c r="AE62" s="306">
        <v>0</v>
      </c>
      <c r="AF62" s="306">
        <v>0</v>
      </c>
      <c r="AG62" s="306">
        <v>0</v>
      </c>
      <c r="AH62" s="306">
        <v>0</v>
      </c>
      <c r="AI62" s="306">
        <v>0</v>
      </c>
      <c r="AJ62" s="306">
        <v>0</v>
      </c>
      <c r="AK62" s="306">
        <v>0</v>
      </c>
      <c r="AL62" s="306">
        <v>0</v>
      </c>
      <c r="AM62" s="306">
        <v>0</v>
      </c>
      <c r="AN62" s="306">
        <v>0</v>
      </c>
      <c r="AO62" s="306">
        <v>0</v>
      </c>
      <c r="AP62" s="306">
        <v>0</v>
      </c>
      <c r="AQ62" s="306">
        <v>0</v>
      </c>
      <c r="AR62" s="306">
        <v>0</v>
      </c>
      <c r="AS62" s="306">
        <v>0</v>
      </c>
      <c r="AT62" s="306">
        <v>0</v>
      </c>
      <c r="AU62" s="306">
        <v>0</v>
      </c>
      <c r="AV62" s="306">
        <v>0</v>
      </c>
      <c r="AW62" s="306">
        <v>0</v>
      </c>
      <c r="AX62" s="306">
        <v>0</v>
      </c>
      <c r="AY62" s="306">
        <v>0</v>
      </c>
      <c r="AZ62" s="306">
        <v>0</v>
      </c>
      <c r="BA62" s="306">
        <v>0</v>
      </c>
      <c r="BB62" s="306">
        <v>0</v>
      </c>
      <c r="BC62" s="306">
        <v>0</v>
      </c>
      <c r="BD62" s="306">
        <v>0</v>
      </c>
      <c r="BE62" s="306">
        <v>0</v>
      </c>
      <c r="BF62" s="306">
        <v>0</v>
      </c>
      <c r="BG62" s="361">
        <v>0</v>
      </c>
    </row>
    <row r="63" spans="1:59" x14ac:dyDescent="0.25">
      <c r="A63" s="307" t="s">
        <v>473</v>
      </c>
      <c r="B63" s="306">
        <v>0</v>
      </c>
      <c r="C63" s="306">
        <v>0</v>
      </c>
      <c r="D63" s="306">
        <v>0</v>
      </c>
      <c r="E63" s="306">
        <v>0</v>
      </c>
      <c r="F63" s="306">
        <v>0</v>
      </c>
      <c r="G63" s="306">
        <v>0</v>
      </c>
      <c r="H63" s="306">
        <v>0</v>
      </c>
      <c r="I63" s="306">
        <v>0</v>
      </c>
      <c r="J63" s="306">
        <v>0</v>
      </c>
      <c r="K63" s="306">
        <v>0</v>
      </c>
      <c r="L63" s="306">
        <v>0</v>
      </c>
      <c r="M63" s="306">
        <v>0</v>
      </c>
      <c r="N63" s="306">
        <v>0</v>
      </c>
      <c r="O63" s="306">
        <v>0</v>
      </c>
      <c r="P63" s="306">
        <v>0</v>
      </c>
      <c r="Q63" s="306">
        <v>0</v>
      </c>
      <c r="R63" s="306">
        <v>0</v>
      </c>
      <c r="S63" s="306">
        <v>0</v>
      </c>
      <c r="T63" s="306">
        <v>0</v>
      </c>
      <c r="U63" s="306">
        <v>0</v>
      </c>
      <c r="V63" s="306">
        <v>0</v>
      </c>
      <c r="W63" s="306">
        <v>0</v>
      </c>
      <c r="X63" s="306">
        <v>0</v>
      </c>
      <c r="Y63" s="306">
        <v>0</v>
      </c>
      <c r="Z63" s="306">
        <v>0</v>
      </c>
      <c r="AA63" s="306">
        <v>0</v>
      </c>
      <c r="AB63" s="306">
        <v>0</v>
      </c>
      <c r="AC63" s="306">
        <v>0</v>
      </c>
      <c r="AD63" s="306">
        <v>0</v>
      </c>
      <c r="AE63" s="306">
        <v>0</v>
      </c>
      <c r="AF63" s="306">
        <v>0</v>
      </c>
      <c r="AG63" s="306">
        <v>0</v>
      </c>
      <c r="AH63" s="306">
        <v>0</v>
      </c>
      <c r="AI63" s="306">
        <v>0</v>
      </c>
      <c r="AJ63" s="306">
        <v>0</v>
      </c>
      <c r="AK63" s="306">
        <v>0</v>
      </c>
      <c r="AL63" s="306">
        <v>0</v>
      </c>
      <c r="AM63" s="306">
        <v>0</v>
      </c>
      <c r="AN63" s="306">
        <v>0</v>
      </c>
      <c r="AO63" s="306">
        <v>0</v>
      </c>
      <c r="AP63" s="306">
        <v>0</v>
      </c>
      <c r="AQ63" s="306">
        <v>0</v>
      </c>
      <c r="AR63" s="306">
        <v>0</v>
      </c>
      <c r="AS63" s="306">
        <v>0</v>
      </c>
      <c r="AT63" s="306">
        <v>0</v>
      </c>
      <c r="AU63" s="306">
        <v>0</v>
      </c>
      <c r="AV63" s="306">
        <v>0</v>
      </c>
      <c r="AW63" s="306">
        <v>0</v>
      </c>
      <c r="AX63" s="306">
        <v>0</v>
      </c>
      <c r="AY63" s="306">
        <v>0</v>
      </c>
      <c r="AZ63" s="306">
        <v>0</v>
      </c>
      <c r="BA63" s="306">
        <v>0</v>
      </c>
      <c r="BB63" s="306">
        <v>0</v>
      </c>
      <c r="BC63" s="306">
        <v>0</v>
      </c>
      <c r="BD63" s="306">
        <v>0</v>
      </c>
      <c r="BE63" s="306">
        <v>0</v>
      </c>
      <c r="BF63" s="306">
        <v>0</v>
      </c>
      <c r="BG63" s="361">
        <v>0</v>
      </c>
    </row>
    <row r="64" spans="1:59" x14ac:dyDescent="0.25">
      <c r="A64" s="307" t="s">
        <v>473</v>
      </c>
      <c r="B64" s="306"/>
      <c r="C64" s="306">
        <v>0</v>
      </c>
      <c r="D64" s="306">
        <v>0</v>
      </c>
      <c r="E64" s="306">
        <v>0</v>
      </c>
      <c r="F64" s="306">
        <v>0</v>
      </c>
      <c r="G64" s="306">
        <v>0</v>
      </c>
      <c r="H64" s="306">
        <v>0</v>
      </c>
      <c r="I64" s="306">
        <v>0</v>
      </c>
      <c r="J64" s="306">
        <v>0</v>
      </c>
      <c r="K64" s="306">
        <v>0</v>
      </c>
      <c r="L64" s="306">
        <v>0</v>
      </c>
      <c r="M64" s="306">
        <v>0</v>
      </c>
      <c r="N64" s="306">
        <v>0</v>
      </c>
      <c r="O64" s="306">
        <v>0</v>
      </c>
      <c r="P64" s="306">
        <v>0</v>
      </c>
      <c r="Q64" s="306">
        <v>0</v>
      </c>
      <c r="R64" s="306">
        <v>0</v>
      </c>
      <c r="S64" s="306">
        <v>0</v>
      </c>
      <c r="T64" s="306">
        <v>0</v>
      </c>
      <c r="U64" s="306">
        <v>0</v>
      </c>
      <c r="V64" s="306">
        <v>0</v>
      </c>
      <c r="W64" s="306">
        <v>0</v>
      </c>
      <c r="X64" s="306">
        <v>0</v>
      </c>
      <c r="Y64" s="306">
        <v>0</v>
      </c>
      <c r="Z64" s="306">
        <v>0</v>
      </c>
      <c r="AA64" s="306">
        <v>0</v>
      </c>
      <c r="AB64" s="306">
        <v>0</v>
      </c>
      <c r="AC64" s="306">
        <v>0</v>
      </c>
      <c r="AD64" s="306">
        <v>0</v>
      </c>
      <c r="AE64" s="306">
        <v>0</v>
      </c>
      <c r="AF64" s="306">
        <v>0</v>
      </c>
      <c r="AG64" s="306">
        <v>0</v>
      </c>
      <c r="AH64" s="306">
        <v>0</v>
      </c>
      <c r="AI64" s="306">
        <v>0</v>
      </c>
      <c r="AJ64" s="306">
        <v>0</v>
      </c>
      <c r="AK64" s="306">
        <v>0</v>
      </c>
      <c r="AL64" s="306">
        <v>0</v>
      </c>
      <c r="AM64" s="306">
        <v>0</v>
      </c>
      <c r="AN64" s="306">
        <v>0</v>
      </c>
      <c r="AO64" s="306">
        <v>0</v>
      </c>
      <c r="AP64" s="306">
        <v>0</v>
      </c>
      <c r="AQ64" s="306">
        <v>0</v>
      </c>
      <c r="AR64" s="306">
        <v>0</v>
      </c>
      <c r="AS64" s="306">
        <v>0</v>
      </c>
      <c r="AT64" s="306">
        <v>0</v>
      </c>
      <c r="AU64" s="306">
        <v>0</v>
      </c>
      <c r="AV64" s="306">
        <v>0</v>
      </c>
      <c r="AW64" s="306">
        <v>0</v>
      </c>
      <c r="AX64" s="306">
        <v>0</v>
      </c>
      <c r="AY64" s="306">
        <v>0</v>
      </c>
      <c r="AZ64" s="306">
        <v>0</v>
      </c>
      <c r="BA64" s="306">
        <v>0</v>
      </c>
      <c r="BB64" s="306">
        <v>0</v>
      </c>
      <c r="BC64" s="306">
        <v>0</v>
      </c>
      <c r="BD64" s="306">
        <v>0</v>
      </c>
      <c r="BE64" s="306">
        <v>0</v>
      </c>
      <c r="BF64" s="306">
        <v>0</v>
      </c>
      <c r="BG64" s="361">
        <v>0</v>
      </c>
    </row>
    <row r="65" spans="1:59" x14ac:dyDescent="0.25">
      <c r="A65" s="307" t="s">
        <v>255</v>
      </c>
      <c r="B65" s="306"/>
      <c r="C65" s="306">
        <v>-485303.22187701153</v>
      </c>
      <c r="D65" s="306">
        <v>-481083.1938606897</v>
      </c>
      <c r="E65" s="306">
        <v>-476863.16584436788</v>
      </c>
      <c r="F65" s="306">
        <v>-472643.13782804605</v>
      </c>
      <c r="G65" s="306">
        <v>-468423.10981172411</v>
      </c>
      <c r="H65" s="306">
        <v>-464203.08179540228</v>
      </c>
      <c r="I65" s="306">
        <v>-459983.05377908045</v>
      </c>
      <c r="J65" s="306">
        <v>-455763.02576275863</v>
      </c>
      <c r="K65" s="306">
        <v>-451542.9977464368</v>
      </c>
      <c r="L65" s="306">
        <v>-447322.96973011497</v>
      </c>
      <c r="M65" s="306">
        <v>-443102.94171379315</v>
      </c>
      <c r="N65" s="306">
        <v>-438882.91369747132</v>
      </c>
      <c r="O65" s="306">
        <v>-434662.88568114949</v>
      </c>
      <c r="P65" s="306">
        <v>-430442.85766482755</v>
      </c>
      <c r="Q65" s="306">
        <v>-426222.82964850572</v>
      </c>
      <c r="R65" s="306">
        <v>-422002.80163218389</v>
      </c>
      <c r="S65" s="306">
        <v>-417782.77361586207</v>
      </c>
      <c r="T65" s="306">
        <v>-413562.74559954024</v>
      </c>
      <c r="U65" s="306">
        <v>-409342.71758321841</v>
      </c>
      <c r="V65" s="306">
        <v>-405122.68956689659</v>
      </c>
      <c r="W65" s="306">
        <v>-400902.66155057464</v>
      </c>
      <c r="X65" s="306">
        <v>-396682.63353425293</v>
      </c>
      <c r="Y65" s="306">
        <v>-392462.60551793099</v>
      </c>
      <c r="Z65" s="306">
        <v>-388242.57750160928</v>
      </c>
      <c r="AA65" s="306">
        <v>-384022.54948528734</v>
      </c>
      <c r="AB65" s="306">
        <v>-379802.52146896557</v>
      </c>
      <c r="AC65" s="306">
        <v>-375582.49345264368</v>
      </c>
      <c r="AD65" s="306">
        <v>-371362.46543632192</v>
      </c>
      <c r="AE65" s="306">
        <v>-367142.43742000009</v>
      </c>
      <c r="AF65" s="306">
        <v>-362922.40940367826</v>
      </c>
      <c r="AG65" s="306">
        <v>-358702.38138735638</v>
      </c>
      <c r="AH65" s="306">
        <v>-354482.35337103455</v>
      </c>
      <c r="AI65" s="306">
        <v>-350262.32535471272</v>
      </c>
      <c r="AJ65" s="306">
        <v>-346042.2973383909</v>
      </c>
      <c r="AK65" s="306">
        <v>-341822.26932206907</v>
      </c>
      <c r="AL65" s="306">
        <v>-337602.24130574724</v>
      </c>
      <c r="AM65" s="306">
        <v>-333382.21328942542</v>
      </c>
      <c r="AN65" s="306">
        <v>-329162.18527310359</v>
      </c>
      <c r="AO65" s="306">
        <v>-324942.15725678176</v>
      </c>
      <c r="AP65" s="306">
        <v>-320722.12924045994</v>
      </c>
      <c r="AQ65" s="306">
        <v>-316502.10122413811</v>
      </c>
      <c r="AR65" s="306">
        <v>-312282.07320781628</v>
      </c>
      <c r="AS65" s="306">
        <v>-308062.04519149446</v>
      </c>
      <c r="AT65" s="306">
        <v>-303842.01717517263</v>
      </c>
      <c r="AU65" s="306">
        <v>-299621.98915885075</v>
      </c>
      <c r="AV65" s="306">
        <v>-295401.96114252892</v>
      </c>
      <c r="AW65" s="306">
        <v>-291181.93312620709</v>
      </c>
      <c r="AX65" s="306">
        <v>-286961.90510988527</v>
      </c>
      <c r="AY65" s="306">
        <v>-282741.87709356344</v>
      </c>
      <c r="AZ65" s="306">
        <v>-278521.84907724161</v>
      </c>
      <c r="BA65" s="306">
        <v>-274301.82106091978</v>
      </c>
      <c r="BB65" s="306">
        <v>-270081.79304459796</v>
      </c>
      <c r="BC65" s="306">
        <v>-265861.76502827613</v>
      </c>
      <c r="BD65" s="306">
        <v>-261641.7370119543</v>
      </c>
      <c r="BE65" s="306">
        <v>-257421.70899563245</v>
      </c>
      <c r="BF65" s="306">
        <v>-253201.68097931062</v>
      </c>
      <c r="BG65" s="306">
        <v>-248981.6529629888</v>
      </c>
    </row>
    <row r="66" spans="1:59" x14ac:dyDescent="0.25">
      <c r="A66" s="308" t="s">
        <v>480</v>
      </c>
      <c r="B66" s="304">
        <v>10874664.16666667</v>
      </c>
      <c r="C66" s="304">
        <v>5142581.2208608361</v>
      </c>
      <c r="D66" s="304">
        <v>5315637.7799123731</v>
      </c>
      <c r="E66" s="304">
        <v>5493759.4300051751</v>
      </c>
      <c r="F66" s="304">
        <v>5677098.1290846691</v>
      </c>
      <c r="G66" s="304">
        <v>5865810.3981901323</v>
      </c>
      <c r="H66" s="304">
        <v>6060057.4296623347</v>
      </c>
      <c r="I66" s="304">
        <v>6260005.2655612808</v>
      </c>
      <c r="J66" s="304">
        <v>6465824.9436444063</v>
      </c>
      <c r="K66" s="304">
        <v>6677692.6109051416</v>
      </c>
      <c r="L66" s="304">
        <v>6895789.7019906761</v>
      </c>
      <c r="M66" s="304">
        <v>7115120.3359436197</v>
      </c>
      <c r="N66" s="304">
        <v>7346087.0567787141</v>
      </c>
      <c r="O66" s="304">
        <v>7583856.1887719249</v>
      </c>
      <c r="P66" s="304">
        <v>7828631.7830246286</v>
      </c>
      <c r="Q66" s="304">
        <v>8080624.0499374587</v>
      </c>
      <c r="R66" s="304">
        <v>8340049.4888797915</v>
      </c>
      <c r="S66" s="304">
        <v>8607131.0826939084</v>
      </c>
      <c r="T66" s="304">
        <v>8882098.5246165656</v>
      </c>
      <c r="U66" s="304">
        <v>9165188.3965744972</v>
      </c>
      <c r="V66" s="304">
        <v>9456644.36368859</v>
      </c>
      <c r="W66" s="304">
        <v>9745108.6925523113</v>
      </c>
      <c r="X66" s="304">
        <v>10053709.06766778</v>
      </c>
      <c r="Y66" s="304">
        <v>10371440.853843832</v>
      </c>
      <c r="Z66" s="304">
        <v>10698577.988555236</v>
      </c>
      <c r="AA66" s="304">
        <v>11035402.633877071</v>
      </c>
      <c r="AB66" s="304">
        <v>11382205.419337079</v>
      </c>
      <c r="AC66" s="304">
        <v>11739285.684768075</v>
      </c>
      <c r="AD66" s="304">
        <v>12106951.755540591</v>
      </c>
      <c r="AE66" s="304">
        <v>12485521.217795597</v>
      </c>
      <c r="AF66" s="304">
        <v>12875321.161296843</v>
      </c>
      <c r="AG66" s="304">
        <v>13276688.503234046</v>
      </c>
      <c r="AH66" s="304">
        <v>13689970.263455562</v>
      </c>
      <c r="AI66" s="304">
        <v>14115523.872081405</v>
      </c>
      <c r="AJ66" s="304">
        <v>14553717.493306383</v>
      </c>
      <c r="AK66" s="304">
        <v>15004930.316822967</v>
      </c>
      <c r="AL66" s="304">
        <v>15469552.930194914</v>
      </c>
      <c r="AM66" s="304">
        <v>15947987.610280124</v>
      </c>
      <c r="AN66" s="304">
        <v>16440648.727984583</v>
      </c>
      <c r="AO66" s="304">
        <v>16947963.088255681</v>
      </c>
      <c r="AP66" s="304">
        <v>17470370.270075545</v>
      </c>
      <c r="AQ66" s="304">
        <v>18008323.06359528</v>
      </c>
      <c r="AR66" s="304">
        <v>18562287.842508644</v>
      </c>
      <c r="AS66" s="304">
        <v>19132744.968805972</v>
      </c>
      <c r="AT66" s="304">
        <v>19720189.21371828</v>
      </c>
      <c r="AU66" s="304">
        <v>20325130.178661406</v>
      </c>
      <c r="AV66" s="304">
        <v>20948092.76475057</v>
      </c>
      <c r="AW66" s="304">
        <v>21589617.642314956</v>
      </c>
      <c r="AX66" s="304">
        <v>22250261.655651696</v>
      </c>
      <c r="AY66" s="304">
        <v>22930598.389681362</v>
      </c>
      <c r="AZ66" s="304">
        <v>23631218.6232724</v>
      </c>
      <c r="BA66" s="304">
        <v>24352730.863516398</v>
      </c>
      <c r="BB66" s="304">
        <v>25095761.880003218</v>
      </c>
      <c r="BC66" s="304">
        <v>25860957.22290612</v>
      </c>
      <c r="BD66" s="304">
        <v>26648981.822017588</v>
      </c>
      <c r="BE66" s="304">
        <v>27460520.55340486</v>
      </c>
      <c r="BF66" s="304">
        <v>28296278.854635946</v>
      </c>
      <c r="BG66" s="360">
        <v>29156983.291435156</v>
      </c>
    </row>
    <row r="67" spans="1:59" x14ac:dyDescent="0.25">
      <c r="A67" s="307" t="s">
        <v>251</v>
      </c>
      <c r="B67" s="306">
        <v>0</v>
      </c>
      <c r="C67" s="306">
        <v>-383638.91057471262</v>
      </c>
      <c r="D67" s="306">
        <v>-383638.91057471262</v>
      </c>
      <c r="E67" s="306">
        <v>-383638.91057471262</v>
      </c>
      <c r="F67" s="306">
        <v>-383638.91057471262</v>
      </c>
      <c r="G67" s="306">
        <v>-383638.91057471262</v>
      </c>
      <c r="H67" s="306">
        <v>-383638.91057471262</v>
      </c>
      <c r="I67" s="306">
        <v>-383638.91057471262</v>
      </c>
      <c r="J67" s="306">
        <v>-383638.91057471262</v>
      </c>
      <c r="K67" s="306">
        <v>-383638.91057471262</v>
      </c>
      <c r="L67" s="306">
        <v>-383638.91057471262</v>
      </c>
      <c r="M67" s="306">
        <v>-383638.91057471262</v>
      </c>
      <c r="N67" s="306">
        <v>-383638.91057471262</v>
      </c>
      <c r="O67" s="306">
        <v>-383638.91057471262</v>
      </c>
      <c r="P67" s="306">
        <v>-383638.91057471262</v>
      </c>
      <c r="Q67" s="306">
        <v>-383638.91057471262</v>
      </c>
      <c r="R67" s="306">
        <v>-383638.91057471262</v>
      </c>
      <c r="S67" s="306">
        <v>-383638.91057471262</v>
      </c>
      <c r="T67" s="306">
        <v>-383638.91057471262</v>
      </c>
      <c r="U67" s="306">
        <v>-383638.91057471262</v>
      </c>
      <c r="V67" s="306">
        <v>-383638.91057471262</v>
      </c>
      <c r="W67" s="306">
        <v>-383638.91057471262</v>
      </c>
      <c r="X67" s="306">
        <v>-383638.91057471262</v>
      </c>
      <c r="Y67" s="306">
        <v>-383638.91057471262</v>
      </c>
      <c r="Z67" s="306">
        <v>-383638.91057471262</v>
      </c>
      <c r="AA67" s="306">
        <v>-383638.91057471262</v>
      </c>
      <c r="AB67" s="306">
        <v>-383638.91057471262</v>
      </c>
      <c r="AC67" s="306">
        <v>-383638.91057471262</v>
      </c>
      <c r="AD67" s="306">
        <v>-383638.91057471262</v>
      </c>
      <c r="AE67" s="306">
        <v>-383638.91057471262</v>
      </c>
      <c r="AF67" s="306">
        <v>-383638.91057471262</v>
      </c>
      <c r="AG67" s="306">
        <v>-383638.91057471262</v>
      </c>
      <c r="AH67" s="306">
        <v>-383638.91057471262</v>
      </c>
      <c r="AI67" s="306">
        <v>-383638.91057471262</v>
      </c>
      <c r="AJ67" s="306">
        <v>-383638.91057471262</v>
      </c>
      <c r="AK67" s="306">
        <v>-383638.91057471262</v>
      </c>
      <c r="AL67" s="306">
        <v>-383638.91057471262</v>
      </c>
      <c r="AM67" s="306">
        <v>-383638.91057471262</v>
      </c>
      <c r="AN67" s="306">
        <v>-383638.91057471262</v>
      </c>
      <c r="AO67" s="306">
        <v>-383638.91057471262</v>
      </c>
      <c r="AP67" s="306">
        <v>-383638.91057471262</v>
      </c>
      <c r="AQ67" s="306">
        <v>-383638.91057471262</v>
      </c>
      <c r="AR67" s="306">
        <v>-383638.91057471262</v>
      </c>
      <c r="AS67" s="306">
        <v>-383638.91057471262</v>
      </c>
      <c r="AT67" s="306">
        <v>-383638.91057471262</v>
      </c>
      <c r="AU67" s="306">
        <v>-383638.91057471262</v>
      </c>
      <c r="AV67" s="306">
        <v>-383638.91057471262</v>
      </c>
      <c r="AW67" s="306">
        <v>-383638.91057471262</v>
      </c>
      <c r="AX67" s="306">
        <v>-383638.91057471262</v>
      </c>
      <c r="AY67" s="306">
        <v>-383638.91057471262</v>
      </c>
      <c r="AZ67" s="306">
        <v>-383638.91057471262</v>
      </c>
      <c r="BA67" s="306">
        <v>-383638.91057471262</v>
      </c>
      <c r="BB67" s="306">
        <v>-383638.91057471262</v>
      </c>
      <c r="BC67" s="306">
        <v>-383638.91057471262</v>
      </c>
      <c r="BD67" s="306">
        <v>-383638.91057471262</v>
      </c>
      <c r="BE67" s="306">
        <v>-383638.91057471262</v>
      </c>
      <c r="BF67" s="306">
        <v>-383638.91057471262</v>
      </c>
      <c r="BG67" s="361">
        <v>-383638.91057471262</v>
      </c>
    </row>
    <row r="68" spans="1:59" x14ac:dyDescent="0.25">
      <c r="A68" s="308" t="s">
        <v>481</v>
      </c>
      <c r="B68" s="304">
        <v>10874664.16666667</v>
      </c>
      <c r="C68" s="304">
        <v>4758942.3102861233</v>
      </c>
      <c r="D68" s="304">
        <v>4931998.8693376603</v>
      </c>
      <c r="E68" s="304">
        <v>5110120.5194304623</v>
      </c>
      <c r="F68" s="304">
        <v>5293459.2185099563</v>
      </c>
      <c r="G68" s="304">
        <v>5482171.4876154196</v>
      </c>
      <c r="H68" s="304">
        <v>5676418.5190876219</v>
      </c>
      <c r="I68" s="304">
        <v>5876366.354986568</v>
      </c>
      <c r="J68" s="304">
        <v>6082186.0330696935</v>
      </c>
      <c r="K68" s="304">
        <v>6294053.7003304288</v>
      </c>
      <c r="L68" s="304">
        <v>6512150.7914159633</v>
      </c>
      <c r="M68" s="304">
        <v>6731481.4253689069</v>
      </c>
      <c r="N68" s="304">
        <v>6962448.1462040013</v>
      </c>
      <c r="O68" s="304">
        <v>7200217.2781972121</v>
      </c>
      <c r="P68" s="304">
        <v>7444992.8724499159</v>
      </c>
      <c r="Q68" s="304">
        <v>7696985.1393627459</v>
      </c>
      <c r="R68" s="304">
        <v>7956410.5783050787</v>
      </c>
      <c r="S68" s="304">
        <v>8223492.1721191956</v>
      </c>
      <c r="T68" s="304">
        <v>8498459.6140418537</v>
      </c>
      <c r="U68" s="304">
        <v>8781549.4859997854</v>
      </c>
      <c r="V68" s="304">
        <v>9073005.4531138781</v>
      </c>
      <c r="W68" s="304">
        <v>9361469.7819775995</v>
      </c>
      <c r="X68" s="304">
        <v>9670070.1570930686</v>
      </c>
      <c r="Y68" s="304">
        <v>9987801.9432691205</v>
      </c>
      <c r="Z68" s="304">
        <v>10314939.077980524</v>
      </c>
      <c r="AA68" s="304">
        <v>10651763.723302359</v>
      </c>
      <c r="AB68" s="304">
        <v>10998566.508762367</v>
      </c>
      <c r="AC68" s="304">
        <v>11355646.774193363</v>
      </c>
      <c r="AD68" s="304">
        <v>11723312.844965879</v>
      </c>
      <c r="AE68" s="304">
        <v>12101882.307220886</v>
      </c>
      <c r="AF68" s="304">
        <v>12491682.250722131</v>
      </c>
      <c r="AG68" s="304">
        <v>12893049.592659334</v>
      </c>
      <c r="AH68" s="304">
        <v>13306331.35288085</v>
      </c>
      <c r="AI68" s="304">
        <v>13731884.961506693</v>
      </c>
      <c r="AJ68" s="304">
        <v>14170078.582731672</v>
      </c>
      <c r="AK68" s="304">
        <v>14621291.406248255</v>
      </c>
      <c r="AL68" s="304">
        <v>15085914.019620202</v>
      </c>
      <c r="AM68" s="304">
        <v>15564348.699705413</v>
      </c>
      <c r="AN68" s="304">
        <v>16057009.817409871</v>
      </c>
      <c r="AO68" s="304">
        <v>16564324.177680969</v>
      </c>
      <c r="AP68" s="304">
        <v>17086731.359500833</v>
      </c>
      <c r="AQ68" s="304">
        <v>17624684.153020568</v>
      </c>
      <c r="AR68" s="304">
        <v>18178648.931933932</v>
      </c>
      <c r="AS68" s="304">
        <v>18749106.058231261</v>
      </c>
      <c r="AT68" s="304">
        <v>19336550.303143568</v>
      </c>
      <c r="AU68" s="304">
        <v>19941491.268086694</v>
      </c>
      <c r="AV68" s="304">
        <v>20564453.854175858</v>
      </c>
      <c r="AW68" s="304">
        <v>21205978.731740244</v>
      </c>
      <c r="AX68" s="304">
        <v>21866622.745076984</v>
      </c>
      <c r="AY68" s="304">
        <v>22546959.47910665</v>
      </c>
      <c r="AZ68" s="304">
        <v>23247579.712697688</v>
      </c>
      <c r="BA68" s="304">
        <v>23969091.952941686</v>
      </c>
      <c r="BB68" s="304">
        <v>24712122.969428506</v>
      </c>
      <c r="BC68" s="304">
        <v>25477318.312331408</v>
      </c>
      <c r="BD68" s="304">
        <v>26265342.911442876</v>
      </c>
      <c r="BE68" s="304">
        <v>27076881.642830148</v>
      </c>
      <c r="BF68" s="304">
        <v>27912639.944061235</v>
      </c>
      <c r="BG68" s="360">
        <v>28773344.380860444</v>
      </c>
    </row>
    <row r="69" spans="1:59" x14ac:dyDescent="0.25">
      <c r="A69" s="307" t="s">
        <v>454</v>
      </c>
      <c r="B69" s="306">
        <v>0</v>
      </c>
      <c r="C69" s="306">
        <v>0</v>
      </c>
      <c r="D69" s="306">
        <v>0</v>
      </c>
      <c r="E69" s="306">
        <v>0</v>
      </c>
      <c r="F69" s="306">
        <v>0</v>
      </c>
      <c r="G69" s="306">
        <v>0</v>
      </c>
      <c r="H69" s="306">
        <v>0</v>
      </c>
      <c r="I69" s="306">
        <v>0</v>
      </c>
      <c r="J69" s="306">
        <v>0</v>
      </c>
      <c r="K69" s="306">
        <v>0</v>
      </c>
      <c r="L69" s="306">
        <v>0</v>
      </c>
      <c r="M69" s="306">
        <v>0</v>
      </c>
      <c r="N69" s="306">
        <v>0</v>
      </c>
      <c r="O69" s="306">
        <v>0</v>
      </c>
      <c r="P69" s="306">
        <v>0</v>
      </c>
      <c r="Q69" s="306">
        <v>0</v>
      </c>
      <c r="R69" s="306">
        <v>0</v>
      </c>
      <c r="S69" s="306">
        <v>0</v>
      </c>
      <c r="T69" s="306">
        <v>0</v>
      </c>
      <c r="U69" s="306">
        <v>0</v>
      </c>
      <c r="V69" s="306">
        <v>0</v>
      </c>
      <c r="W69" s="306">
        <v>0</v>
      </c>
      <c r="X69" s="306">
        <v>0</v>
      </c>
      <c r="Y69" s="306">
        <v>0</v>
      </c>
      <c r="Z69" s="306">
        <v>0</v>
      </c>
      <c r="AA69" s="306">
        <v>0</v>
      </c>
      <c r="AB69" s="306">
        <v>0</v>
      </c>
      <c r="AC69" s="306">
        <v>0</v>
      </c>
      <c r="AD69" s="306">
        <v>0</v>
      </c>
      <c r="AE69" s="306">
        <v>0</v>
      </c>
      <c r="AF69" s="306">
        <v>0</v>
      </c>
      <c r="AG69" s="306">
        <v>0</v>
      </c>
      <c r="AH69" s="306">
        <v>0</v>
      </c>
      <c r="AI69" s="306">
        <v>0</v>
      </c>
      <c r="AJ69" s="306">
        <v>0</v>
      </c>
      <c r="AK69" s="306">
        <v>0</v>
      </c>
      <c r="AL69" s="306">
        <v>0</v>
      </c>
      <c r="AM69" s="306">
        <v>0</v>
      </c>
      <c r="AN69" s="306">
        <v>0</v>
      </c>
      <c r="AO69" s="306">
        <v>0</v>
      </c>
      <c r="AP69" s="306">
        <v>0</v>
      </c>
      <c r="AQ69" s="306">
        <v>0</v>
      </c>
      <c r="AR69" s="306">
        <v>0</v>
      </c>
      <c r="AS69" s="306">
        <v>0</v>
      </c>
      <c r="AT69" s="306">
        <v>0</v>
      </c>
      <c r="AU69" s="306">
        <v>0</v>
      </c>
      <c r="AV69" s="306">
        <v>0</v>
      </c>
      <c r="AW69" s="306">
        <v>0</v>
      </c>
      <c r="AX69" s="306">
        <v>0</v>
      </c>
      <c r="AY69" s="306">
        <v>0</v>
      </c>
      <c r="AZ69" s="306">
        <v>0</v>
      </c>
      <c r="BA69" s="306">
        <v>0</v>
      </c>
      <c r="BB69" s="306">
        <v>0</v>
      </c>
      <c r="BC69" s="306">
        <v>0</v>
      </c>
      <c r="BD69" s="306">
        <v>0</v>
      </c>
      <c r="BE69" s="306">
        <v>0</v>
      </c>
      <c r="BF69" s="306">
        <v>0</v>
      </c>
      <c r="BG69" s="361">
        <v>0</v>
      </c>
    </row>
    <row r="70" spans="1:59" x14ac:dyDescent="0.25">
      <c r="A70" s="308" t="s">
        <v>254</v>
      </c>
      <c r="B70" s="304">
        <v>10874664.16666667</v>
      </c>
      <c r="C70" s="304">
        <v>4758942.3102861233</v>
      </c>
      <c r="D70" s="304">
        <v>4931998.8693376603</v>
      </c>
      <c r="E70" s="304">
        <v>5110120.5194304623</v>
      </c>
      <c r="F70" s="304">
        <v>5293459.2185099563</v>
      </c>
      <c r="G70" s="304">
        <v>5482171.4876154196</v>
      </c>
      <c r="H70" s="304">
        <v>5676418.5190876219</v>
      </c>
      <c r="I70" s="304">
        <v>5876366.354986568</v>
      </c>
      <c r="J70" s="304">
        <v>6082186.0330696935</v>
      </c>
      <c r="K70" s="304">
        <v>6294053.7003304288</v>
      </c>
      <c r="L70" s="304">
        <v>6512150.7914159633</v>
      </c>
      <c r="M70" s="304">
        <v>6731481.4253689069</v>
      </c>
      <c r="N70" s="304">
        <v>6962448.1462040013</v>
      </c>
      <c r="O70" s="304">
        <v>7200217.2781972121</v>
      </c>
      <c r="P70" s="304">
        <v>7444992.8724499159</v>
      </c>
      <c r="Q70" s="304">
        <v>7696985.1393627459</v>
      </c>
      <c r="R70" s="304">
        <v>7956410.5783050787</v>
      </c>
      <c r="S70" s="304">
        <v>8223492.1721191956</v>
      </c>
      <c r="T70" s="304">
        <v>8498459.6140418537</v>
      </c>
      <c r="U70" s="304">
        <v>8781549.4859997854</v>
      </c>
      <c r="V70" s="304">
        <v>9073005.4531138781</v>
      </c>
      <c r="W70" s="304">
        <v>9361469.7819775995</v>
      </c>
      <c r="X70" s="304">
        <v>9670070.1570930686</v>
      </c>
      <c r="Y70" s="304">
        <v>9987801.9432691205</v>
      </c>
      <c r="Z70" s="304">
        <v>10314939.077980524</v>
      </c>
      <c r="AA70" s="304">
        <v>10651763.723302359</v>
      </c>
      <c r="AB70" s="304">
        <v>10998566.508762367</v>
      </c>
      <c r="AC70" s="304">
        <v>11355646.774193363</v>
      </c>
      <c r="AD70" s="304">
        <v>11723312.844965879</v>
      </c>
      <c r="AE70" s="304">
        <v>12101882.307220886</v>
      </c>
      <c r="AF70" s="304">
        <v>12491682.250722131</v>
      </c>
      <c r="AG70" s="304">
        <v>12893049.592659334</v>
      </c>
      <c r="AH70" s="304">
        <v>13306331.35288085</v>
      </c>
      <c r="AI70" s="304">
        <v>13731884.961506693</v>
      </c>
      <c r="AJ70" s="304">
        <v>14170078.582731672</v>
      </c>
      <c r="AK70" s="304">
        <v>14621291.406248255</v>
      </c>
      <c r="AL70" s="304">
        <v>15085914.019620202</v>
      </c>
      <c r="AM70" s="304">
        <v>15564348.699705413</v>
      </c>
      <c r="AN70" s="304">
        <v>16057009.817409871</v>
      </c>
      <c r="AO70" s="304">
        <v>16564324.177680969</v>
      </c>
      <c r="AP70" s="304">
        <v>17086731.359500833</v>
      </c>
      <c r="AQ70" s="304">
        <v>17624684.153020568</v>
      </c>
      <c r="AR70" s="304">
        <v>18178648.931933932</v>
      </c>
      <c r="AS70" s="304">
        <v>18749106.058231261</v>
      </c>
      <c r="AT70" s="304">
        <v>19336550.303143568</v>
      </c>
      <c r="AU70" s="304">
        <v>19941491.268086694</v>
      </c>
      <c r="AV70" s="304">
        <v>20564453.854175858</v>
      </c>
      <c r="AW70" s="304">
        <v>21205978.731740244</v>
      </c>
      <c r="AX70" s="304">
        <v>21866622.745076984</v>
      </c>
      <c r="AY70" s="304">
        <v>22546959.47910665</v>
      </c>
      <c r="AZ70" s="304">
        <v>23247579.712697688</v>
      </c>
      <c r="BA70" s="304">
        <v>23969091.952941686</v>
      </c>
      <c r="BB70" s="304">
        <v>24712122.969428506</v>
      </c>
      <c r="BC70" s="304">
        <v>25477318.312331408</v>
      </c>
      <c r="BD70" s="304">
        <v>26265342.911442876</v>
      </c>
      <c r="BE70" s="304">
        <v>27076881.642830148</v>
      </c>
      <c r="BF70" s="304">
        <v>27912639.944061235</v>
      </c>
      <c r="BG70" s="360">
        <v>28773344.380860444</v>
      </c>
    </row>
    <row r="71" spans="1:59" x14ac:dyDescent="0.25">
      <c r="A71" s="307" t="s">
        <v>250</v>
      </c>
      <c r="B71" s="306"/>
      <c r="C71" s="306">
        <v>-951788.46205722471</v>
      </c>
      <c r="D71" s="306">
        <v>-986399.77386753215</v>
      </c>
      <c r="E71" s="306">
        <v>-1022024.1038860925</v>
      </c>
      <c r="F71" s="306">
        <v>-1058691.8437019913</v>
      </c>
      <c r="G71" s="306">
        <v>-1096434.2975230839</v>
      </c>
      <c r="H71" s="306">
        <v>-1135283.7038175245</v>
      </c>
      <c r="I71" s="306">
        <v>-1175273.2709973135</v>
      </c>
      <c r="J71" s="306">
        <v>-1216437.2066139388</v>
      </c>
      <c r="K71" s="306">
        <v>-1258810.7400660859</v>
      </c>
      <c r="L71" s="306">
        <v>-1302430.1582831927</v>
      </c>
      <c r="M71" s="306">
        <v>-1346296.2850737814</v>
      </c>
      <c r="N71" s="306">
        <v>-1392489.6292408004</v>
      </c>
      <c r="O71" s="306">
        <v>-1440043.4556394424</v>
      </c>
      <c r="P71" s="306">
        <v>-1488998.5744899833</v>
      </c>
      <c r="Q71" s="306">
        <v>-1539397.0278725494</v>
      </c>
      <c r="R71" s="306">
        <v>-1591282.1156610157</v>
      </c>
      <c r="S71" s="306">
        <v>-1644698.4344238392</v>
      </c>
      <c r="T71" s="306">
        <v>-1699691.9228083708</v>
      </c>
      <c r="U71" s="306">
        <v>-1756309.8971999572</v>
      </c>
      <c r="V71" s="306">
        <v>-1814601.0906227757</v>
      </c>
      <c r="W71" s="306">
        <v>-1872293.9563955199</v>
      </c>
      <c r="X71" s="306">
        <v>-1934014.0314186139</v>
      </c>
      <c r="Y71" s="306">
        <v>-1997560.3886538241</v>
      </c>
      <c r="Z71" s="306">
        <v>-2062987.8155961048</v>
      </c>
      <c r="AA71" s="306">
        <v>-2130352.744660472</v>
      </c>
      <c r="AB71" s="306">
        <v>-2199713.3017524737</v>
      </c>
      <c r="AC71" s="306">
        <v>-2271129.3548386726</v>
      </c>
      <c r="AD71" s="306">
        <v>-2344662.5689931759</v>
      </c>
      <c r="AE71" s="306">
        <v>-2420376.4614441772</v>
      </c>
      <c r="AF71" s="306">
        <v>-2498336.4501444264</v>
      </c>
      <c r="AG71" s="306">
        <v>-2578609.9185318667</v>
      </c>
      <c r="AH71" s="306">
        <v>-2661266.2705761702</v>
      </c>
      <c r="AI71" s="306">
        <v>-2746376.9923013388</v>
      </c>
      <c r="AJ71" s="306">
        <v>-2834015.7165463343</v>
      </c>
      <c r="AK71" s="306">
        <v>-2924258.2812496512</v>
      </c>
      <c r="AL71" s="306">
        <v>-3017182.8039240409</v>
      </c>
      <c r="AM71" s="306">
        <v>-3112869.7399410829</v>
      </c>
      <c r="AN71" s="306">
        <v>-3211401.9634819743</v>
      </c>
      <c r="AO71" s="306">
        <v>-3312864.835536194</v>
      </c>
      <c r="AP71" s="306">
        <v>-3417346.2719001668</v>
      </c>
      <c r="AQ71" s="306">
        <v>-3524936.8306041136</v>
      </c>
      <c r="AR71" s="306">
        <v>-3635729.7863867865</v>
      </c>
      <c r="AS71" s="306">
        <v>-3749821.2116462523</v>
      </c>
      <c r="AT71" s="306">
        <v>-3867310.060628714</v>
      </c>
      <c r="AU71" s="306">
        <v>-3988298.2536173388</v>
      </c>
      <c r="AV71" s="306">
        <v>-4112890.7708351719</v>
      </c>
      <c r="AW71" s="306">
        <v>-4241195.7463480486</v>
      </c>
      <c r="AX71" s="306">
        <v>-4373324.5490153972</v>
      </c>
      <c r="AY71" s="306">
        <v>-4509391.8958213301</v>
      </c>
      <c r="AZ71" s="306">
        <v>-4649515.9425395383</v>
      </c>
      <c r="BA71" s="306">
        <v>-4793818.3905883376</v>
      </c>
      <c r="BB71" s="306">
        <v>-4942424.5938857011</v>
      </c>
      <c r="BC71" s="306">
        <v>-5095463.662466282</v>
      </c>
      <c r="BD71" s="306">
        <v>-5253068.5822885754</v>
      </c>
      <c r="BE71" s="306">
        <v>-5415376.3285660297</v>
      </c>
      <c r="BF71" s="306">
        <v>-5582527.9888122473</v>
      </c>
      <c r="BG71" s="361">
        <v>-5754668.876172089</v>
      </c>
    </row>
    <row r="72" spans="1:59" ht="16.5" thickBot="1" x14ac:dyDescent="0.3">
      <c r="A72" s="309" t="s">
        <v>253</v>
      </c>
      <c r="B72" s="310">
        <v>10874664.16666667</v>
      </c>
      <c r="C72" s="310">
        <v>3807153.8482288988</v>
      </c>
      <c r="D72" s="310">
        <v>3945599.0954701281</v>
      </c>
      <c r="E72" s="310">
        <v>4088096.4155443697</v>
      </c>
      <c r="F72" s="310">
        <v>4234767.374807965</v>
      </c>
      <c r="G72" s="310">
        <v>4385737.1900923355</v>
      </c>
      <c r="H72" s="310">
        <v>4541134.8152700979</v>
      </c>
      <c r="I72" s="310">
        <v>4701093.0839892542</v>
      </c>
      <c r="J72" s="310">
        <v>4865748.8264557552</v>
      </c>
      <c r="K72" s="310">
        <v>5035242.9602643428</v>
      </c>
      <c r="L72" s="310">
        <v>5209720.6331327707</v>
      </c>
      <c r="M72" s="310">
        <v>5385185.1402951255</v>
      </c>
      <c r="N72" s="310">
        <v>5569958.5169632006</v>
      </c>
      <c r="O72" s="310">
        <v>5760173.8225577697</v>
      </c>
      <c r="P72" s="310">
        <v>5955994.2979599331</v>
      </c>
      <c r="Q72" s="310">
        <v>6157588.1114901965</v>
      </c>
      <c r="R72" s="310">
        <v>6365128.4626440629</v>
      </c>
      <c r="S72" s="310">
        <v>6578793.7376953568</v>
      </c>
      <c r="T72" s="310">
        <v>6798767.6912334831</v>
      </c>
      <c r="U72" s="310">
        <v>7025239.5887998287</v>
      </c>
      <c r="V72" s="310">
        <v>7258404.3624911029</v>
      </c>
      <c r="W72" s="310">
        <v>7489175.8255820796</v>
      </c>
      <c r="X72" s="310">
        <v>7736056.1256744545</v>
      </c>
      <c r="Y72" s="310">
        <v>7990241.5546152964</v>
      </c>
      <c r="Z72" s="310">
        <v>8251951.2623844193</v>
      </c>
      <c r="AA72" s="310">
        <v>8521410.9786418863</v>
      </c>
      <c r="AB72" s="310">
        <v>8798853.2070098929</v>
      </c>
      <c r="AC72" s="310">
        <v>9084517.4193546902</v>
      </c>
      <c r="AD72" s="310">
        <v>9378650.2759727035</v>
      </c>
      <c r="AE72" s="310">
        <v>9681505.8457767088</v>
      </c>
      <c r="AF72" s="310">
        <v>9993345.8005777039</v>
      </c>
      <c r="AG72" s="310">
        <v>10314439.674127467</v>
      </c>
      <c r="AH72" s="310">
        <v>10645065.082304681</v>
      </c>
      <c r="AI72" s="310">
        <v>10985507.969205353</v>
      </c>
      <c r="AJ72" s="310">
        <v>11336062.866185337</v>
      </c>
      <c r="AK72" s="310">
        <v>11697033.124998603</v>
      </c>
      <c r="AL72" s="310">
        <v>12068731.215696162</v>
      </c>
      <c r="AM72" s="310">
        <v>12451478.95976433</v>
      </c>
      <c r="AN72" s="310">
        <v>12845607.853927897</v>
      </c>
      <c r="AO72" s="310">
        <v>13251459.342144776</v>
      </c>
      <c r="AP72" s="310">
        <v>13669385.087600667</v>
      </c>
      <c r="AQ72" s="310">
        <v>14099747.322416455</v>
      </c>
      <c r="AR72" s="310">
        <v>14542919.145547146</v>
      </c>
      <c r="AS72" s="310">
        <v>14999284.846585009</v>
      </c>
      <c r="AT72" s="310">
        <v>15469240.242514854</v>
      </c>
      <c r="AU72" s="310">
        <v>15953193.014469355</v>
      </c>
      <c r="AV72" s="310">
        <v>16451563.083340686</v>
      </c>
      <c r="AW72" s="310">
        <v>16964782.985392194</v>
      </c>
      <c r="AX72" s="310">
        <v>17493298.196061589</v>
      </c>
      <c r="AY72" s="310">
        <v>18037567.583285321</v>
      </c>
      <c r="AZ72" s="310">
        <v>18598063.770158149</v>
      </c>
      <c r="BA72" s="310">
        <v>19175273.56235335</v>
      </c>
      <c r="BB72" s="310">
        <v>19769698.375542805</v>
      </c>
      <c r="BC72" s="310">
        <v>20381854.649865128</v>
      </c>
      <c r="BD72" s="310">
        <v>21012274.329154301</v>
      </c>
      <c r="BE72" s="310">
        <v>21661505.314264119</v>
      </c>
      <c r="BF72" s="310">
        <v>22330111.955248989</v>
      </c>
      <c r="BG72" s="362">
        <v>23018675.504688356</v>
      </c>
    </row>
    <row r="73" spans="1:59" ht="16.5" thickBot="1" x14ac:dyDescent="0.3">
      <c r="A73" s="311"/>
      <c r="B73" s="312">
        <v>0</v>
      </c>
      <c r="C73" s="312">
        <v>1</v>
      </c>
      <c r="D73" s="312">
        <v>2</v>
      </c>
      <c r="E73" s="312">
        <v>3</v>
      </c>
      <c r="F73" s="312">
        <v>4</v>
      </c>
      <c r="G73" s="312">
        <v>5</v>
      </c>
      <c r="H73" s="312">
        <v>6</v>
      </c>
      <c r="I73" s="312">
        <v>7</v>
      </c>
      <c r="J73" s="312">
        <v>8</v>
      </c>
      <c r="K73" s="312">
        <v>9</v>
      </c>
      <c r="L73" s="312">
        <v>10</v>
      </c>
      <c r="M73" s="312">
        <v>11</v>
      </c>
      <c r="N73" s="312">
        <v>12</v>
      </c>
      <c r="O73" s="312">
        <v>13</v>
      </c>
      <c r="P73" s="312">
        <v>14</v>
      </c>
      <c r="Q73" s="312">
        <v>15</v>
      </c>
      <c r="R73" s="312">
        <v>16</v>
      </c>
      <c r="S73" s="312">
        <v>17</v>
      </c>
      <c r="T73" s="312">
        <v>18</v>
      </c>
      <c r="U73" s="312">
        <v>19</v>
      </c>
      <c r="V73" s="312">
        <v>20</v>
      </c>
      <c r="W73" s="312">
        <v>21</v>
      </c>
      <c r="X73" s="312">
        <v>22</v>
      </c>
      <c r="Y73" s="312">
        <v>23</v>
      </c>
      <c r="Z73" s="312">
        <v>24</v>
      </c>
      <c r="AA73" s="312">
        <v>25</v>
      </c>
      <c r="AB73" s="312">
        <v>26</v>
      </c>
      <c r="AC73" s="312">
        <v>27</v>
      </c>
      <c r="AD73" s="312">
        <v>28</v>
      </c>
      <c r="AE73" s="312">
        <v>29</v>
      </c>
      <c r="AF73" s="312">
        <v>30</v>
      </c>
      <c r="AG73" s="312">
        <v>31</v>
      </c>
      <c r="AH73" s="312">
        <v>32</v>
      </c>
      <c r="AI73" s="312">
        <v>33</v>
      </c>
      <c r="AJ73" s="312">
        <v>34</v>
      </c>
      <c r="AK73" s="312">
        <v>35</v>
      </c>
      <c r="AL73" s="312">
        <v>36</v>
      </c>
      <c r="AM73" s="312">
        <v>37</v>
      </c>
      <c r="AN73" s="312">
        <v>38</v>
      </c>
      <c r="AO73" s="312">
        <v>39</v>
      </c>
      <c r="AP73" s="312">
        <v>40</v>
      </c>
      <c r="AQ73" s="312">
        <v>41</v>
      </c>
      <c r="AR73" s="312">
        <v>42</v>
      </c>
      <c r="AS73" s="312">
        <v>43</v>
      </c>
      <c r="AT73" s="312">
        <v>44</v>
      </c>
      <c r="AU73" s="312">
        <v>45</v>
      </c>
      <c r="AV73" s="312">
        <v>46</v>
      </c>
      <c r="AW73" s="312">
        <v>47</v>
      </c>
      <c r="AX73" s="312">
        <v>48</v>
      </c>
      <c r="AY73" s="312">
        <v>49</v>
      </c>
      <c r="AZ73" s="312">
        <v>50</v>
      </c>
      <c r="BA73" s="266">
        <v>51</v>
      </c>
      <c r="BB73" s="266">
        <v>52</v>
      </c>
      <c r="BC73" s="266">
        <v>53</v>
      </c>
      <c r="BD73" s="266">
        <v>54</v>
      </c>
      <c r="BE73" s="266">
        <v>55</v>
      </c>
      <c r="BF73" s="266">
        <v>56</v>
      </c>
      <c r="BG73" s="266">
        <v>57</v>
      </c>
    </row>
    <row r="74" spans="1:59" x14ac:dyDescent="0.25">
      <c r="A74" s="302" t="s">
        <v>252</v>
      </c>
      <c r="B74" s="287">
        <v>2025</v>
      </c>
      <c r="C74" s="287">
        <v>2026</v>
      </c>
      <c r="D74" s="287">
        <v>2027</v>
      </c>
      <c r="E74" s="287">
        <v>2028</v>
      </c>
      <c r="F74" s="287">
        <v>2029</v>
      </c>
      <c r="G74" s="287">
        <v>2030</v>
      </c>
      <c r="H74" s="287">
        <v>2031</v>
      </c>
      <c r="I74" s="287">
        <v>2032</v>
      </c>
      <c r="J74" s="287">
        <v>2033</v>
      </c>
      <c r="K74" s="287">
        <v>2034</v>
      </c>
      <c r="L74" s="287">
        <v>2035</v>
      </c>
      <c r="M74" s="287">
        <v>2036</v>
      </c>
      <c r="N74" s="287">
        <v>2037</v>
      </c>
      <c r="O74" s="287">
        <v>2038</v>
      </c>
      <c r="P74" s="287">
        <v>2039</v>
      </c>
      <c r="Q74" s="287">
        <v>2040</v>
      </c>
      <c r="R74" s="287">
        <v>2041</v>
      </c>
      <c r="S74" s="287">
        <v>2042</v>
      </c>
      <c r="T74" s="287">
        <v>2043</v>
      </c>
      <c r="U74" s="287">
        <v>2044</v>
      </c>
      <c r="V74" s="287">
        <v>2045</v>
      </c>
      <c r="W74" s="287">
        <v>2046</v>
      </c>
      <c r="X74" s="287">
        <v>2047</v>
      </c>
      <c r="Y74" s="287">
        <v>2048</v>
      </c>
      <c r="Z74" s="287">
        <v>2049</v>
      </c>
      <c r="AA74" s="287">
        <v>2050</v>
      </c>
      <c r="AB74" s="287">
        <v>2051</v>
      </c>
      <c r="AC74" s="287">
        <v>2052</v>
      </c>
      <c r="AD74" s="287">
        <v>2053</v>
      </c>
      <c r="AE74" s="287">
        <v>2054</v>
      </c>
      <c r="AF74" s="287">
        <v>2055</v>
      </c>
      <c r="AG74" s="287">
        <v>2056</v>
      </c>
      <c r="AH74" s="287">
        <v>2057</v>
      </c>
      <c r="AI74" s="287">
        <v>2058</v>
      </c>
      <c r="AJ74" s="287">
        <v>2059</v>
      </c>
      <c r="AK74" s="287">
        <v>2060</v>
      </c>
      <c r="AL74" s="287">
        <v>2061</v>
      </c>
      <c r="AM74" s="287">
        <v>2062</v>
      </c>
      <c r="AN74" s="287">
        <v>2063</v>
      </c>
      <c r="AO74" s="287">
        <v>2064</v>
      </c>
      <c r="AP74" s="287">
        <v>2065</v>
      </c>
      <c r="AQ74" s="287">
        <v>2066</v>
      </c>
      <c r="AR74" s="287">
        <v>2067</v>
      </c>
      <c r="AS74" s="287">
        <v>2068</v>
      </c>
      <c r="AT74" s="287">
        <v>2069</v>
      </c>
      <c r="AU74" s="287">
        <v>2070</v>
      </c>
      <c r="AV74" s="287">
        <v>2071</v>
      </c>
      <c r="AW74" s="287">
        <v>2072</v>
      </c>
      <c r="AX74" s="287">
        <v>2073</v>
      </c>
      <c r="AY74" s="287">
        <v>2074</v>
      </c>
      <c r="AZ74" s="287">
        <v>2075</v>
      </c>
      <c r="BA74" s="288">
        <v>2076</v>
      </c>
      <c r="BB74" s="288">
        <v>2077</v>
      </c>
      <c r="BC74" s="288">
        <v>2078</v>
      </c>
      <c r="BD74" s="288">
        <v>2079</v>
      </c>
      <c r="BE74" s="288">
        <v>2080</v>
      </c>
      <c r="BF74" s="288">
        <v>2081</v>
      </c>
      <c r="BG74" s="288">
        <v>2082</v>
      </c>
    </row>
    <row r="75" spans="1:59" x14ac:dyDescent="0.25">
      <c r="A75" s="303" t="s">
        <v>481</v>
      </c>
      <c r="B75" s="304">
        <v>10874664.16666667</v>
      </c>
      <c r="C75" s="304">
        <v>4758942.3102861233</v>
      </c>
      <c r="D75" s="304">
        <v>4931998.8693376603</v>
      </c>
      <c r="E75" s="304">
        <v>5110120.5194304623</v>
      </c>
      <c r="F75" s="304">
        <v>5293459.2185099563</v>
      </c>
      <c r="G75" s="304">
        <v>5482171.4876154196</v>
      </c>
      <c r="H75" s="304">
        <v>5676418.5190876219</v>
      </c>
      <c r="I75" s="304">
        <v>5876366.354986568</v>
      </c>
      <c r="J75" s="304">
        <v>6082186.0330696935</v>
      </c>
      <c r="K75" s="304">
        <v>6294053.7003304288</v>
      </c>
      <c r="L75" s="304">
        <v>6512150.7914159633</v>
      </c>
      <c r="M75" s="304">
        <v>6731481.4253689069</v>
      </c>
      <c r="N75" s="304">
        <v>6962448.1462040013</v>
      </c>
      <c r="O75" s="304">
        <v>7200217.2781972121</v>
      </c>
      <c r="P75" s="304">
        <v>7444992.8724499159</v>
      </c>
      <c r="Q75" s="304">
        <v>7696985.1393627459</v>
      </c>
      <c r="R75" s="304">
        <v>7956410.5783050787</v>
      </c>
      <c r="S75" s="304">
        <v>8223492.1721191956</v>
      </c>
      <c r="T75" s="304">
        <v>8498459.6140418537</v>
      </c>
      <c r="U75" s="304">
        <v>8781549.4859997854</v>
      </c>
      <c r="V75" s="304">
        <v>9073005.4531138781</v>
      </c>
      <c r="W75" s="304">
        <v>9361469.7819775995</v>
      </c>
      <c r="X75" s="304">
        <v>9670070.1570930686</v>
      </c>
      <c r="Y75" s="304">
        <v>9987801.9432691205</v>
      </c>
      <c r="Z75" s="304">
        <v>10314939.077980524</v>
      </c>
      <c r="AA75" s="304">
        <v>10651763.723302359</v>
      </c>
      <c r="AB75" s="304">
        <v>10998566.508762367</v>
      </c>
      <c r="AC75" s="304">
        <v>11355646.774193363</v>
      </c>
      <c r="AD75" s="304">
        <v>11723312.844965879</v>
      </c>
      <c r="AE75" s="304">
        <v>12101882.307220886</v>
      </c>
      <c r="AF75" s="304">
        <v>12491682.250722131</v>
      </c>
      <c r="AG75" s="304">
        <v>12893049.592659334</v>
      </c>
      <c r="AH75" s="304">
        <v>13306331.35288085</v>
      </c>
      <c r="AI75" s="304">
        <v>13731884.961506693</v>
      </c>
      <c r="AJ75" s="304">
        <v>14170078.582731672</v>
      </c>
      <c r="AK75" s="304">
        <v>14621291.406248255</v>
      </c>
      <c r="AL75" s="304">
        <v>15085914.019620202</v>
      </c>
      <c r="AM75" s="304">
        <v>15564348.699705413</v>
      </c>
      <c r="AN75" s="304">
        <v>16057009.817409871</v>
      </c>
      <c r="AO75" s="304">
        <v>16564324.177680969</v>
      </c>
      <c r="AP75" s="304">
        <v>17086731.359500833</v>
      </c>
      <c r="AQ75" s="304">
        <v>17624684.153020568</v>
      </c>
      <c r="AR75" s="304">
        <v>18178648.931933932</v>
      </c>
      <c r="AS75" s="304">
        <v>18749106.058231261</v>
      </c>
      <c r="AT75" s="304">
        <v>19336550.303143568</v>
      </c>
      <c r="AU75" s="304">
        <v>19941491.268086694</v>
      </c>
      <c r="AV75" s="304">
        <v>20564453.854175858</v>
      </c>
      <c r="AW75" s="304">
        <v>21205978.731740244</v>
      </c>
      <c r="AX75" s="304">
        <v>21866622.745076984</v>
      </c>
      <c r="AY75" s="304">
        <v>22546959.47910665</v>
      </c>
      <c r="AZ75" s="304">
        <v>23247579.712697688</v>
      </c>
      <c r="BA75" s="304">
        <v>23969091.952941686</v>
      </c>
      <c r="BB75" s="304">
        <v>24712122.969428506</v>
      </c>
      <c r="BC75" s="304">
        <v>25477318.312331408</v>
      </c>
      <c r="BD75" s="304">
        <v>26265342.911442876</v>
      </c>
      <c r="BE75" s="304">
        <v>27076881.642830148</v>
      </c>
      <c r="BF75" s="304">
        <v>27912639.944061235</v>
      </c>
      <c r="BG75" s="304">
        <v>28773344.380860444</v>
      </c>
    </row>
    <row r="76" spans="1:59" x14ac:dyDescent="0.25">
      <c r="A76" s="307" t="s">
        <v>251</v>
      </c>
      <c r="B76" s="306">
        <v>0</v>
      </c>
      <c r="C76" s="306">
        <v>383638.91057471262</v>
      </c>
      <c r="D76" s="306">
        <v>383638.91057471262</v>
      </c>
      <c r="E76" s="306">
        <v>383638.91057471262</v>
      </c>
      <c r="F76" s="306">
        <v>383638.91057471262</v>
      </c>
      <c r="G76" s="306">
        <v>383638.91057471262</v>
      </c>
      <c r="H76" s="306">
        <v>383638.91057471262</v>
      </c>
      <c r="I76" s="306">
        <v>383638.91057471262</v>
      </c>
      <c r="J76" s="306">
        <v>383638.91057471262</v>
      </c>
      <c r="K76" s="306">
        <v>383638.91057471262</v>
      </c>
      <c r="L76" s="306">
        <v>383638.91057471262</v>
      </c>
      <c r="M76" s="306">
        <v>383638.91057471262</v>
      </c>
      <c r="N76" s="306">
        <v>383638.91057471262</v>
      </c>
      <c r="O76" s="306">
        <v>383638.91057471262</v>
      </c>
      <c r="P76" s="306">
        <v>383638.91057471262</v>
      </c>
      <c r="Q76" s="306">
        <v>383638.91057471262</v>
      </c>
      <c r="R76" s="306">
        <v>383638.91057471262</v>
      </c>
      <c r="S76" s="306">
        <v>383638.91057471262</v>
      </c>
      <c r="T76" s="306">
        <v>383638.91057471262</v>
      </c>
      <c r="U76" s="306">
        <v>383638.91057471262</v>
      </c>
      <c r="V76" s="306">
        <v>383638.91057471262</v>
      </c>
      <c r="W76" s="306">
        <v>383638.91057471262</v>
      </c>
      <c r="X76" s="306">
        <v>383638.91057471262</v>
      </c>
      <c r="Y76" s="306">
        <v>383638.91057471262</v>
      </c>
      <c r="Z76" s="306">
        <v>383638.91057471262</v>
      </c>
      <c r="AA76" s="306">
        <v>383638.91057471262</v>
      </c>
      <c r="AB76" s="306">
        <v>383638.91057471262</v>
      </c>
      <c r="AC76" s="306">
        <v>383638.91057471262</v>
      </c>
      <c r="AD76" s="306">
        <v>383638.91057471262</v>
      </c>
      <c r="AE76" s="306">
        <v>383638.91057471262</v>
      </c>
      <c r="AF76" s="306">
        <v>383638.91057471262</v>
      </c>
      <c r="AG76" s="306">
        <v>383638.91057471262</v>
      </c>
      <c r="AH76" s="306">
        <v>383638.91057471262</v>
      </c>
      <c r="AI76" s="306">
        <v>383638.91057471262</v>
      </c>
      <c r="AJ76" s="306">
        <v>383638.91057471262</v>
      </c>
      <c r="AK76" s="306">
        <v>383638.91057471262</v>
      </c>
      <c r="AL76" s="306">
        <v>383638.91057471262</v>
      </c>
      <c r="AM76" s="306">
        <v>383638.91057471262</v>
      </c>
      <c r="AN76" s="306">
        <v>383638.91057471262</v>
      </c>
      <c r="AO76" s="306">
        <v>383638.91057471262</v>
      </c>
      <c r="AP76" s="306">
        <v>383638.91057471262</v>
      </c>
      <c r="AQ76" s="306">
        <v>383638.91057471262</v>
      </c>
      <c r="AR76" s="306">
        <v>383638.91057471262</v>
      </c>
      <c r="AS76" s="306">
        <v>383638.91057471262</v>
      </c>
      <c r="AT76" s="306">
        <v>383638.91057471262</v>
      </c>
      <c r="AU76" s="306">
        <v>383638.91057471262</v>
      </c>
      <c r="AV76" s="306">
        <v>383638.91057471262</v>
      </c>
      <c r="AW76" s="306">
        <v>383638.91057471262</v>
      </c>
      <c r="AX76" s="306">
        <v>383638.91057471262</v>
      </c>
      <c r="AY76" s="306">
        <v>383638.91057471262</v>
      </c>
      <c r="AZ76" s="306">
        <v>383638.91057471262</v>
      </c>
      <c r="BA76" s="306">
        <v>383638.91057471262</v>
      </c>
      <c r="BB76" s="306">
        <v>383638.91057471262</v>
      </c>
      <c r="BC76" s="306">
        <v>383638.91057471262</v>
      </c>
      <c r="BD76" s="306">
        <v>383638.91057471262</v>
      </c>
      <c r="BE76" s="306">
        <v>383638.91057471262</v>
      </c>
      <c r="BF76" s="306">
        <v>383638.91057471262</v>
      </c>
      <c r="BG76" s="306">
        <v>383638.91057471262</v>
      </c>
    </row>
    <row r="77" spans="1:59" x14ac:dyDescent="0.25">
      <c r="A77" s="307" t="s">
        <v>454</v>
      </c>
      <c r="B77" s="306">
        <v>0</v>
      </c>
      <c r="C77" s="306">
        <v>0</v>
      </c>
      <c r="D77" s="306">
        <v>0</v>
      </c>
      <c r="E77" s="306">
        <v>0</v>
      </c>
      <c r="F77" s="306">
        <v>0</v>
      </c>
      <c r="G77" s="306">
        <v>0</v>
      </c>
      <c r="H77" s="306">
        <v>0</v>
      </c>
      <c r="I77" s="306">
        <v>0</v>
      </c>
      <c r="J77" s="306">
        <v>0</v>
      </c>
      <c r="K77" s="306">
        <v>0</v>
      </c>
      <c r="L77" s="306">
        <v>0</v>
      </c>
      <c r="M77" s="306">
        <v>0</v>
      </c>
      <c r="N77" s="306">
        <v>0</v>
      </c>
      <c r="O77" s="306">
        <v>0</v>
      </c>
      <c r="P77" s="306">
        <v>0</v>
      </c>
      <c r="Q77" s="306">
        <v>0</v>
      </c>
      <c r="R77" s="306">
        <v>0</v>
      </c>
      <c r="S77" s="306">
        <v>0</v>
      </c>
      <c r="T77" s="306">
        <v>0</v>
      </c>
      <c r="U77" s="306">
        <v>0</v>
      </c>
      <c r="V77" s="306">
        <v>0</v>
      </c>
      <c r="W77" s="306">
        <v>0</v>
      </c>
      <c r="X77" s="306">
        <v>0</v>
      </c>
      <c r="Y77" s="306">
        <v>0</v>
      </c>
      <c r="Z77" s="306">
        <v>0</v>
      </c>
      <c r="AA77" s="306">
        <v>0</v>
      </c>
      <c r="AB77" s="306">
        <v>0</v>
      </c>
      <c r="AC77" s="306">
        <v>0</v>
      </c>
      <c r="AD77" s="306">
        <v>0</v>
      </c>
      <c r="AE77" s="306">
        <v>0</v>
      </c>
      <c r="AF77" s="306">
        <v>0</v>
      </c>
      <c r="AG77" s="306">
        <v>0</v>
      </c>
      <c r="AH77" s="306">
        <v>0</v>
      </c>
      <c r="AI77" s="306">
        <v>0</v>
      </c>
      <c r="AJ77" s="306">
        <v>0</v>
      </c>
      <c r="AK77" s="306">
        <v>0</v>
      </c>
      <c r="AL77" s="306">
        <v>0</v>
      </c>
      <c r="AM77" s="306">
        <v>0</v>
      </c>
      <c r="AN77" s="306">
        <v>0</v>
      </c>
      <c r="AO77" s="306">
        <v>0</v>
      </c>
      <c r="AP77" s="306">
        <v>0</v>
      </c>
      <c r="AQ77" s="306">
        <v>0</v>
      </c>
      <c r="AR77" s="306">
        <v>0</v>
      </c>
      <c r="AS77" s="306">
        <v>0</v>
      </c>
      <c r="AT77" s="306">
        <v>0</v>
      </c>
      <c r="AU77" s="306">
        <v>0</v>
      </c>
      <c r="AV77" s="306">
        <v>0</v>
      </c>
      <c r="AW77" s="306">
        <v>0</v>
      </c>
      <c r="AX77" s="306">
        <v>0</v>
      </c>
      <c r="AY77" s="306">
        <v>0</v>
      </c>
      <c r="AZ77" s="306">
        <v>0</v>
      </c>
      <c r="BA77" s="306">
        <v>0</v>
      </c>
      <c r="BB77" s="306">
        <v>0</v>
      </c>
      <c r="BC77" s="306">
        <v>0</v>
      </c>
      <c r="BD77" s="306">
        <v>0</v>
      </c>
      <c r="BE77" s="306">
        <v>0</v>
      </c>
      <c r="BF77" s="306">
        <v>0</v>
      </c>
      <c r="BG77" s="306">
        <v>0</v>
      </c>
    </row>
    <row r="78" spans="1:59" x14ac:dyDescent="0.25">
      <c r="A78" s="307" t="s">
        <v>250</v>
      </c>
      <c r="B78" s="306">
        <v>0</v>
      </c>
      <c r="C78" s="306">
        <v>-951788.46205722471</v>
      </c>
      <c r="D78" s="306">
        <v>-986399.77386753215</v>
      </c>
      <c r="E78" s="306">
        <v>-1022024.1038860923</v>
      </c>
      <c r="F78" s="306">
        <v>-1058691.8437019913</v>
      </c>
      <c r="G78" s="306">
        <v>-1096434.2975230841</v>
      </c>
      <c r="H78" s="306">
        <v>-1135283.7038175249</v>
      </c>
      <c r="I78" s="306">
        <v>-1175273.2709973138</v>
      </c>
      <c r="J78" s="306">
        <v>-1216437.2066139393</v>
      </c>
      <c r="K78" s="306">
        <v>-1258810.7400660869</v>
      </c>
      <c r="L78" s="306">
        <v>-1302430.1582831927</v>
      </c>
      <c r="M78" s="306">
        <v>-1346296.2850737814</v>
      </c>
      <c r="N78" s="306">
        <v>-1392489.6292407997</v>
      </c>
      <c r="O78" s="306">
        <v>-1440043.4556394424</v>
      </c>
      <c r="P78" s="306">
        <v>-1488998.5744899847</v>
      </c>
      <c r="Q78" s="306">
        <v>-1539397.0278725512</v>
      </c>
      <c r="R78" s="306">
        <v>-1591282.1156610176</v>
      </c>
      <c r="S78" s="306">
        <v>-1644698.4344238378</v>
      </c>
      <c r="T78" s="306">
        <v>-1699691.9228083715</v>
      </c>
      <c r="U78" s="306">
        <v>-1756309.8971999586</v>
      </c>
      <c r="V78" s="306">
        <v>-1814601.0906227753</v>
      </c>
      <c r="W78" s="306">
        <v>-1872293.956395518</v>
      </c>
      <c r="X78" s="306">
        <v>-1934014.0314186141</v>
      </c>
      <c r="Y78" s="306">
        <v>-1997560.3886538222</v>
      </c>
      <c r="Z78" s="306">
        <v>-2062987.8155961037</v>
      </c>
      <c r="AA78" s="306">
        <v>-2130352.7446604744</v>
      </c>
      <c r="AB78" s="306">
        <v>-2199713.3017524704</v>
      </c>
      <c r="AC78" s="306">
        <v>-2271129.3548386693</v>
      </c>
      <c r="AD78" s="306">
        <v>-2344662.5689931735</v>
      </c>
      <c r="AE78" s="306">
        <v>-2420376.4614441767</v>
      </c>
      <c r="AF78" s="306">
        <v>-2498336.450144425</v>
      </c>
      <c r="AG78" s="306">
        <v>-2578609.9185318649</v>
      </c>
      <c r="AH78" s="306">
        <v>-2661266.2705761716</v>
      </c>
      <c r="AI78" s="306">
        <v>-2746376.9923013374</v>
      </c>
      <c r="AJ78" s="306">
        <v>-2834015.7165463343</v>
      </c>
      <c r="AK78" s="306">
        <v>-2924258.2812496498</v>
      </c>
      <c r="AL78" s="306">
        <v>-3017182.803924039</v>
      </c>
      <c r="AM78" s="306">
        <v>-3112869.7399410829</v>
      </c>
      <c r="AN78" s="306">
        <v>-3211401.9634819776</v>
      </c>
      <c r="AO78" s="306">
        <v>-3312864.8355361968</v>
      </c>
      <c r="AP78" s="306">
        <v>-3417346.2719001621</v>
      </c>
      <c r="AQ78" s="306">
        <v>-3524936.8306041211</v>
      </c>
      <c r="AR78" s="306">
        <v>-3635729.7863867879</v>
      </c>
      <c r="AS78" s="306">
        <v>-3749821.2116462588</v>
      </c>
      <c r="AT78" s="306">
        <v>-3867310.0606287122</v>
      </c>
      <c r="AU78" s="306">
        <v>-3988298.2536173463</v>
      </c>
      <c r="AV78" s="306">
        <v>-4112890.7708351761</v>
      </c>
      <c r="AW78" s="306">
        <v>-4241195.7463480532</v>
      </c>
      <c r="AX78" s="306">
        <v>-4373324.5490154028</v>
      </c>
      <c r="AY78" s="306">
        <v>-4509391.8958213329</v>
      </c>
      <c r="AZ78" s="306">
        <v>-4649515.9425395429</v>
      </c>
      <c r="BA78" s="306">
        <v>-4793818.3905883431</v>
      </c>
      <c r="BB78" s="306">
        <v>-4942424.5938857049</v>
      </c>
      <c r="BC78" s="306">
        <v>-5095463.6624662876</v>
      </c>
      <c r="BD78" s="306">
        <v>-5253068.5822885633</v>
      </c>
      <c r="BE78" s="306">
        <v>-5415376.3285660446</v>
      </c>
      <c r="BF78" s="306">
        <v>-5582527.988812238</v>
      </c>
      <c r="BG78" s="306">
        <v>-5754668.8761720955</v>
      </c>
    </row>
    <row r="79" spans="1:59" x14ac:dyDescent="0.25">
      <c r="A79" s="307" t="s">
        <v>455</v>
      </c>
      <c r="B79" s="313">
        <v>-2275278.5293333326</v>
      </c>
      <c r="C79" s="313">
        <v>1125576.8885475695</v>
      </c>
      <c r="D79" s="313">
        <v>1151361.4407857638</v>
      </c>
      <c r="E79" s="313">
        <v>0</v>
      </c>
      <c r="F79" s="313">
        <v>0</v>
      </c>
      <c r="G79" s="313">
        <v>0</v>
      </c>
      <c r="H79" s="313">
        <v>0</v>
      </c>
      <c r="I79" s="313">
        <v>0</v>
      </c>
      <c r="J79" s="313">
        <v>0</v>
      </c>
      <c r="K79" s="313">
        <v>0</v>
      </c>
      <c r="L79" s="313">
        <v>0</v>
      </c>
      <c r="M79" s="313">
        <v>0</v>
      </c>
      <c r="N79" s="313">
        <v>0</v>
      </c>
      <c r="O79" s="313">
        <v>0</v>
      </c>
      <c r="P79" s="313">
        <v>0</v>
      </c>
      <c r="Q79" s="313">
        <v>0</v>
      </c>
      <c r="R79" s="313">
        <v>0</v>
      </c>
      <c r="S79" s="313">
        <v>0</v>
      </c>
      <c r="T79" s="313">
        <v>0</v>
      </c>
      <c r="U79" s="313">
        <v>0</v>
      </c>
      <c r="V79" s="313">
        <v>0</v>
      </c>
      <c r="W79" s="313">
        <v>0</v>
      </c>
      <c r="X79" s="313">
        <v>0</v>
      </c>
      <c r="Y79" s="313">
        <v>0</v>
      </c>
      <c r="Z79" s="313">
        <v>0</v>
      </c>
      <c r="AA79" s="313">
        <v>0</v>
      </c>
      <c r="AB79" s="313">
        <v>0</v>
      </c>
      <c r="AC79" s="313">
        <v>0</v>
      </c>
      <c r="AD79" s="313">
        <v>0</v>
      </c>
      <c r="AE79" s="313">
        <v>0</v>
      </c>
      <c r="AF79" s="313">
        <v>0</v>
      </c>
      <c r="AG79" s="313">
        <v>0</v>
      </c>
      <c r="AH79" s="313">
        <v>0</v>
      </c>
      <c r="AI79" s="313">
        <v>0</v>
      </c>
      <c r="AJ79" s="313">
        <v>0</v>
      </c>
      <c r="AK79" s="313">
        <v>0</v>
      </c>
      <c r="AL79" s="313">
        <v>0</v>
      </c>
      <c r="AM79" s="313">
        <v>0</v>
      </c>
      <c r="AN79" s="313">
        <v>0</v>
      </c>
      <c r="AO79" s="313">
        <v>0</v>
      </c>
      <c r="AP79" s="313">
        <v>0</v>
      </c>
      <c r="AQ79" s="313">
        <v>0</v>
      </c>
      <c r="AR79" s="313">
        <v>0</v>
      </c>
      <c r="AS79" s="313">
        <v>0</v>
      </c>
      <c r="AT79" s="313">
        <v>0</v>
      </c>
      <c r="AU79" s="313">
        <v>0</v>
      </c>
      <c r="AV79" s="313">
        <v>0</v>
      </c>
      <c r="AW79" s="313">
        <v>0</v>
      </c>
      <c r="AX79" s="313">
        <v>0</v>
      </c>
      <c r="AY79" s="313">
        <v>0</v>
      </c>
      <c r="AZ79" s="313">
        <v>0</v>
      </c>
      <c r="BA79" s="313">
        <v>0</v>
      </c>
      <c r="BB79" s="313">
        <v>0</v>
      </c>
      <c r="BC79" s="313">
        <v>0</v>
      </c>
      <c r="BD79" s="313">
        <v>0</v>
      </c>
      <c r="BE79" s="313">
        <v>0</v>
      </c>
      <c r="BF79" s="313">
        <v>0</v>
      </c>
      <c r="BG79" s="313">
        <v>0</v>
      </c>
    </row>
    <row r="80" spans="1:59" x14ac:dyDescent="0.25">
      <c r="A80" s="307" t="s">
        <v>456</v>
      </c>
      <c r="B80" s="306">
        <v>0</v>
      </c>
      <c r="C80" s="306">
        <v>0</v>
      </c>
      <c r="D80" s="306">
        <v>0</v>
      </c>
      <c r="E80" s="306">
        <v>0</v>
      </c>
      <c r="F80" s="306">
        <v>0</v>
      </c>
      <c r="G80" s="306">
        <v>0</v>
      </c>
      <c r="H80" s="306">
        <v>0</v>
      </c>
      <c r="I80" s="306">
        <v>0</v>
      </c>
      <c r="J80" s="306">
        <v>0</v>
      </c>
      <c r="K80" s="306">
        <v>0</v>
      </c>
      <c r="L80" s="306">
        <v>0</v>
      </c>
      <c r="M80" s="306">
        <v>0</v>
      </c>
      <c r="N80" s="306">
        <v>0</v>
      </c>
      <c r="O80" s="306">
        <v>0</v>
      </c>
      <c r="P80" s="306">
        <v>0</v>
      </c>
      <c r="Q80" s="306">
        <v>0</v>
      </c>
      <c r="R80" s="306">
        <v>0</v>
      </c>
      <c r="S80" s="306">
        <v>0</v>
      </c>
      <c r="T80" s="306">
        <v>0</v>
      </c>
      <c r="U80" s="306">
        <v>0</v>
      </c>
      <c r="V80" s="306">
        <v>0</v>
      </c>
      <c r="W80" s="306">
        <v>0</v>
      </c>
      <c r="X80" s="306">
        <v>0</v>
      </c>
      <c r="Y80" s="306">
        <v>0</v>
      </c>
      <c r="Z80" s="306">
        <v>0</v>
      </c>
      <c r="AA80" s="306">
        <v>0</v>
      </c>
      <c r="AB80" s="306">
        <v>0</v>
      </c>
      <c r="AC80" s="306">
        <v>0</v>
      </c>
      <c r="AD80" s="306">
        <v>0</v>
      </c>
      <c r="AE80" s="306">
        <v>0</v>
      </c>
      <c r="AF80" s="306">
        <v>0</v>
      </c>
      <c r="AG80" s="306">
        <v>0</v>
      </c>
      <c r="AH80" s="306">
        <v>0</v>
      </c>
      <c r="AI80" s="306">
        <v>0</v>
      </c>
      <c r="AJ80" s="306">
        <v>0</v>
      </c>
      <c r="AK80" s="306">
        <v>0</v>
      </c>
      <c r="AL80" s="306">
        <v>0</v>
      </c>
      <c r="AM80" s="306">
        <v>0</v>
      </c>
      <c r="AN80" s="306">
        <v>0</v>
      </c>
      <c r="AO80" s="306">
        <v>0</v>
      </c>
      <c r="AP80" s="306">
        <v>0</v>
      </c>
      <c r="AQ80" s="306">
        <v>0</v>
      </c>
      <c r="AR80" s="306">
        <v>0</v>
      </c>
      <c r="AS80" s="306">
        <v>0</v>
      </c>
      <c r="AT80" s="306">
        <v>0</v>
      </c>
      <c r="AU80" s="306">
        <v>0</v>
      </c>
      <c r="AV80" s="306">
        <v>0</v>
      </c>
      <c r="AW80" s="306">
        <v>0</v>
      </c>
      <c r="AX80" s="306">
        <v>0</v>
      </c>
      <c r="AY80" s="306">
        <v>0</v>
      </c>
      <c r="AZ80" s="306">
        <v>0</v>
      </c>
      <c r="BA80" s="306">
        <v>0</v>
      </c>
      <c r="BB80" s="306">
        <v>0</v>
      </c>
      <c r="BC80" s="306">
        <v>0</v>
      </c>
      <c r="BD80" s="306">
        <v>0</v>
      </c>
      <c r="BE80" s="306">
        <v>0</v>
      </c>
      <c r="BF80" s="306">
        <v>0</v>
      </c>
      <c r="BG80" s="306">
        <v>0</v>
      </c>
    </row>
    <row r="81" spans="1:59" x14ac:dyDescent="0.25">
      <c r="A81" s="307" t="s">
        <v>249</v>
      </c>
      <c r="B81" s="306">
        <v>-22251056.813333333</v>
      </c>
      <c r="C81" s="306">
        <v>0</v>
      </c>
      <c r="D81" s="306">
        <v>0</v>
      </c>
      <c r="E81" s="306">
        <v>0</v>
      </c>
      <c r="F81" s="306">
        <v>0</v>
      </c>
      <c r="G81" s="306">
        <v>0</v>
      </c>
      <c r="H81" s="306">
        <v>0</v>
      </c>
      <c r="I81" s="306">
        <v>0</v>
      </c>
      <c r="J81" s="306">
        <v>0</v>
      </c>
      <c r="K81" s="306">
        <v>0</v>
      </c>
      <c r="L81" s="306">
        <v>0</v>
      </c>
      <c r="M81" s="306">
        <v>0</v>
      </c>
      <c r="N81" s="306">
        <v>0</v>
      </c>
      <c r="O81" s="306">
        <v>0</v>
      </c>
      <c r="P81" s="306">
        <v>0</v>
      </c>
      <c r="Q81" s="306">
        <v>0</v>
      </c>
      <c r="R81" s="306">
        <v>0</v>
      </c>
      <c r="S81" s="306">
        <v>0</v>
      </c>
      <c r="T81" s="306">
        <v>0</v>
      </c>
      <c r="U81" s="306">
        <v>0</v>
      </c>
      <c r="V81" s="306">
        <v>0</v>
      </c>
      <c r="W81" s="306">
        <v>0</v>
      </c>
      <c r="X81" s="306">
        <v>0</v>
      </c>
      <c r="Y81" s="306">
        <v>0</v>
      </c>
      <c r="Z81" s="306">
        <v>0</v>
      </c>
      <c r="AA81" s="306">
        <v>0</v>
      </c>
      <c r="AB81" s="306">
        <v>0</v>
      </c>
      <c r="AC81" s="306">
        <v>0</v>
      </c>
      <c r="AD81" s="306">
        <v>0</v>
      </c>
      <c r="AE81" s="306">
        <v>0</v>
      </c>
      <c r="AF81" s="306">
        <v>0</v>
      </c>
      <c r="AG81" s="306">
        <v>0</v>
      </c>
      <c r="AH81" s="306">
        <v>0</v>
      </c>
      <c r="AI81" s="306">
        <v>0</v>
      </c>
      <c r="AJ81" s="306">
        <v>0</v>
      </c>
      <c r="AK81" s="306">
        <v>0</v>
      </c>
      <c r="AL81" s="306">
        <v>0</v>
      </c>
      <c r="AM81" s="306">
        <v>0</v>
      </c>
      <c r="AN81" s="306">
        <v>0</v>
      </c>
      <c r="AO81" s="306">
        <v>0</v>
      </c>
      <c r="AP81" s="306">
        <v>0</v>
      </c>
      <c r="AQ81" s="306">
        <v>0</v>
      </c>
      <c r="AR81" s="306">
        <v>0</v>
      </c>
      <c r="AS81" s="306">
        <v>0</v>
      </c>
      <c r="AT81" s="306">
        <v>0</v>
      </c>
      <c r="AU81" s="306">
        <v>0</v>
      </c>
      <c r="AV81" s="306">
        <v>0</v>
      </c>
      <c r="AW81" s="306">
        <v>0</v>
      </c>
      <c r="AX81" s="306">
        <v>0</v>
      </c>
      <c r="AY81" s="306">
        <v>0</v>
      </c>
      <c r="AZ81" s="306">
        <v>0</v>
      </c>
      <c r="BA81" s="306">
        <v>0</v>
      </c>
      <c r="BB81" s="306">
        <v>0</v>
      </c>
      <c r="BC81" s="306">
        <v>0</v>
      </c>
      <c r="BD81" s="306">
        <v>0</v>
      </c>
      <c r="BE81" s="306">
        <v>0</v>
      </c>
      <c r="BF81" s="306">
        <v>0</v>
      </c>
      <c r="BG81" s="306">
        <v>0</v>
      </c>
    </row>
    <row r="82" spans="1:59" x14ac:dyDescent="0.25">
      <c r="A82" s="307" t="s">
        <v>457</v>
      </c>
      <c r="B82" s="306">
        <v>0</v>
      </c>
      <c r="C82" s="306">
        <v>0</v>
      </c>
      <c r="D82" s="306">
        <v>0</v>
      </c>
      <c r="E82" s="306">
        <v>0</v>
      </c>
      <c r="F82" s="306">
        <v>0</v>
      </c>
      <c r="G82" s="306">
        <v>0</v>
      </c>
      <c r="H82" s="306">
        <v>0</v>
      </c>
      <c r="I82" s="306">
        <v>0</v>
      </c>
      <c r="J82" s="306">
        <v>0</v>
      </c>
      <c r="K82" s="306">
        <v>0</v>
      </c>
      <c r="L82" s="306">
        <v>0</v>
      </c>
      <c r="M82" s="306">
        <v>0</v>
      </c>
      <c r="N82" s="306">
        <v>0</v>
      </c>
      <c r="O82" s="306">
        <v>0</v>
      </c>
      <c r="P82" s="306">
        <v>0</v>
      </c>
      <c r="Q82" s="306">
        <v>0</v>
      </c>
      <c r="R82" s="306">
        <v>0</v>
      </c>
      <c r="S82" s="306">
        <v>0</v>
      </c>
      <c r="T82" s="306">
        <v>0</v>
      </c>
      <c r="U82" s="306">
        <v>0</v>
      </c>
      <c r="V82" s="306">
        <v>0</v>
      </c>
      <c r="W82" s="306">
        <v>0</v>
      </c>
      <c r="X82" s="306">
        <v>0</v>
      </c>
      <c r="Y82" s="306">
        <v>0</v>
      </c>
      <c r="Z82" s="306">
        <v>0</v>
      </c>
      <c r="AA82" s="306">
        <v>0</v>
      </c>
      <c r="AB82" s="306">
        <v>0</v>
      </c>
      <c r="AC82" s="306">
        <v>0</v>
      </c>
      <c r="AD82" s="306">
        <v>0</v>
      </c>
      <c r="AE82" s="306">
        <v>0</v>
      </c>
      <c r="AF82" s="306">
        <v>0</v>
      </c>
      <c r="AG82" s="306">
        <v>0</v>
      </c>
      <c r="AH82" s="306">
        <v>0</v>
      </c>
      <c r="AI82" s="306">
        <v>0</v>
      </c>
      <c r="AJ82" s="306">
        <v>0</v>
      </c>
      <c r="AK82" s="306">
        <v>0</v>
      </c>
      <c r="AL82" s="306">
        <v>0</v>
      </c>
      <c r="AM82" s="306">
        <v>0</v>
      </c>
      <c r="AN82" s="306">
        <v>0</v>
      </c>
      <c r="AO82" s="306">
        <v>0</v>
      </c>
      <c r="AP82" s="306">
        <v>0</v>
      </c>
      <c r="AQ82" s="306">
        <v>0</v>
      </c>
      <c r="AR82" s="306">
        <v>0</v>
      </c>
      <c r="AS82" s="306">
        <v>0</v>
      </c>
      <c r="AT82" s="306">
        <v>0</v>
      </c>
      <c r="AU82" s="306">
        <v>0</v>
      </c>
      <c r="AV82" s="306">
        <v>0</v>
      </c>
      <c r="AW82" s="306">
        <v>0</v>
      </c>
      <c r="AX82" s="306">
        <v>0</v>
      </c>
      <c r="AY82" s="306">
        <v>0</v>
      </c>
      <c r="AZ82" s="306">
        <v>0</v>
      </c>
      <c r="BA82" s="306">
        <v>0</v>
      </c>
      <c r="BB82" s="306">
        <v>0</v>
      </c>
      <c r="BC82" s="306">
        <v>0</v>
      </c>
      <c r="BD82" s="306">
        <v>0</v>
      </c>
      <c r="BE82" s="306">
        <v>0</v>
      </c>
      <c r="BF82" s="306">
        <v>0</v>
      </c>
      <c r="BG82" s="306">
        <v>0</v>
      </c>
    </row>
    <row r="83" spans="1:59" x14ac:dyDescent="0.25">
      <c r="A83" s="314" t="s">
        <v>248</v>
      </c>
      <c r="B83" s="304">
        <v>-13651671.175999995</v>
      </c>
      <c r="C83" s="304">
        <v>5316369.6473511811</v>
      </c>
      <c r="D83" s="304">
        <v>5480599.4468306042</v>
      </c>
      <c r="E83" s="304">
        <v>4471735.326119083</v>
      </c>
      <c r="F83" s="304">
        <v>4618406.2853826778</v>
      </c>
      <c r="G83" s="304">
        <v>4769376.1006670482</v>
      </c>
      <c r="H83" s="304">
        <v>4924773.7258448098</v>
      </c>
      <c r="I83" s="304">
        <v>5084731.994563967</v>
      </c>
      <c r="J83" s="304">
        <v>5249387.737030467</v>
      </c>
      <c r="K83" s="304">
        <v>5418881.8708390547</v>
      </c>
      <c r="L83" s="304">
        <v>5593359.5437074834</v>
      </c>
      <c r="M83" s="304">
        <v>5768824.0508698383</v>
      </c>
      <c r="N83" s="304">
        <v>5953597.4275379144</v>
      </c>
      <c r="O83" s="304">
        <v>6143812.7331324825</v>
      </c>
      <c r="P83" s="304">
        <v>6339633.208534644</v>
      </c>
      <c r="Q83" s="304">
        <v>6541227.0220649075</v>
      </c>
      <c r="R83" s="304">
        <v>6748767.3732187739</v>
      </c>
      <c r="S83" s="304">
        <v>6962432.6482700706</v>
      </c>
      <c r="T83" s="304">
        <v>7182406.6018081941</v>
      </c>
      <c r="U83" s="304">
        <v>7408878.4993745387</v>
      </c>
      <c r="V83" s="304">
        <v>7642043.2730658147</v>
      </c>
      <c r="W83" s="304">
        <v>7872814.7361567933</v>
      </c>
      <c r="X83" s="304">
        <v>8119695.0362491664</v>
      </c>
      <c r="Y83" s="304">
        <v>8373880.4651900101</v>
      </c>
      <c r="Z83" s="304">
        <v>8635590.1729591321</v>
      </c>
      <c r="AA83" s="304">
        <v>8905049.8892165963</v>
      </c>
      <c r="AB83" s="304">
        <v>9182492.1175846085</v>
      </c>
      <c r="AC83" s="304">
        <v>9468156.3299294058</v>
      </c>
      <c r="AD83" s="304">
        <v>9762289.1865474172</v>
      </c>
      <c r="AE83" s="304">
        <v>10065144.756351421</v>
      </c>
      <c r="AF83" s="304">
        <v>10376984.711152418</v>
      </c>
      <c r="AG83" s="304">
        <v>10698078.584702181</v>
      </c>
      <c r="AH83" s="304">
        <v>11028703.992879391</v>
      </c>
      <c r="AI83" s="304">
        <v>11369146.879780067</v>
      </c>
      <c r="AJ83" s="304">
        <v>11719701.776760049</v>
      </c>
      <c r="AK83" s="304">
        <v>12080672.035573317</v>
      </c>
      <c r="AL83" s="304">
        <v>12452370.126270875</v>
      </c>
      <c r="AM83" s="304">
        <v>12835117.870339042</v>
      </c>
      <c r="AN83" s="304">
        <v>13229246.764502605</v>
      </c>
      <c r="AO83" s="304">
        <v>13635098.252719484</v>
      </c>
      <c r="AP83" s="304">
        <v>14053023.998175383</v>
      </c>
      <c r="AQ83" s="304">
        <v>14483386.232991159</v>
      </c>
      <c r="AR83" s="304">
        <v>14926558.056121856</v>
      </c>
      <c r="AS83" s="304">
        <v>15382923.757159714</v>
      </c>
      <c r="AT83" s="304">
        <v>15852879.153089568</v>
      </c>
      <c r="AU83" s="304">
        <v>16336831.92504406</v>
      </c>
      <c r="AV83" s="304">
        <v>16835201.993915394</v>
      </c>
      <c r="AW83" s="304">
        <v>17348421.895966902</v>
      </c>
      <c r="AX83" s="304">
        <v>17876937.106636293</v>
      </c>
      <c r="AY83" s="304">
        <v>18421206.493860029</v>
      </c>
      <c r="AZ83" s="304">
        <v>18981702.680732857</v>
      </c>
      <c r="BA83" s="304">
        <v>19558912.472928055</v>
      </c>
      <c r="BB83" s="304">
        <v>20153337.286117513</v>
      </c>
      <c r="BC83" s="304">
        <v>20765493.560439833</v>
      </c>
      <c r="BD83" s="304">
        <v>21395913.239729024</v>
      </c>
      <c r="BE83" s="304">
        <v>22045144.224838816</v>
      </c>
      <c r="BF83" s="304">
        <v>22713750.865823708</v>
      </c>
      <c r="BG83" s="304">
        <v>23402314.41526306</v>
      </c>
    </row>
    <row r="84" spans="1:59" x14ac:dyDescent="0.25">
      <c r="A84" s="314" t="s">
        <v>482</v>
      </c>
      <c r="B84" s="304">
        <v>-13651671.175999995</v>
      </c>
      <c r="C84" s="304">
        <v>-8345260.3286488187</v>
      </c>
      <c r="D84" s="304">
        <v>-2864660.8818182144</v>
      </c>
      <c r="E84" s="304">
        <v>1607074.4443008685</v>
      </c>
      <c r="F84" s="304">
        <v>6225480.7296835463</v>
      </c>
      <c r="G84" s="304">
        <v>10994856.830350595</v>
      </c>
      <c r="H84" s="304">
        <v>15919630.556195404</v>
      </c>
      <c r="I84" s="304">
        <v>21004362.550759371</v>
      </c>
      <c r="J84" s="304">
        <v>26253750.287789837</v>
      </c>
      <c r="K84" s="304">
        <v>31672632.158628892</v>
      </c>
      <c r="L84" s="304">
        <v>37265991.702336378</v>
      </c>
      <c r="M84" s="304">
        <v>43034815.753206216</v>
      </c>
      <c r="N84" s="304">
        <v>48988413.180744126</v>
      </c>
      <c r="O84" s="304">
        <v>55132225.913876608</v>
      </c>
      <c r="P84" s="304">
        <v>61471859.122411251</v>
      </c>
      <c r="Q84" s="304">
        <v>68013086.14447616</v>
      </c>
      <c r="R84" s="304">
        <v>74761853.517694935</v>
      </c>
      <c r="S84" s="304">
        <v>81724286.165965006</v>
      </c>
      <c r="T84" s="304">
        <v>88906692.767773196</v>
      </c>
      <c r="U84" s="304">
        <v>96315571.267147735</v>
      </c>
      <c r="V84" s="304">
        <v>103957614.54021356</v>
      </c>
      <c r="W84" s="304">
        <v>111830429.27637035</v>
      </c>
      <c r="X84" s="304">
        <v>119950124.31261951</v>
      </c>
      <c r="Y84" s="304">
        <v>128324004.77780952</v>
      </c>
      <c r="Z84" s="304">
        <v>136959594.95076865</v>
      </c>
      <c r="AA84" s="304">
        <v>145864644.83998525</v>
      </c>
      <c r="AB84" s="304">
        <v>155047136.95756987</v>
      </c>
      <c r="AC84" s="304">
        <v>164515293.28749928</v>
      </c>
      <c r="AD84" s="304">
        <v>174277582.47404671</v>
      </c>
      <c r="AE84" s="304">
        <v>184342727.23039812</v>
      </c>
      <c r="AF84" s="304">
        <v>194719711.94155052</v>
      </c>
      <c r="AG84" s="304">
        <v>205417790.52625272</v>
      </c>
      <c r="AH84" s="304">
        <v>216446494.51913211</v>
      </c>
      <c r="AI84" s="304">
        <v>227815641.39891216</v>
      </c>
      <c r="AJ84" s="304">
        <v>239535343.1756722</v>
      </c>
      <c r="AK84" s="304">
        <v>251616015.21124551</v>
      </c>
      <c r="AL84" s="304">
        <v>264068385.33751637</v>
      </c>
      <c r="AM84" s="304">
        <v>276903503.2078554</v>
      </c>
      <c r="AN84" s="304">
        <v>290132749.97235799</v>
      </c>
      <c r="AO84" s="304">
        <v>303767848.22507745</v>
      </c>
      <c r="AP84" s="304">
        <v>317820872.22325283</v>
      </c>
      <c r="AQ84" s="304">
        <v>332304258.45624399</v>
      </c>
      <c r="AR84" s="304">
        <v>347230816.51236582</v>
      </c>
      <c r="AS84" s="304">
        <v>362613740.26952553</v>
      </c>
      <c r="AT84" s="304">
        <v>378466619.42261511</v>
      </c>
      <c r="AU84" s="304">
        <v>394803451.34765917</v>
      </c>
      <c r="AV84" s="304">
        <v>411638653.34157455</v>
      </c>
      <c r="AW84" s="304">
        <v>428987075.23754144</v>
      </c>
      <c r="AX84" s="304">
        <v>446864012.34417772</v>
      </c>
      <c r="AY84" s="304">
        <v>465285218.83803773</v>
      </c>
      <c r="AZ84" s="304">
        <v>484266921.51877058</v>
      </c>
      <c r="BA84" s="304">
        <v>503825833.99169862</v>
      </c>
      <c r="BB84" s="304">
        <v>523979171.27781612</v>
      </c>
      <c r="BC84" s="304">
        <v>544744664.838256</v>
      </c>
      <c r="BD84" s="304">
        <v>566140578.07798505</v>
      </c>
      <c r="BE84" s="304">
        <v>588185722.3028239</v>
      </c>
      <c r="BF84" s="304">
        <v>610899473.16864765</v>
      </c>
      <c r="BG84" s="304">
        <v>634301787.5839107</v>
      </c>
    </row>
    <row r="85" spans="1:59" x14ac:dyDescent="0.25">
      <c r="A85" s="315" t="s">
        <v>247</v>
      </c>
      <c r="B85" s="316">
        <v>1</v>
      </c>
      <c r="C85" s="316">
        <v>0.87742388347810829</v>
      </c>
      <c r="D85" s="316">
        <v>0.76987267129780501</v>
      </c>
      <c r="E85" s="316">
        <v>0.67550466903378525</v>
      </c>
      <c r="F85" s="316">
        <v>0.59270393001121813</v>
      </c>
      <c r="G85" s="316">
        <v>0.52005258402317989</v>
      </c>
      <c r="H85" s="316">
        <v>0.45630655788644375</v>
      </c>
      <c r="I85" s="316">
        <v>0.40037427207725179</v>
      </c>
      <c r="J85" s="316">
        <v>0.35129794865074299</v>
      </c>
      <c r="K85" s="316">
        <v>0.30823721036302798</v>
      </c>
      <c r="L85" s="316">
        <v>0.27045469014918666</v>
      </c>
      <c r="M85" s="316">
        <v>0.23730340453556784</v>
      </c>
      <c r="N85" s="316">
        <v>0.20821567477017444</v>
      </c>
      <c r="O85" s="316">
        <v>0.18269340595786127</v>
      </c>
      <c r="P85" s="316">
        <v>0.16029955774138921</v>
      </c>
      <c r="Q85" s="316">
        <v>0.14065066047327299</v>
      </c>
      <c r="R85" s="316">
        <v>0.12341024872622003</v>
      </c>
      <c r="S85" s="316">
        <v>0.10828309969835925</v>
      </c>
      <c r="T85" s="316">
        <v>9.5010177852381555E-2</v>
      </c>
      <c r="U85" s="316">
        <v>8.3364199221182392E-2</v>
      </c>
      <c r="V85" s="316">
        <v>7.3145739423692541E-2</v>
      </c>
      <c r="W85" s="316">
        <v>6.4179818745014078E-2</v>
      </c>
      <c r="X85" s="316">
        <v>5.6312905804171344E-2</v>
      </c>
      <c r="Y85" s="316">
        <v>4.9410288500632928E-2</v>
      </c>
      <c r="Z85" s="316">
        <v>4.3353767219999062E-2</v>
      </c>
      <c r="AA85" s="316">
        <v>3.8039630797577488E-2</v>
      </c>
      <c r="AB85" s="316">
        <v>3.3376880580483895E-2</v>
      </c>
      <c r="AC85" s="316">
        <v>2.9285672177313236E-2</v>
      </c>
      <c r="AD85" s="316">
        <v>2.5695948212084964E-2</v>
      </c>
      <c r="AE85" s="316">
        <v>2.2546238669899948E-2</v>
      </c>
      <c r="AF85" s="316">
        <v>1.9782608291567912E-2</v>
      </c>
      <c r="AG85" s="316">
        <v>1.7357732992513746E-2</v>
      </c>
      <c r="AH85" s="316">
        <v>1.5230089490667495E-2</v>
      </c>
      <c r="AI85" s="316">
        <v>1.3363244266620597E-2</v>
      </c>
      <c r="AJ85" s="316">
        <v>1.172522968028481E-2</v>
      </c>
      <c r="AK85" s="316">
        <v>1.0287996560748278E-2</v>
      </c>
      <c r="AL85" s="316">
        <v>9.0269338955411751E-3</v>
      </c>
      <c r="AM85" s="316">
        <v>7.9204473945259056E-3</v>
      </c>
      <c r="AN85" s="316">
        <v>6.9495897117889853E-3</v>
      </c>
      <c r="AO85" s="316">
        <v>6.0977359934973998E-3</v>
      </c>
      <c r="AP85" s="316">
        <v>5.35029919583873E-3</v>
      </c>
      <c r="AQ85" s="316">
        <v>4.6944802981826184E-3</v>
      </c>
      <c r="AR85" s="316">
        <v>4.1190491341428614E-3</v>
      </c>
      <c r="AS85" s="316">
        <v>3.6141520875167688E-3</v>
      </c>
      <c r="AT85" s="316">
        <v>3.1711433601094752E-3</v>
      </c>
      <c r="AU85" s="316">
        <v>2.782436922093073E-3</v>
      </c>
      <c r="AV85" s="316">
        <v>2.4413766097157786E-3</v>
      </c>
      <c r="AW85" s="316">
        <v>2.1421221459294367E-3</v>
      </c>
      <c r="AX85" s="316">
        <v>1.8795491321658652E-3</v>
      </c>
      <c r="AY85" s="316">
        <v>1.6491612987328819E-3</v>
      </c>
      <c r="AZ85" s="316">
        <v>1.447013511216006E-3</v>
      </c>
      <c r="BA85" s="316">
        <v>1.2696442144564414E-3</v>
      </c>
      <c r="BB85" s="316">
        <v>1.1140161572838828E-3</v>
      </c>
      <c r="BC85" s="316">
        <v>9.7746438298138352E-4</v>
      </c>
      <c r="BD85" s="316">
        <v>8.5765059487705859E-4</v>
      </c>
      <c r="BE85" s="316">
        <v>7.525231156243385E-4</v>
      </c>
      <c r="BF85" s="316">
        <v>6.6028175451815258E-4</v>
      </c>
      <c r="BG85" s="316">
        <v>5.7934698123905649E-4</v>
      </c>
    </row>
    <row r="86" spans="1:59" x14ac:dyDescent="0.25">
      <c r="A86" s="317" t="s">
        <v>483</v>
      </c>
      <c r="B86" s="318">
        <v>-13651671.175999995</v>
      </c>
      <c r="C86" s="318">
        <v>4664709.7019840144</v>
      </c>
      <c r="D86" s="318">
        <v>4219363.7364447499</v>
      </c>
      <c r="E86" s="318">
        <v>3020678.0914767571</v>
      </c>
      <c r="F86" s="318">
        <v>2737347.5557348244</v>
      </c>
      <c r="G86" s="318">
        <v>2480326.3653302961</v>
      </c>
      <c r="H86" s="318">
        <v>2247206.5472098421</v>
      </c>
      <c r="I86" s="318">
        <v>2035795.8710314608</v>
      </c>
      <c r="J86" s="318">
        <v>1844099.1436911689</v>
      </c>
      <c r="K86" s="318">
        <v>1670301.0311542163</v>
      </c>
      <c r="L86" s="318">
        <v>1512750.3222864035</v>
      </c>
      <c r="M86" s="318">
        <v>1368961.5874380784</v>
      </c>
      <c r="N86" s="318">
        <v>1239632.3056847816</v>
      </c>
      <c r="O86" s="318">
        <v>1122434.0737832498</v>
      </c>
      <c r="P86" s="318">
        <v>1016240.3995707277</v>
      </c>
      <c r="Q86" s="318">
        <v>920027.90095904982</v>
      </c>
      <c r="R86" s="318">
        <v>832867.06012432743</v>
      </c>
      <c r="S86" s="318">
        <v>753913.78859573952</v>
      </c>
      <c r="T86" s="318">
        <v>682401.72864591598</v>
      </c>
      <c r="U86" s="318">
        <v>617635.22322739393</v>
      </c>
      <c r="V86" s="318">
        <v>558982.9059162545</v>
      </c>
      <c r="W86" s="318">
        <v>505275.82277961884</v>
      </c>
      <c r="X86" s="318">
        <v>457243.62173489691</v>
      </c>
      <c r="Y86" s="318">
        <v>413755.84965485265</v>
      </c>
      <c r="Z86" s="318">
        <v>374385.36616578163</v>
      </c>
      <c r="AA86" s="318">
        <v>338744.81001980766</v>
      </c>
      <c r="AB86" s="318">
        <v>306482.94283985614</v>
      </c>
      <c r="AC86" s="318">
        <v>277281.32240186579</v>
      </c>
      <c r="AD86" s="318">
        <v>250851.27736891949</v>
      </c>
      <c r="AE86" s="318">
        <v>226931.15592379108</v>
      </c>
      <c r="AF86" s="318">
        <v>205283.82378831727</v>
      </c>
      <c r="AG86" s="318">
        <v>185694.39160618981</v>
      </c>
      <c r="AH86" s="318">
        <v>167968.14877763504</v>
      </c>
      <c r="AI86" s="318">
        <v>151928.68685758844</v>
      </c>
      <c r="AJ86" s="318">
        <v>137416.19511695355</v>
      </c>
      <c r="AK86" s="318">
        <v>124285.91235350618</v>
      </c>
      <c r="AL86" s="318">
        <v>112406.72197265891</v>
      </c>
      <c r="AM86" s="318">
        <v>101659.87589455975</v>
      </c>
      <c r="AN86" s="318">
        <v>91937.837209305027</v>
      </c>
      <c r="AO86" s="318">
        <v>83143.229390481109</v>
      </c>
      <c r="AP86" s="318">
        <v>75187.882996540124</v>
      </c>
      <c r="AQ86" s="318">
        <v>67991.971321746372</v>
      </c>
      <c r="AR86" s="318">
        <v>61483.226036801883</v>
      </c>
      <c r="AS86" s="318">
        <v>55596.226009050079</v>
      </c>
      <c r="AT86" s="318">
        <v>50271.752464937905</v>
      </c>
      <c r="AU86" s="318">
        <v>45456.204338271447</v>
      </c>
      <c r="AV86" s="318">
        <v>41101.068367785483</v>
      </c>
      <c r="AW86" s="318">
        <v>37162.438740277845</v>
      </c>
      <c r="AX86" s="318">
        <v>33600.581624562001</v>
      </c>
      <c r="AY86" s="318">
        <v>30379.540825640801</v>
      </c>
      <c r="AZ86" s="318">
        <v>27466.780244905527</v>
      </c>
      <c r="BA86" s="318">
        <v>24832.860062313033</v>
      </c>
      <c r="BB86" s="318">
        <v>22451.143359926627</v>
      </c>
      <c r="BC86" s="318">
        <v>20297.530350359215</v>
      </c>
      <c r="BD86" s="318">
        <v>18350.217717991531</v>
      </c>
      <c r="BE86" s="318">
        <v>16589.480616463599</v>
      </c>
      <c r="BF86" s="318">
        <v>14997.475273374286</v>
      </c>
      <c r="BG86" s="318">
        <v>13558.06021048991</v>
      </c>
    </row>
    <row r="87" spans="1:59" x14ac:dyDescent="0.25">
      <c r="A87" s="317" t="s">
        <v>484</v>
      </c>
      <c r="B87" s="318">
        <v>-13651671.175999995</v>
      </c>
      <c r="C87" s="318">
        <v>-8996920.2740159854</v>
      </c>
      <c r="D87" s="318">
        <v>-4777556.5375712356</v>
      </c>
      <c r="E87" s="318">
        <v>-1756878.4460944785</v>
      </c>
      <c r="F87" s="318">
        <v>980469.10964034591</v>
      </c>
      <c r="G87" s="318">
        <v>3460795.474970642</v>
      </c>
      <c r="H87" s="318">
        <v>5708002.0221804846</v>
      </c>
      <c r="I87" s="318">
        <v>7743797.8932119459</v>
      </c>
      <c r="J87" s="318">
        <v>9587897.036903115</v>
      </c>
      <c r="K87" s="318">
        <v>11258198.068057332</v>
      </c>
      <c r="L87" s="318">
        <v>12770948.390343735</v>
      </c>
      <c r="M87" s="318">
        <v>14139909.977781814</v>
      </c>
      <c r="N87" s="318">
        <v>15379542.283466596</v>
      </c>
      <c r="O87" s="318">
        <v>16501976.357249847</v>
      </c>
      <c r="P87" s="318">
        <v>17518216.756820574</v>
      </c>
      <c r="Q87" s="318">
        <v>18438244.657779623</v>
      </c>
      <c r="R87" s="318">
        <v>19271111.717903949</v>
      </c>
      <c r="S87" s="318">
        <v>20025025.506499689</v>
      </c>
      <c r="T87" s="318">
        <v>20707427.235145606</v>
      </c>
      <c r="U87" s="318">
        <v>21325062.458372999</v>
      </c>
      <c r="V87" s="318">
        <v>21884045.364289254</v>
      </c>
      <c r="W87" s="318">
        <v>22389321.187068872</v>
      </c>
      <c r="X87" s="318">
        <v>22846564.808803771</v>
      </c>
      <c r="Y87" s="318">
        <v>23260320.658458624</v>
      </c>
      <c r="Z87" s="318">
        <v>23634706.024624407</v>
      </c>
      <c r="AA87" s="318">
        <v>23973450.834644213</v>
      </c>
      <c r="AB87" s="318">
        <v>24279933.777484071</v>
      </c>
      <c r="AC87" s="318">
        <v>24557215.099885937</v>
      </c>
      <c r="AD87" s="318">
        <v>24808066.377254855</v>
      </c>
      <c r="AE87" s="318">
        <v>25034997.533178646</v>
      </c>
      <c r="AF87" s="318">
        <v>25240281.356966965</v>
      </c>
      <c r="AG87" s="318">
        <v>25425975.748573154</v>
      </c>
      <c r="AH87" s="318">
        <v>25593943.897350788</v>
      </c>
      <c r="AI87" s="318">
        <v>25745872.584208377</v>
      </c>
      <c r="AJ87" s="318">
        <v>25883288.779325329</v>
      </c>
      <c r="AK87" s="318">
        <v>26007574.691678833</v>
      </c>
      <c r="AL87" s="318">
        <v>26119981.413651492</v>
      </c>
      <c r="AM87" s="318">
        <v>26221641.289546054</v>
      </c>
      <c r="AN87" s="318">
        <v>26313579.126755361</v>
      </c>
      <c r="AO87" s="318">
        <v>26396722.35614584</v>
      </c>
      <c r="AP87" s="318">
        <v>26471910.239142381</v>
      </c>
      <c r="AQ87" s="318">
        <v>26539902.210464127</v>
      </c>
      <c r="AR87" s="318">
        <v>26601385.436500929</v>
      </c>
      <c r="AS87" s="318">
        <v>26656981.662509978</v>
      </c>
      <c r="AT87" s="318">
        <v>26707253.414974917</v>
      </c>
      <c r="AU87" s="318">
        <v>26752709.619313188</v>
      </c>
      <c r="AV87" s="318">
        <v>26793810.687680975</v>
      </c>
      <c r="AW87" s="318">
        <v>26830973.126421254</v>
      </c>
      <c r="AX87" s="318">
        <v>26864573.708045818</v>
      </c>
      <c r="AY87" s="318">
        <v>26894953.248871461</v>
      </c>
      <c r="AZ87" s="318">
        <v>26922420.029116366</v>
      </c>
      <c r="BA87" s="318">
        <v>26947252.889178678</v>
      </c>
      <c r="BB87" s="318">
        <v>26969704.032538604</v>
      </c>
      <c r="BC87" s="318">
        <v>26990001.562888965</v>
      </c>
      <c r="BD87" s="318">
        <v>27008351.780606955</v>
      </c>
      <c r="BE87" s="318">
        <v>27024941.261223421</v>
      </c>
      <c r="BF87" s="318">
        <v>27039938.736496795</v>
      </c>
      <c r="BG87" s="318">
        <v>27053496.796707284</v>
      </c>
    </row>
    <row r="88" spans="1:59" x14ac:dyDescent="0.25">
      <c r="A88" s="317" t="s">
        <v>485</v>
      </c>
      <c r="B88" s="319">
        <v>0</v>
      </c>
      <c r="C88" s="319">
        <v>0</v>
      </c>
      <c r="D88" s="319">
        <v>0</v>
      </c>
      <c r="E88" s="319">
        <v>5.9433828780560471E-2</v>
      </c>
      <c r="F88" s="319">
        <v>0.17546564713769186</v>
      </c>
      <c r="G88" s="319">
        <v>0.24420614770965421</v>
      </c>
      <c r="H88" s="319">
        <v>0.28677390950851667</v>
      </c>
      <c r="I88" s="319">
        <v>0.31416225798115982</v>
      </c>
      <c r="J88" s="319">
        <v>0.33233533407150806</v>
      </c>
      <c r="K88" s="319">
        <v>0.3446923992464066</v>
      </c>
      <c r="L88" s="319">
        <v>0.35325965773803691</v>
      </c>
      <c r="M88" s="319">
        <v>0.35928796938402074</v>
      </c>
      <c r="N88" s="319">
        <v>0.36358586854274177</v>
      </c>
      <c r="O88" s="319">
        <v>0.36668069747261911</v>
      </c>
      <c r="P88" s="319">
        <v>0.36892712971894404</v>
      </c>
      <c r="Q88" s="319">
        <v>0.37056828786098772</v>
      </c>
      <c r="R88" s="319">
        <v>0.37177350127251585</v>
      </c>
      <c r="S88" s="319">
        <v>0.37266228164120396</v>
      </c>
      <c r="T88" s="319">
        <v>0.37331991853799384</v>
      </c>
      <c r="U88" s="319">
        <v>0.37380784099194875</v>
      </c>
      <c r="V88" s="319">
        <v>0.37417063047508226</v>
      </c>
      <c r="W88" s="319">
        <v>0.37444052763219027</v>
      </c>
      <c r="X88" s="319">
        <v>0.37464183191147593</v>
      </c>
      <c r="Y88" s="319">
        <v>0.3747921393502216</v>
      </c>
      <c r="Z88" s="319">
        <v>0.37490446561669666</v>
      </c>
      <c r="AA88" s="319">
        <v>0.37498846492451432</v>
      </c>
      <c r="AB88" s="319">
        <v>0.37505131410995651</v>
      </c>
      <c r="AC88" s="319">
        <v>0.37509835787389778</v>
      </c>
      <c r="AD88" s="319">
        <v>0.37513358216338033</v>
      </c>
      <c r="AE88" s="319">
        <v>0.37515996295920417</v>
      </c>
      <c r="AF88" s="319">
        <v>0.37517972416595446</v>
      </c>
      <c r="AG88" s="319">
        <v>0.37519452883845372</v>
      </c>
      <c r="AH88" s="319">
        <v>0.37520562130421986</v>
      </c>
      <c r="AI88" s="319">
        <v>0.37521393298698635</v>
      </c>
      <c r="AJ88" s="319">
        <v>0.37522016131885616</v>
      </c>
      <c r="AK88" s="319">
        <v>0.37522482865389528</v>
      </c>
      <c r="AL88" s="319">
        <v>0.37522832629212566</v>
      </c>
      <c r="AM88" s="319">
        <v>0.37523094740096252</v>
      </c>
      <c r="AN88" s="319">
        <v>0.37523291164804773</v>
      </c>
      <c r="AO88" s="319">
        <v>0.37523438364036221</v>
      </c>
      <c r="AP88" s="319">
        <v>0.37523548673161988</v>
      </c>
      <c r="AQ88" s="319">
        <v>0.37523631336404195</v>
      </c>
      <c r="AR88" s="319">
        <v>0.37523693281585335</v>
      </c>
      <c r="AS88" s="319">
        <v>0.37523739700611758</v>
      </c>
      <c r="AT88" s="319">
        <v>0.37523774484448147</v>
      </c>
      <c r="AU88" s="319">
        <v>0.37523800549080222</v>
      </c>
      <c r="AV88" s="319">
        <v>0.37523820079799819</v>
      </c>
      <c r="AW88" s="319">
        <v>0.375238347142824</v>
      </c>
      <c r="AX88" s="319">
        <v>0.37523845679796941</v>
      </c>
      <c r="AY88" s="319">
        <v>0.37523853896039872</v>
      </c>
      <c r="AZ88" s="319">
        <v>0.37523860052205049</v>
      </c>
      <c r="BA88" s="319">
        <v>0.37523864664745221</v>
      </c>
      <c r="BB88" s="319">
        <v>0.37523868120661064</v>
      </c>
      <c r="BC88" s="319">
        <v>0.37523870709943563</v>
      </c>
      <c r="BD88" s="319">
        <v>0.37523872649887613</v>
      </c>
      <c r="BE88" s="319">
        <v>0.3752387410331286</v>
      </c>
      <c r="BF88" s="319">
        <v>0.37523875192218092</v>
      </c>
      <c r="BG88" s="319">
        <v>0.37523876008014168</v>
      </c>
    </row>
    <row r="89" spans="1:59" x14ac:dyDescent="0.25">
      <c r="A89" s="317" t="s">
        <v>486</v>
      </c>
      <c r="B89" s="320">
        <v>0</v>
      </c>
      <c r="C89" s="320">
        <v>0</v>
      </c>
      <c r="D89" s="320">
        <v>0</v>
      </c>
      <c r="E89" s="320">
        <v>2.6406150348581541</v>
      </c>
      <c r="F89" s="320">
        <v>0</v>
      </c>
      <c r="G89" s="320">
        <v>0</v>
      </c>
      <c r="H89" s="320">
        <v>0</v>
      </c>
      <c r="I89" s="320">
        <v>0</v>
      </c>
      <c r="J89" s="320">
        <v>0</v>
      </c>
      <c r="K89" s="320">
        <v>0</v>
      </c>
      <c r="L89" s="320">
        <v>0</v>
      </c>
      <c r="M89" s="320">
        <v>0</v>
      </c>
      <c r="N89" s="320">
        <v>0</v>
      </c>
      <c r="O89" s="320">
        <v>0</v>
      </c>
      <c r="P89" s="320">
        <v>0</v>
      </c>
      <c r="Q89" s="320">
        <v>0</v>
      </c>
      <c r="R89" s="320">
        <v>0</v>
      </c>
      <c r="S89" s="320">
        <v>0</v>
      </c>
      <c r="T89" s="320">
        <v>0</v>
      </c>
      <c r="U89" s="320">
        <v>0</v>
      </c>
      <c r="V89" s="320">
        <v>0</v>
      </c>
      <c r="W89" s="320">
        <v>0</v>
      </c>
      <c r="X89" s="320">
        <v>0</v>
      </c>
      <c r="Y89" s="320">
        <v>0</v>
      </c>
      <c r="Z89" s="320">
        <v>0</v>
      </c>
      <c r="AA89" s="320">
        <v>0</v>
      </c>
      <c r="AB89" s="320">
        <v>0</v>
      </c>
      <c r="AC89" s="320">
        <v>0</v>
      </c>
      <c r="AD89" s="320">
        <v>0</v>
      </c>
      <c r="AE89" s="320">
        <v>0</v>
      </c>
      <c r="AF89" s="320">
        <v>0</v>
      </c>
      <c r="AG89" s="320">
        <v>0</v>
      </c>
      <c r="AH89" s="320">
        <v>0</v>
      </c>
      <c r="AI89" s="320">
        <v>0</v>
      </c>
      <c r="AJ89" s="320">
        <v>0</v>
      </c>
      <c r="AK89" s="320">
        <v>0</v>
      </c>
      <c r="AL89" s="320">
        <v>0</v>
      </c>
      <c r="AM89" s="320">
        <v>0</v>
      </c>
      <c r="AN89" s="320">
        <v>0</v>
      </c>
      <c r="AO89" s="320">
        <v>0</v>
      </c>
      <c r="AP89" s="320">
        <v>0</v>
      </c>
      <c r="AQ89" s="320">
        <v>0</v>
      </c>
      <c r="AR89" s="320">
        <v>0</v>
      </c>
      <c r="AS89" s="320">
        <v>0</v>
      </c>
      <c r="AT89" s="320">
        <v>0</v>
      </c>
      <c r="AU89" s="320">
        <v>0</v>
      </c>
      <c r="AV89" s="320">
        <v>0</v>
      </c>
      <c r="AW89" s="320">
        <v>0</v>
      </c>
      <c r="AX89" s="320">
        <v>0</v>
      </c>
      <c r="AY89" s="320">
        <v>0</v>
      </c>
      <c r="AZ89" s="320">
        <v>0</v>
      </c>
      <c r="BA89" s="320">
        <v>0</v>
      </c>
      <c r="BB89" s="320">
        <v>0</v>
      </c>
      <c r="BC89" s="320">
        <v>0</v>
      </c>
      <c r="BD89" s="320">
        <v>0</v>
      </c>
      <c r="BE89" s="320">
        <v>0</v>
      </c>
      <c r="BF89" s="320">
        <v>0</v>
      </c>
      <c r="BG89" s="320">
        <v>0</v>
      </c>
    </row>
    <row r="90" spans="1:59" ht="16.5" thickBot="1" x14ac:dyDescent="0.3">
      <c r="A90" s="321" t="s">
        <v>487</v>
      </c>
      <c r="B90" s="322">
        <v>0</v>
      </c>
      <c r="C90" s="322">
        <v>0</v>
      </c>
      <c r="D90" s="322">
        <v>0</v>
      </c>
      <c r="E90" s="322">
        <v>0</v>
      </c>
      <c r="F90" s="322">
        <v>3.6418178219326829</v>
      </c>
      <c r="G90" s="322">
        <v>0</v>
      </c>
      <c r="H90" s="322">
        <v>0</v>
      </c>
      <c r="I90" s="322">
        <v>0</v>
      </c>
      <c r="J90" s="322">
        <v>0</v>
      </c>
      <c r="K90" s="322">
        <v>0</v>
      </c>
      <c r="L90" s="322">
        <v>0</v>
      </c>
      <c r="M90" s="322">
        <v>0</v>
      </c>
      <c r="N90" s="322">
        <v>0</v>
      </c>
      <c r="O90" s="322">
        <v>0</v>
      </c>
      <c r="P90" s="322">
        <v>0</v>
      </c>
      <c r="Q90" s="322">
        <v>0</v>
      </c>
      <c r="R90" s="322">
        <v>0</v>
      </c>
      <c r="S90" s="322">
        <v>0</v>
      </c>
      <c r="T90" s="322">
        <v>0</v>
      </c>
      <c r="U90" s="322">
        <v>0</v>
      </c>
      <c r="V90" s="322">
        <v>0</v>
      </c>
      <c r="W90" s="322">
        <v>0</v>
      </c>
      <c r="X90" s="322">
        <v>0</v>
      </c>
      <c r="Y90" s="322">
        <v>0</v>
      </c>
      <c r="Z90" s="322">
        <v>0</v>
      </c>
      <c r="AA90" s="322">
        <v>0</v>
      </c>
      <c r="AB90" s="322">
        <v>0</v>
      </c>
      <c r="AC90" s="322">
        <v>0</v>
      </c>
      <c r="AD90" s="322">
        <v>0</v>
      </c>
      <c r="AE90" s="322">
        <v>0</v>
      </c>
      <c r="AF90" s="322">
        <v>0</v>
      </c>
      <c r="AG90" s="322">
        <v>0</v>
      </c>
      <c r="AH90" s="322">
        <v>0</v>
      </c>
      <c r="AI90" s="322">
        <v>0</v>
      </c>
      <c r="AJ90" s="322">
        <v>0</v>
      </c>
      <c r="AK90" s="322">
        <v>0</v>
      </c>
      <c r="AL90" s="322">
        <v>0</v>
      </c>
      <c r="AM90" s="322">
        <v>0</v>
      </c>
      <c r="AN90" s="322">
        <v>0</v>
      </c>
      <c r="AO90" s="322">
        <v>0</v>
      </c>
      <c r="AP90" s="322">
        <v>0</v>
      </c>
      <c r="AQ90" s="322">
        <v>0</v>
      </c>
      <c r="AR90" s="322">
        <v>0</v>
      </c>
      <c r="AS90" s="322">
        <v>0</v>
      </c>
      <c r="AT90" s="322">
        <v>0</v>
      </c>
      <c r="AU90" s="322">
        <v>0</v>
      </c>
      <c r="AV90" s="322">
        <v>0</v>
      </c>
      <c r="AW90" s="322">
        <v>0</v>
      </c>
      <c r="AX90" s="322">
        <v>0</v>
      </c>
      <c r="AY90" s="322">
        <v>0</v>
      </c>
      <c r="AZ90" s="322">
        <v>0</v>
      </c>
      <c r="BA90" s="322">
        <v>0</v>
      </c>
      <c r="BB90" s="322">
        <v>0</v>
      </c>
      <c r="BC90" s="322">
        <v>0</v>
      </c>
      <c r="BD90" s="322">
        <v>0</v>
      </c>
      <c r="BE90" s="322">
        <v>0</v>
      </c>
      <c r="BF90" s="322">
        <v>0</v>
      </c>
      <c r="BG90" s="322">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G32" sqref="G3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7" t="str">
        <f>'1. паспорт местоположение'!A5:C5</f>
        <v>Год раскрытия информации: 2024 год</v>
      </c>
      <c r="B5" s="367"/>
      <c r="C5" s="367"/>
      <c r="D5" s="367"/>
      <c r="E5" s="367"/>
      <c r="F5" s="367"/>
      <c r="G5" s="367"/>
      <c r="H5" s="367"/>
      <c r="I5" s="367"/>
      <c r="J5" s="367"/>
      <c r="K5" s="367"/>
      <c r="L5" s="3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O_NS3500.VL.0031</v>
      </c>
      <c r="B12" s="372"/>
      <c r="C12" s="372"/>
      <c r="D12" s="372"/>
      <c r="E12" s="372"/>
      <c r="F12" s="372"/>
      <c r="G12" s="372"/>
      <c r="H12" s="372"/>
      <c r="I12" s="372"/>
      <c r="J12" s="372"/>
      <c r="K12" s="372"/>
      <c r="L12" s="372"/>
    </row>
    <row r="13" spans="1:44" x14ac:dyDescent="0.25">
      <c r="A13" s="373" t="s">
        <v>6</v>
      </c>
      <c r="B13" s="373"/>
      <c r="C13" s="373"/>
      <c r="D13" s="373"/>
      <c r="E13" s="373"/>
      <c r="F13" s="373"/>
      <c r="G13" s="373"/>
      <c r="H13" s="373"/>
      <c r="I13" s="373"/>
      <c r="J13" s="373"/>
      <c r="K13" s="373"/>
      <c r="L13" s="373"/>
    </row>
    <row r="14" spans="1:44" ht="18.75" x14ac:dyDescent="0.25">
      <c r="A14" s="383"/>
      <c r="B14" s="383"/>
      <c r="C14" s="383"/>
      <c r="D14" s="383"/>
      <c r="E14" s="383"/>
      <c r="F14" s="383"/>
      <c r="G14" s="383"/>
      <c r="H14" s="383"/>
      <c r="I14" s="383"/>
      <c r="J14" s="383"/>
      <c r="K14" s="383"/>
      <c r="L14" s="383"/>
    </row>
    <row r="15" spans="1:44" ht="44.25" customHeight="1" x14ac:dyDescent="0.25">
      <c r="A15" s="436"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36"/>
      <c r="C15" s="436"/>
      <c r="D15" s="436"/>
      <c r="E15" s="436"/>
      <c r="F15" s="436"/>
      <c r="G15" s="436"/>
      <c r="H15" s="436"/>
      <c r="I15" s="436"/>
      <c r="J15" s="436"/>
      <c r="K15" s="436"/>
      <c r="L15" s="436"/>
    </row>
    <row r="16" spans="1:44" x14ac:dyDescent="0.25">
      <c r="A16" s="373" t="s">
        <v>5</v>
      </c>
      <c r="B16" s="373"/>
      <c r="C16" s="373"/>
      <c r="D16" s="373"/>
      <c r="E16" s="373"/>
      <c r="F16" s="373"/>
      <c r="G16" s="373"/>
      <c r="H16" s="373"/>
      <c r="I16" s="373"/>
      <c r="J16" s="373"/>
      <c r="K16" s="373"/>
      <c r="L16" s="373"/>
    </row>
    <row r="17" spans="1:12" ht="15.75" customHeight="1" x14ac:dyDescent="0.25">
      <c r="L17" s="185"/>
    </row>
    <row r="18" spans="1:12" x14ac:dyDescent="0.25">
      <c r="K18" s="186"/>
    </row>
    <row r="19" spans="1:12" ht="15.75" customHeight="1" x14ac:dyDescent="0.25">
      <c r="A19" s="435" t="s">
        <v>401</v>
      </c>
      <c r="B19" s="435"/>
      <c r="C19" s="435"/>
      <c r="D19" s="435"/>
      <c r="E19" s="435"/>
      <c r="F19" s="435"/>
      <c r="G19" s="435"/>
      <c r="H19" s="435"/>
      <c r="I19" s="435"/>
      <c r="J19" s="435"/>
      <c r="K19" s="435"/>
      <c r="L19" s="435"/>
    </row>
    <row r="20" spans="1:12" x14ac:dyDescent="0.25">
      <c r="A20" s="187"/>
      <c r="B20" s="187"/>
      <c r="C20" s="188"/>
      <c r="D20" s="188"/>
      <c r="E20" s="188"/>
      <c r="F20" s="188"/>
      <c r="G20" s="188"/>
      <c r="H20" s="188"/>
      <c r="I20" s="188"/>
      <c r="J20" s="188"/>
      <c r="K20" s="188"/>
      <c r="L20" s="188"/>
    </row>
    <row r="21" spans="1:12" ht="28.5" customHeight="1" x14ac:dyDescent="0.25">
      <c r="A21" s="425" t="s">
        <v>217</v>
      </c>
      <c r="B21" s="425" t="s">
        <v>216</v>
      </c>
      <c r="C21" s="431" t="s">
        <v>335</v>
      </c>
      <c r="D21" s="431"/>
      <c r="E21" s="431"/>
      <c r="F21" s="431"/>
      <c r="G21" s="431"/>
      <c r="H21" s="431"/>
      <c r="I21" s="426" t="s">
        <v>215</v>
      </c>
      <c r="J21" s="428" t="s">
        <v>337</v>
      </c>
      <c r="K21" s="425" t="s">
        <v>214</v>
      </c>
      <c r="L21" s="427" t="s">
        <v>336</v>
      </c>
    </row>
    <row r="22" spans="1:12" ht="58.5" customHeight="1" x14ac:dyDescent="0.25">
      <c r="A22" s="425"/>
      <c r="B22" s="425"/>
      <c r="C22" s="432" t="s">
        <v>1</v>
      </c>
      <c r="D22" s="432"/>
      <c r="E22" s="349"/>
      <c r="F22" s="350"/>
      <c r="G22" s="433" t="s">
        <v>0</v>
      </c>
      <c r="H22" s="434"/>
      <c r="I22" s="426"/>
      <c r="J22" s="429"/>
      <c r="K22" s="425"/>
      <c r="L22" s="427"/>
    </row>
    <row r="23" spans="1:12" ht="47.25" x14ac:dyDescent="0.25">
      <c r="A23" s="425"/>
      <c r="B23" s="425"/>
      <c r="C23" s="215" t="s">
        <v>213</v>
      </c>
      <c r="D23" s="215" t="s">
        <v>212</v>
      </c>
      <c r="E23" s="215" t="s">
        <v>213</v>
      </c>
      <c r="F23" s="215" t="s">
        <v>212</v>
      </c>
      <c r="G23" s="215" t="s">
        <v>213</v>
      </c>
      <c r="H23" s="215" t="s">
        <v>212</v>
      </c>
      <c r="I23" s="426"/>
      <c r="J23" s="430"/>
      <c r="K23" s="425"/>
      <c r="L23" s="427"/>
    </row>
    <row r="24" spans="1:12" x14ac:dyDescent="0.25">
      <c r="A24" s="347">
        <v>1</v>
      </c>
      <c r="B24" s="347">
        <v>2</v>
      </c>
      <c r="C24" s="215">
        <v>3</v>
      </c>
      <c r="D24" s="215">
        <v>4</v>
      </c>
      <c r="E24" s="215">
        <v>5</v>
      </c>
      <c r="F24" s="215">
        <v>6</v>
      </c>
      <c r="G24" s="215">
        <v>7</v>
      </c>
      <c r="H24" s="215">
        <v>8</v>
      </c>
      <c r="I24" s="215">
        <v>9</v>
      </c>
      <c r="J24" s="215">
        <v>10</v>
      </c>
      <c r="K24" s="215">
        <v>11</v>
      </c>
      <c r="L24" s="215">
        <v>12</v>
      </c>
    </row>
    <row r="25" spans="1:12" x14ac:dyDescent="0.25">
      <c r="A25" s="215">
        <v>1</v>
      </c>
      <c r="B25" s="351" t="s">
        <v>211</v>
      </c>
      <c r="C25" s="351"/>
      <c r="D25" s="216"/>
      <c r="E25" s="216"/>
      <c r="F25" s="216"/>
      <c r="G25" s="216"/>
      <c r="H25" s="216"/>
      <c r="I25" s="216"/>
      <c r="J25" s="216"/>
      <c r="K25" s="240"/>
      <c r="L25" s="352"/>
    </row>
    <row r="26" spans="1:12" ht="21.75" customHeight="1" x14ac:dyDescent="0.25">
      <c r="A26" s="215" t="s">
        <v>210</v>
      </c>
      <c r="B26" s="353" t="s">
        <v>342</v>
      </c>
      <c r="C26" s="237" t="s">
        <v>444</v>
      </c>
      <c r="D26" s="237" t="s">
        <v>444</v>
      </c>
      <c r="E26" s="227"/>
      <c r="F26" s="227"/>
      <c r="G26" s="237">
        <v>45271</v>
      </c>
      <c r="H26" s="237">
        <v>45371</v>
      </c>
      <c r="I26" s="238">
        <v>1</v>
      </c>
      <c r="J26" s="238">
        <v>1</v>
      </c>
      <c r="K26" s="240"/>
      <c r="L26" s="240"/>
    </row>
    <row r="27" spans="1:12" s="189" customFormat="1" ht="39" customHeight="1" x14ac:dyDescent="0.25">
      <c r="A27" s="215" t="s">
        <v>209</v>
      </c>
      <c r="B27" s="353"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353"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353" t="s">
        <v>347</v>
      </c>
      <c r="C29" s="237" t="s">
        <v>444</v>
      </c>
      <c r="D29" s="237" t="s">
        <v>444</v>
      </c>
      <c r="E29" s="226"/>
      <c r="F29" s="227"/>
      <c r="G29" s="237" t="s">
        <v>435</v>
      </c>
      <c r="H29" s="237" t="s">
        <v>435</v>
      </c>
      <c r="I29" s="228"/>
      <c r="J29" s="228"/>
      <c r="K29" s="240"/>
      <c r="L29" s="240"/>
    </row>
    <row r="30" spans="1:12" s="189" customFormat="1" ht="57" customHeight="1" x14ac:dyDescent="0.25">
      <c r="A30" s="215" t="s">
        <v>207</v>
      </c>
      <c r="B30" s="353" t="s">
        <v>349</v>
      </c>
      <c r="C30" s="237" t="s">
        <v>444</v>
      </c>
      <c r="D30" s="237" t="s">
        <v>444</v>
      </c>
      <c r="E30" s="227"/>
      <c r="F30" s="227"/>
      <c r="G30" s="363">
        <v>45452</v>
      </c>
      <c r="H30" s="83">
        <f>G30+150</f>
        <v>45602</v>
      </c>
      <c r="I30" s="228"/>
      <c r="J30" s="228"/>
      <c r="K30" s="240"/>
      <c r="L30" s="240"/>
    </row>
    <row r="31" spans="1:12" s="189" customFormat="1" ht="37.5" customHeight="1" x14ac:dyDescent="0.25">
      <c r="A31" s="215" t="s">
        <v>206</v>
      </c>
      <c r="B31" s="354" t="s">
        <v>345</v>
      </c>
      <c r="C31" s="237" t="s">
        <v>444</v>
      </c>
      <c r="D31" s="237" t="s">
        <v>444</v>
      </c>
      <c r="E31" s="227"/>
      <c r="F31" s="227"/>
      <c r="G31" s="363">
        <v>45457</v>
      </c>
      <c r="H31" s="363">
        <f>G31+60</f>
        <v>45517</v>
      </c>
      <c r="I31" s="229"/>
      <c r="J31" s="228"/>
      <c r="K31" s="240"/>
      <c r="L31" s="240"/>
    </row>
    <row r="32" spans="1:12" s="189" customFormat="1" ht="31.5" x14ac:dyDescent="0.25">
      <c r="A32" s="215" t="s">
        <v>204</v>
      </c>
      <c r="B32" s="354" t="s">
        <v>350</v>
      </c>
      <c r="C32" s="237" t="s">
        <v>444</v>
      </c>
      <c r="D32" s="237" t="s">
        <v>444</v>
      </c>
      <c r="E32" s="227"/>
      <c r="F32" s="227"/>
      <c r="G32" s="363">
        <f>H31</f>
        <v>45517</v>
      </c>
      <c r="H32" s="363">
        <f>G32+40</f>
        <v>45557</v>
      </c>
      <c r="I32" s="228"/>
      <c r="J32" s="228"/>
      <c r="K32" s="240"/>
      <c r="L32" s="240"/>
    </row>
    <row r="33" spans="1:12" s="189" customFormat="1" ht="37.5" customHeight="1" x14ac:dyDescent="0.25">
      <c r="A33" s="215" t="s">
        <v>361</v>
      </c>
      <c r="B33" s="354"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354" t="s">
        <v>354</v>
      </c>
      <c r="C34" s="237" t="s">
        <v>444</v>
      </c>
      <c r="D34" s="237" t="s">
        <v>444</v>
      </c>
      <c r="E34" s="230"/>
      <c r="F34" s="230"/>
      <c r="G34" s="237" t="s">
        <v>435</v>
      </c>
      <c r="H34" s="237" t="s">
        <v>435</v>
      </c>
      <c r="I34" s="228"/>
      <c r="J34" s="228"/>
      <c r="K34" s="355"/>
      <c r="L34" s="240"/>
    </row>
    <row r="35" spans="1:12" s="189" customFormat="1" ht="49.5" customHeight="1" x14ac:dyDescent="0.25">
      <c r="A35" s="215" t="s">
        <v>363</v>
      </c>
      <c r="B35" s="354" t="s">
        <v>205</v>
      </c>
      <c r="C35" s="237" t="s">
        <v>444</v>
      </c>
      <c r="D35" s="237" t="s">
        <v>444</v>
      </c>
      <c r="E35" s="228"/>
      <c r="F35" s="228"/>
      <c r="G35" s="363">
        <f>H32</f>
        <v>45557</v>
      </c>
      <c r="H35" s="83">
        <f>G35+30</f>
        <v>45587</v>
      </c>
      <c r="I35" s="229"/>
      <c r="J35" s="228"/>
      <c r="K35" s="355"/>
      <c r="L35" s="240"/>
    </row>
    <row r="36" spans="1:12" ht="37.5" customHeight="1" x14ac:dyDescent="0.25">
      <c r="A36" s="215" t="s">
        <v>364</v>
      </c>
      <c r="B36" s="354" t="s">
        <v>346</v>
      </c>
      <c r="C36" s="237" t="s">
        <v>444</v>
      </c>
      <c r="D36" s="237" t="s">
        <v>444</v>
      </c>
      <c r="E36" s="231"/>
      <c r="F36" s="232"/>
      <c r="G36" s="237" t="s">
        <v>435</v>
      </c>
      <c r="H36" s="237" t="s">
        <v>435</v>
      </c>
      <c r="I36" s="233"/>
      <c r="J36" s="233"/>
      <c r="K36" s="240"/>
      <c r="L36" s="240"/>
    </row>
    <row r="37" spans="1:12" ht="41.25" customHeight="1" x14ac:dyDescent="0.25">
      <c r="A37" s="215" t="s">
        <v>365</v>
      </c>
      <c r="B37" s="354" t="s">
        <v>203</v>
      </c>
      <c r="C37" s="237" t="s">
        <v>444</v>
      </c>
      <c r="D37" s="237" t="s">
        <v>444</v>
      </c>
      <c r="E37" s="231"/>
      <c r="F37" s="232"/>
      <c r="G37" s="363">
        <f>H35</f>
        <v>45587</v>
      </c>
      <c r="H37" s="83">
        <f>G37+50</f>
        <v>45637</v>
      </c>
      <c r="I37" s="229"/>
      <c r="J37" s="233"/>
      <c r="K37" s="240"/>
      <c r="L37" s="240"/>
    </row>
    <row r="38" spans="1:12" x14ac:dyDescent="0.25">
      <c r="A38" s="215" t="s">
        <v>489</v>
      </c>
      <c r="B38" s="351" t="s">
        <v>202</v>
      </c>
      <c r="C38" s="234"/>
      <c r="D38" s="235"/>
      <c r="E38" s="235"/>
      <c r="F38" s="235"/>
      <c r="G38" s="239"/>
      <c r="H38" s="240"/>
      <c r="I38" s="236"/>
      <c r="J38" s="236"/>
      <c r="K38" s="240"/>
      <c r="L38" s="240"/>
    </row>
    <row r="39" spans="1:12" ht="71.25" customHeight="1" x14ac:dyDescent="0.25">
      <c r="A39" s="215">
        <v>2</v>
      </c>
      <c r="B39" s="354" t="s">
        <v>351</v>
      </c>
      <c r="C39" s="237" t="s">
        <v>444</v>
      </c>
      <c r="D39" s="237" t="s">
        <v>444</v>
      </c>
      <c r="E39" s="235"/>
      <c r="F39" s="235"/>
      <c r="G39" s="363">
        <v>45457</v>
      </c>
      <c r="H39" s="363">
        <f>G39+60</f>
        <v>45517</v>
      </c>
      <c r="I39" s="236"/>
      <c r="J39" s="236"/>
      <c r="K39" s="240"/>
      <c r="L39" s="240"/>
    </row>
    <row r="40" spans="1:12" ht="33.75" customHeight="1" x14ac:dyDescent="0.25">
      <c r="A40" s="215" t="s">
        <v>201</v>
      </c>
      <c r="B40" s="354" t="s">
        <v>353</v>
      </c>
      <c r="C40" s="237" t="s">
        <v>444</v>
      </c>
      <c r="D40" s="237" t="s">
        <v>444</v>
      </c>
      <c r="E40" s="235"/>
      <c r="F40" s="235"/>
      <c r="G40" s="83">
        <f>H37</f>
        <v>45637</v>
      </c>
      <c r="H40" s="241">
        <f>G40+30</f>
        <v>45667</v>
      </c>
      <c r="I40" s="236"/>
      <c r="J40" s="236"/>
      <c r="K40" s="240"/>
      <c r="L40" s="240"/>
    </row>
    <row r="41" spans="1:12" ht="63" customHeight="1" x14ac:dyDescent="0.25">
      <c r="A41" s="215" t="s">
        <v>200</v>
      </c>
      <c r="B41" s="351" t="s">
        <v>432</v>
      </c>
      <c r="C41" s="234"/>
      <c r="D41" s="235"/>
      <c r="E41" s="235"/>
      <c r="F41" s="235"/>
      <c r="G41" s="239"/>
      <c r="H41" s="240"/>
      <c r="I41" s="236"/>
      <c r="J41" s="236"/>
      <c r="K41" s="240"/>
      <c r="L41" s="240"/>
    </row>
    <row r="42" spans="1:12" ht="58.5" customHeight="1" x14ac:dyDescent="0.25">
      <c r="A42" s="215">
        <v>3</v>
      </c>
      <c r="B42" s="354" t="s">
        <v>352</v>
      </c>
      <c r="C42" s="237" t="s">
        <v>444</v>
      </c>
      <c r="D42" s="237" t="s">
        <v>444</v>
      </c>
      <c r="E42" s="235"/>
      <c r="F42" s="235"/>
      <c r="G42" s="241">
        <f>H40</f>
        <v>45667</v>
      </c>
      <c r="H42" s="241">
        <f>G42+20</f>
        <v>45687</v>
      </c>
      <c r="I42" s="236"/>
      <c r="J42" s="236"/>
      <c r="K42" s="240"/>
      <c r="L42" s="240"/>
    </row>
    <row r="43" spans="1:12" ht="34.5" customHeight="1" x14ac:dyDescent="0.25">
      <c r="A43" s="215" t="s">
        <v>199</v>
      </c>
      <c r="B43" s="354" t="s">
        <v>197</v>
      </c>
      <c r="C43" s="237" t="s">
        <v>444</v>
      </c>
      <c r="D43" s="237" t="s">
        <v>444</v>
      </c>
      <c r="E43" s="235"/>
      <c r="F43" s="235"/>
      <c r="G43" s="241">
        <f>H40</f>
        <v>45667</v>
      </c>
      <c r="H43" s="241">
        <f>G43+30</f>
        <v>45697</v>
      </c>
      <c r="I43" s="236"/>
      <c r="J43" s="236"/>
      <c r="K43" s="240"/>
      <c r="L43" s="240"/>
    </row>
    <row r="44" spans="1:12" ht="24.75" customHeight="1" x14ac:dyDescent="0.25">
      <c r="A44" s="215" t="s">
        <v>198</v>
      </c>
      <c r="B44" s="354" t="s">
        <v>195</v>
      </c>
      <c r="C44" s="237" t="s">
        <v>444</v>
      </c>
      <c r="D44" s="237" t="s">
        <v>444</v>
      </c>
      <c r="E44" s="235"/>
      <c r="F44" s="235"/>
      <c r="G44" s="241">
        <f>H43</f>
        <v>45697</v>
      </c>
      <c r="H44" s="241">
        <v>45708</v>
      </c>
      <c r="I44" s="236"/>
      <c r="J44" s="236"/>
      <c r="K44" s="240"/>
      <c r="L44" s="240"/>
    </row>
    <row r="45" spans="1:12" ht="90.75" customHeight="1" x14ac:dyDescent="0.25">
      <c r="A45" s="215" t="s">
        <v>196</v>
      </c>
      <c r="B45" s="354" t="s">
        <v>357</v>
      </c>
      <c r="C45" s="237" t="s">
        <v>444</v>
      </c>
      <c r="D45" s="237" t="s">
        <v>444</v>
      </c>
      <c r="E45" s="235"/>
      <c r="F45" s="235"/>
      <c r="G45" s="237" t="s">
        <v>435</v>
      </c>
      <c r="H45" s="237" t="s">
        <v>435</v>
      </c>
      <c r="I45" s="236"/>
      <c r="J45" s="236"/>
      <c r="K45" s="240"/>
      <c r="L45" s="240"/>
    </row>
    <row r="46" spans="1:12" ht="167.25" customHeight="1" x14ac:dyDescent="0.25">
      <c r="A46" s="215" t="s">
        <v>194</v>
      </c>
      <c r="B46" s="354" t="s">
        <v>355</v>
      </c>
      <c r="C46" s="237" t="s">
        <v>444</v>
      </c>
      <c r="D46" s="237" t="s">
        <v>444</v>
      </c>
      <c r="E46" s="235"/>
      <c r="F46" s="235"/>
      <c r="G46" s="237" t="s">
        <v>435</v>
      </c>
      <c r="H46" s="237" t="s">
        <v>435</v>
      </c>
      <c r="I46" s="236"/>
      <c r="J46" s="236"/>
      <c r="K46" s="240"/>
      <c r="L46" s="240"/>
    </row>
    <row r="47" spans="1:12" ht="30.75" customHeight="1" x14ac:dyDescent="0.25">
      <c r="A47" s="215" t="s">
        <v>192</v>
      </c>
      <c r="B47" s="354" t="s">
        <v>193</v>
      </c>
      <c r="C47" s="237" t="s">
        <v>444</v>
      </c>
      <c r="D47" s="237" t="s">
        <v>444</v>
      </c>
      <c r="E47" s="235"/>
      <c r="F47" s="235"/>
      <c r="G47" s="241">
        <f>H44</f>
        <v>45708</v>
      </c>
      <c r="H47" s="241">
        <f>G47+15</f>
        <v>45723</v>
      </c>
      <c r="I47" s="236"/>
      <c r="J47" s="236"/>
      <c r="K47" s="240"/>
      <c r="L47" s="240"/>
    </row>
    <row r="48" spans="1:12" ht="37.5" customHeight="1" x14ac:dyDescent="0.25">
      <c r="A48" s="215" t="s">
        <v>366</v>
      </c>
      <c r="B48" s="351" t="s">
        <v>191</v>
      </c>
      <c r="C48" s="234"/>
      <c r="D48" s="235"/>
      <c r="E48" s="235"/>
      <c r="F48" s="235"/>
      <c r="G48" s="239"/>
      <c r="H48" s="240"/>
      <c r="I48" s="236"/>
      <c r="J48" s="236"/>
      <c r="K48" s="240"/>
      <c r="L48" s="240"/>
    </row>
    <row r="49" spans="1:12" ht="35.25" customHeight="1" x14ac:dyDescent="0.25">
      <c r="A49" s="215">
        <v>4</v>
      </c>
      <c r="B49" s="354" t="s">
        <v>189</v>
      </c>
      <c r="C49" s="237" t="s">
        <v>444</v>
      </c>
      <c r="D49" s="237" t="s">
        <v>444</v>
      </c>
      <c r="E49" s="235"/>
      <c r="F49" s="235"/>
      <c r="G49" s="241">
        <f>H47</f>
        <v>45723</v>
      </c>
      <c r="H49" s="241">
        <f>G49+5</f>
        <v>45728</v>
      </c>
      <c r="I49" s="236"/>
      <c r="J49" s="236"/>
      <c r="K49" s="240"/>
      <c r="L49" s="240"/>
    </row>
    <row r="50" spans="1:12" ht="86.25" customHeight="1" x14ac:dyDescent="0.25">
      <c r="A50" s="215" t="s">
        <v>190</v>
      </c>
      <c r="B50" s="354" t="s">
        <v>356</v>
      </c>
      <c r="C50" s="237" t="s">
        <v>444</v>
      </c>
      <c r="D50" s="237" t="s">
        <v>444</v>
      </c>
      <c r="E50" s="235"/>
      <c r="F50" s="235"/>
      <c r="G50" s="241">
        <f>H49</f>
        <v>45728</v>
      </c>
      <c r="H50" s="241">
        <f>G50+6</f>
        <v>45734</v>
      </c>
      <c r="I50" s="236"/>
      <c r="J50" s="236"/>
      <c r="K50" s="240"/>
      <c r="L50" s="240"/>
    </row>
    <row r="51" spans="1:12" ht="77.25" customHeight="1" x14ac:dyDescent="0.25">
      <c r="A51" s="215" t="s">
        <v>188</v>
      </c>
      <c r="B51" s="354" t="s">
        <v>358</v>
      </c>
      <c r="C51" s="237" t="s">
        <v>444</v>
      </c>
      <c r="D51" s="237" t="s">
        <v>444</v>
      </c>
      <c r="E51" s="235"/>
      <c r="F51" s="235"/>
      <c r="G51" s="237" t="s">
        <v>435</v>
      </c>
      <c r="H51" s="237" t="s">
        <v>435</v>
      </c>
      <c r="I51" s="236"/>
      <c r="J51" s="236"/>
      <c r="K51" s="240"/>
      <c r="L51" s="240"/>
    </row>
    <row r="52" spans="1:12" ht="71.25" customHeight="1" x14ac:dyDescent="0.25">
      <c r="A52" s="215" t="s">
        <v>186</v>
      </c>
      <c r="B52" s="354" t="s">
        <v>187</v>
      </c>
      <c r="C52" s="237" t="s">
        <v>444</v>
      </c>
      <c r="D52" s="237" t="s">
        <v>444</v>
      </c>
      <c r="E52" s="235"/>
      <c r="F52" s="235"/>
      <c r="G52" s="241">
        <v>45718</v>
      </c>
      <c r="H52" s="241">
        <v>45731</v>
      </c>
      <c r="I52" s="236"/>
      <c r="J52" s="236"/>
      <c r="K52" s="240"/>
      <c r="L52" s="240"/>
    </row>
    <row r="53" spans="1:12" ht="48" customHeight="1" x14ac:dyDescent="0.25">
      <c r="A53" s="215" t="s">
        <v>184</v>
      </c>
      <c r="B53" s="356" t="s">
        <v>359</v>
      </c>
      <c r="C53" s="237" t="s">
        <v>444</v>
      </c>
      <c r="D53" s="237" t="s">
        <v>444</v>
      </c>
      <c r="E53" s="235"/>
      <c r="F53" s="235"/>
      <c r="G53" s="241">
        <v>45718</v>
      </c>
      <c r="H53" s="241">
        <v>45736</v>
      </c>
      <c r="I53" s="236"/>
      <c r="J53" s="236"/>
      <c r="K53" s="240"/>
      <c r="L53" s="240"/>
    </row>
    <row r="54" spans="1:12" ht="46.5" customHeight="1" x14ac:dyDescent="0.25">
      <c r="A54" s="215" t="s">
        <v>360</v>
      </c>
      <c r="B54" s="354" t="s">
        <v>185</v>
      </c>
      <c r="C54" s="237" t="s">
        <v>444</v>
      </c>
      <c r="D54" s="237" t="s">
        <v>444</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B1"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9" t="str">
        <f>'1. паспорт местоположение'!A5:C5</f>
        <v>Год раскрытия информации: 2024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5" s="34"/>
      <c r="B5" s="34"/>
      <c r="C5" s="34"/>
      <c r="D5" s="34"/>
      <c r="E5" s="34"/>
      <c r="F5" s="34"/>
      <c r="L5" s="34"/>
      <c r="M5" s="34"/>
      <c r="U5" s="13"/>
    </row>
    <row r="6" spans="1:29"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2" t="str">
        <f>'1. паспорт местоположение'!A12:C12</f>
        <v>O_NS3500.VL.0031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51"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21"/>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row>
    <row r="19" spans="1:29" x14ac:dyDescent="0.25">
      <c r="A19" s="333"/>
      <c r="B19" s="333"/>
      <c r="C19" s="333"/>
      <c r="D19" s="333"/>
      <c r="E19" s="333"/>
      <c r="F19" s="333"/>
      <c r="G19" s="333"/>
      <c r="H19" s="333"/>
      <c r="I19" s="333"/>
      <c r="J19" s="333"/>
      <c r="K19" s="333"/>
      <c r="L19" s="333"/>
      <c r="M19" s="333"/>
      <c r="N19" s="333"/>
      <c r="O19" s="333"/>
      <c r="P19" s="333"/>
      <c r="Q19" s="333"/>
      <c r="R19" s="333"/>
      <c r="S19" s="333"/>
      <c r="T19" s="333"/>
      <c r="U19" s="333"/>
    </row>
    <row r="20" spans="1:29" ht="15.75" customHeight="1" x14ac:dyDescent="0.25">
      <c r="A20" s="448" t="s">
        <v>183</v>
      </c>
      <c r="B20" s="448" t="s">
        <v>182</v>
      </c>
      <c r="C20" s="437" t="s">
        <v>181</v>
      </c>
      <c r="D20" s="437"/>
      <c r="E20" s="438" t="s">
        <v>180</v>
      </c>
      <c r="F20" s="438"/>
      <c r="G20" s="439" t="s">
        <v>539</v>
      </c>
      <c r="H20" s="443" t="s">
        <v>464</v>
      </c>
      <c r="I20" s="444"/>
      <c r="J20" s="444"/>
      <c r="K20" s="444"/>
      <c r="L20" s="443" t="s">
        <v>465</v>
      </c>
      <c r="M20" s="444"/>
      <c r="N20" s="444"/>
      <c r="O20" s="444"/>
      <c r="P20" s="443" t="s">
        <v>466</v>
      </c>
      <c r="Q20" s="444"/>
      <c r="R20" s="444"/>
      <c r="S20" s="444"/>
      <c r="T20" s="443" t="s">
        <v>467</v>
      </c>
      <c r="U20" s="444"/>
      <c r="V20" s="444"/>
      <c r="W20" s="444"/>
      <c r="X20" s="443" t="s">
        <v>540</v>
      </c>
      <c r="Y20" s="444"/>
      <c r="Z20" s="444"/>
      <c r="AA20" s="444"/>
      <c r="AB20" s="447" t="s">
        <v>179</v>
      </c>
      <c r="AC20" s="447"/>
    </row>
    <row r="21" spans="1:29" s="124" customFormat="1" ht="15.75" customHeight="1" x14ac:dyDescent="0.25">
      <c r="A21" s="449"/>
      <c r="B21" s="449"/>
      <c r="C21" s="437"/>
      <c r="D21" s="437"/>
      <c r="E21" s="438"/>
      <c r="F21" s="438"/>
      <c r="G21" s="44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47"/>
      <c r="AC21" s="447"/>
    </row>
    <row r="22" spans="1:29" s="124" customFormat="1" ht="78.75" x14ac:dyDescent="0.25">
      <c r="A22" s="450"/>
      <c r="B22" s="450"/>
      <c r="C22" s="348" t="s">
        <v>1</v>
      </c>
      <c r="D22" s="348" t="s">
        <v>177</v>
      </c>
      <c r="E22" s="358" t="s">
        <v>537</v>
      </c>
      <c r="F22" s="358" t="s">
        <v>538</v>
      </c>
      <c r="G22" s="441"/>
      <c r="H22" s="359" t="s">
        <v>384</v>
      </c>
      <c r="I22" s="359" t="s">
        <v>385</v>
      </c>
      <c r="J22" s="359" t="s">
        <v>384</v>
      </c>
      <c r="K22" s="359" t="s">
        <v>385</v>
      </c>
      <c r="L22" s="359" t="s">
        <v>384</v>
      </c>
      <c r="M22" s="359" t="s">
        <v>385</v>
      </c>
      <c r="N22" s="359" t="s">
        <v>384</v>
      </c>
      <c r="O22" s="359" t="s">
        <v>385</v>
      </c>
      <c r="P22" s="359" t="s">
        <v>384</v>
      </c>
      <c r="Q22" s="359" t="s">
        <v>385</v>
      </c>
      <c r="R22" s="359" t="s">
        <v>384</v>
      </c>
      <c r="S22" s="359" t="s">
        <v>385</v>
      </c>
      <c r="T22" s="359" t="s">
        <v>384</v>
      </c>
      <c r="U22" s="359" t="s">
        <v>385</v>
      </c>
      <c r="V22" s="359" t="s">
        <v>384</v>
      </c>
      <c r="W22" s="359" t="s">
        <v>385</v>
      </c>
      <c r="X22" s="359" t="s">
        <v>384</v>
      </c>
      <c r="Y22" s="359" t="s">
        <v>385</v>
      </c>
      <c r="Z22" s="359" t="s">
        <v>384</v>
      </c>
      <c r="AA22" s="359" t="s">
        <v>385</v>
      </c>
      <c r="AB22" s="348" t="s">
        <v>178</v>
      </c>
      <c r="AC22" s="348" t="s">
        <v>177</v>
      </c>
    </row>
    <row r="23" spans="1:29" s="124" customFormat="1" x14ac:dyDescent="0.25">
      <c r="A23" s="209">
        <v>1</v>
      </c>
      <c r="B23" s="209">
        <v>2</v>
      </c>
      <c r="C23" s="209">
        <v>3</v>
      </c>
      <c r="D23" s="209">
        <v>4</v>
      </c>
      <c r="E23" s="209">
        <v>5</v>
      </c>
      <c r="F23" s="209">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ht="47.25" x14ac:dyDescent="0.25">
      <c r="A24" s="247">
        <v>1</v>
      </c>
      <c r="B24" s="324" t="s">
        <v>176</v>
      </c>
      <c r="C24" s="248" t="s">
        <v>444</v>
      </c>
      <c r="D24" s="250">
        <v>26.529716525999998</v>
      </c>
      <c r="E24" s="250">
        <v>26.529716525999998</v>
      </c>
      <c r="F24" s="250">
        <v>26.529716525999998</v>
      </c>
      <c r="G24" s="250">
        <v>0</v>
      </c>
      <c r="H24" s="250" t="s">
        <v>444</v>
      </c>
      <c r="I24" s="250"/>
      <c r="J24" s="250">
        <v>8.8681387027999996</v>
      </c>
      <c r="K24" s="250"/>
      <c r="L24" s="250" t="s">
        <v>444</v>
      </c>
      <c r="M24" s="250"/>
      <c r="N24" s="250">
        <v>17.661577823199998</v>
      </c>
      <c r="O24" s="250"/>
      <c r="P24" s="250" t="s">
        <v>444</v>
      </c>
      <c r="Q24" s="250"/>
      <c r="R24" s="250">
        <v>0</v>
      </c>
      <c r="S24" s="250"/>
      <c r="T24" s="250" t="s">
        <v>444</v>
      </c>
      <c r="U24" s="249"/>
      <c r="V24" s="249">
        <v>0</v>
      </c>
      <c r="W24" s="249"/>
      <c r="X24" s="249">
        <v>0</v>
      </c>
      <c r="Y24" s="249"/>
      <c r="Z24" s="249" t="s">
        <v>444</v>
      </c>
      <c r="AA24" s="249"/>
      <c r="AB24" s="249">
        <v>0</v>
      </c>
      <c r="AC24" s="257">
        <v>26.529716525999998</v>
      </c>
    </row>
    <row r="25" spans="1:29" x14ac:dyDescent="0.25">
      <c r="A25" s="251" t="s">
        <v>175</v>
      </c>
      <c r="B25" s="327" t="s">
        <v>174</v>
      </c>
      <c r="C25" s="248"/>
      <c r="D25" s="250"/>
      <c r="E25" s="250"/>
      <c r="F25" s="250"/>
      <c r="G25" s="250">
        <v>0</v>
      </c>
      <c r="H25" s="250" t="s">
        <v>444</v>
      </c>
      <c r="I25" s="250"/>
      <c r="J25" s="250">
        <v>0</v>
      </c>
      <c r="K25" s="250"/>
      <c r="L25" s="250" t="s">
        <v>444</v>
      </c>
      <c r="M25" s="250"/>
      <c r="N25" s="250">
        <v>0</v>
      </c>
      <c r="O25" s="250"/>
      <c r="P25" s="250" t="s">
        <v>444</v>
      </c>
      <c r="Q25" s="250"/>
      <c r="R25" s="250">
        <v>0</v>
      </c>
      <c r="S25" s="250"/>
      <c r="T25" s="250" t="s">
        <v>444</v>
      </c>
      <c r="U25" s="249"/>
      <c r="V25" s="249">
        <v>0</v>
      </c>
      <c r="W25" s="249"/>
      <c r="X25" s="249">
        <v>0</v>
      </c>
      <c r="Y25" s="249"/>
      <c r="Z25" s="249" t="s">
        <v>444</v>
      </c>
      <c r="AA25" s="249"/>
      <c r="AB25" s="249">
        <v>0</v>
      </c>
      <c r="AC25" s="257">
        <v>0</v>
      </c>
    </row>
    <row r="26" spans="1:29" x14ac:dyDescent="0.25">
      <c r="A26" s="251" t="s">
        <v>173</v>
      </c>
      <c r="B26" s="327" t="s">
        <v>172</v>
      </c>
      <c r="C26" s="252"/>
      <c r="D26" s="255"/>
      <c r="E26" s="255"/>
      <c r="F26" s="255"/>
      <c r="G26" s="246">
        <v>0</v>
      </c>
      <c r="H26" s="246" t="s">
        <v>444</v>
      </c>
      <c r="I26" s="246"/>
      <c r="J26" s="250">
        <v>0</v>
      </c>
      <c r="K26" s="246"/>
      <c r="L26" s="246" t="s">
        <v>444</v>
      </c>
      <c r="M26" s="246"/>
      <c r="N26" s="255">
        <v>0</v>
      </c>
      <c r="O26" s="239"/>
      <c r="P26" s="239" t="s">
        <v>444</v>
      </c>
      <c r="Q26" s="239"/>
      <c r="R26" s="239">
        <v>0</v>
      </c>
      <c r="S26" s="239"/>
      <c r="T26" s="239" t="s">
        <v>444</v>
      </c>
      <c r="U26" s="249"/>
      <c r="V26" s="249">
        <v>0</v>
      </c>
      <c r="W26" s="249"/>
      <c r="X26" s="249">
        <v>0</v>
      </c>
      <c r="Y26" s="249"/>
      <c r="Z26" s="249" t="s">
        <v>444</v>
      </c>
      <c r="AA26" s="249"/>
      <c r="AB26" s="249">
        <v>0</v>
      </c>
      <c r="AC26" s="257">
        <v>0</v>
      </c>
    </row>
    <row r="27" spans="1:29" ht="31.5" x14ac:dyDescent="0.25">
      <c r="A27" s="251" t="s">
        <v>171</v>
      </c>
      <c r="B27" s="327" t="s">
        <v>341</v>
      </c>
      <c r="C27" s="252"/>
      <c r="D27" s="255"/>
      <c r="E27" s="255"/>
      <c r="F27" s="255"/>
      <c r="G27" s="252">
        <v>0</v>
      </c>
      <c r="H27" s="252" t="s">
        <v>444</v>
      </c>
      <c r="I27" s="252"/>
      <c r="J27" s="256">
        <v>0</v>
      </c>
      <c r="K27" s="252"/>
      <c r="L27" s="252" t="s">
        <v>444</v>
      </c>
      <c r="M27" s="252"/>
      <c r="N27" s="255">
        <v>0</v>
      </c>
      <c r="O27" s="239"/>
      <c r="P27" s="239" t="s">
        <v>444</v>
      </c>
      <c r="Q27" s="239"/>
      <c r="R27" s="239">
        <v>0</v>
      </c>
      <c r="S27" s="239"/>
      <c r="T27" s="239" t="s">
        <v>444</v>
      </c>
      <c r="U27" s="249"/>
      <c r="V27" s="249">
        <v>0</v>
      </c>
      <c r="W27" s="249"/>
      <c r="X27" s="249">
        <v>0</v>
      </c>
      <c r="Y27" s="249"/>
      <c r="Z27" s="249" t="s">
        <v>444</v>
      </c>
      <c r="AA27" s="249"/>
      <c r="AB27" s="249">
        <v>0</v>
      </c>
      <c r="AC27" s="257">
        <v>0</v>
      </c>
    </row>
    <row r="28" spans="1:29" x14ac:dyDescent="0.25">
      <c r="A28" s="251" t="s">
        <v>170</v>
      </c>
      <c r="B28" s="327" t="s">
        <v>169</v>
      </c>
      <c r="C28" s="252"/>
      <c r="D28" s="255"/>
      <c r="E28" s="255"/>
      <c r="F28" s="255"/>
      <c r="G28" s="252">
        <v>0</v>
      </c>
      <c r="H28" s="252" t="s">
        <v>444</v>
      </c>
      <c r="I28" s="252"/>
      <c r="J28" s="255">
        <v>8.8681387027999996</v>
      </c>
      <c r="K28" s="252"/>
      <c r="L28" s="252" t="s">
        <v>444</v>
      </c>
      <c r="M28" s="252"/>
      <c r="N28" s="255">
        <v>4.1715012972000007</v>
      </c>
      <c r="O28" s="239"/>
      <c r="P28" s="239" t="s">
        <v>444</v>
      </c>
      <c r="Q28" s="239"/>
      <c r="R28" s="255">
        <v>0</v>
      </c>
      <c r="S28" s="239"/>
      <c r="T28" s="239" t="s">
        <v>444</v>
      </c>
      <c r="U28" s="249"/>
      <c r="V28" s="249">
        <v>0</v>
      </c>
      <c r="W28" s="249"/>
      <c r="X28" s="249">
        <v>0</v>
      </c>
      <c r="Y28" s="249"/>
      <c r="Z28" s="249">
        <v>0</v>
      </c>
      <c r="AA28" s="249"/>
      <c r="AB28" s="249" t="s">
        <v>444</v>
      </c>
      <c r="AC28" s="257">
        <v>13.03964</v>
      </c>
    </row>
    <row r="29" spans="1:29" x14ac:dyDescent="0.25">
      <c r="A29" s="251" t="s">
        <v>168</v>
      </c>
      <c r="B29" s="357" t="s">
        <v>167</v>
      </c>
      <c r="C29" s="252"/>
      <c r="D29" s="255"/>
      <c r="E29" s="255"/>
      <c r="F29" s="255"/>
      <c r="G29" s="252">
        <v>0</v>
      </c>
      <c r="H29" s="252" t="s">
        <v>444</v>
      </c>
      <c r="I29" s="252"/>
      <c r="J29" s="255">
        <v>0</v>
      </c>
      <c r="K29" s="252"/>
      <c r="L29" s="252" t="s">
        <v>444</v>
      </c>
      <c r="M29" s="252"/>
      <c r="N29" s="255">
        <v>13.490076525999998</v>
      </c>
      <c r="O29" s="239"/>
      <c r="P29" s="239" t="s">
        <v>444</v>
      </c>
      <c r="Q29" s="239"/>
      <c r="R29" s="239">
        <v>0</v>
      </c>
      <c r="S29" s="239"/>
      <c r="T29" s="239" t="s">
        <v>444</v>
      </c>
      <c r="U29" s="249"/>
      <c r="V29" s="249">
        <v>0</v>
      </c>
      <c r="W29" s="249"/>
      <c r="X29" s="249">
        <v>0</v>
      </c>
      <c r="Y29" s="249"/>
      <c r="Z29" s="249" t="s">
        <v>444</v>
      </c>
      <c r="AA29" s="249"/>
      <c r="AB29" s="249">
        <v>0</v>
      </c>
      <c r="AC29" s="257">
        <v>13.490076525999998</v>
      </c>
    </row>
    <row r="30" spans="1:29" ht="47.25" x14ac:dyDescent="0.25">
      <c r="A30" s="247" t="s">
        <v>62</v>
      </c>
      <c r="B30" s="248" t="s">
        <v>166</v>
      </c>
      <c r="C30" s="248" t="s">
        <v>444</v>
      </c>
      <c r="D30" s="250">
        <v>22.251056813333332</v>
      </c>
      <c r="E30" s="250">
        <v>22.251056813333332</v>
      </c>
      <c r="F30" s="250">
        <v>22.251056813333332</v>
      </c>
      <c r="G30" s="252">
        <v>0</v>
      </c>
      <c r="H30" s="252" t="s">
        <v>444</v>
      </c>
      <c r="I30" s="252"/>
      <c r="J30" s="250">
        <v>7.5330752939999996</v>
      </c>
      <c r="K30" s="252"/>
      <c r="L30" s="252" t="s">
        <v>444</v>
      </c>
      <c r="M30" s="252"/>
      <c r="N30" s="250">
        <v>14.717981519333332</v>
      </c>
      <c r="O30" s="239"/>
      <c r="P30" s="239" t="s">
        <v>444</v>
      </c>
      <c r="Q30" s="239"/>
      <c r="R30" s="250">
        <v>0</v>
      </c>
      <c r="S30" s="239"/>
      <c r="T30" s="239" t="s">
        <v>444</v>
      </c>
      <c r="U30" s="249"/>
      <c r="V30" s="249">
        <v>0</v>
      </c>
      <c r="W30" s="249"/>
      <c r="X30" s="249">
        <v>0</v>
      </c>
      <c r="Y30" s="249"/>
      <c r="Z30" s="249" t="s">
        <v>444</v>
      </c>
      <c r="AA30" s="249"/>
      <c r="AB30" s="249">
        <v>0</v>
      </c>
      <c r="AC30" s="257">
        <v>22.251056813333332</v>
      </c>
    </row>
    <row r="31" spans="1:29" x14ac:dyDescent="0.25">
      <c r="A31" s="247" t="s">
        <v>165</v>
      </c>
      <c r="B31" s="252" t="s">
        <v>164</v>
      </c>
      <c r="C31" s="248" t="s">
        <v>444</v>
      </c>
      <c r="D31" s="331">
        <v>0.94970635000000003</v>
      </c>
      <c r="E31" s="255"/>
      <c r="F31" s="255"/>
      <c r="G31" s="252"/>
      <c r="H31" s="252"/>
      <c r="I31" s="252"/>
      <c r="J31" s="255"/>
      <c r="K31" s="252"/>
      <c r="L31" s="252"/>
      <c r="M31" s="252"/>
      <c r="N31" s="255"/>
      <c r="O31" s="239"/>
      <c r="P31" s="239"/>
      <c r="Q31" s="239"/>
      <c r="R31" s="239"/>
      <c r="S31" s="239"/>
      <c r="T31" s="239"/>
      <c r="U31" s="249"/>
      <c r="V31" s="249"/>
      <c r="W31" s="249"/>
      <c r="X31" s="249"/>
      <c r="Y31" s="249"/>
      <c r="Z31" s="249"/>
      <c r="AA31" s="249"/>
      <c r="AB31" s="249">
        <v>0</v>
      </c>
      <c r="AC31" s="257">
        <v>0</v>
      </c>
    </row>
    <row r="32" spans="1:29" ht="31.5" x14ac:dyDescent="0.25">
      <c r="A32" s="247" t="s">
        <v>163</v>
      </c>
      <c r="B32" s="252" t="s">
        <v>162</v>
      </c>
      <c r="C32" s="331" t="s">
        <v>444</v>
      </c>
      <c r="D32" s="331">
        <v>7.175397499999999</v>
      </c>
      <c r="E32" s="331"/>
      <c r="F32" s="331"/>
      <c r="G32" s="252"/>
      <c r="H32" s="252"/>
      <c r="I32" s="252"/>
      <c r="J32" s="255"/>
      <c r="K32" s="252"/>
      <c r="L32" s="252"/>
      <c r="M32" s="252"/>
      <c r="N32" s="331"/>
      <c r="O32" s="239"/>
      <c r="P32" s="239"/>
      <c r="Q32" s="239"/>
      <c r="R32" s="255"/>
      <c r="S32" s="239"/>
      <c r="T32" s="239"/>
      <c r="U32" s="249"/>
      <c r="V32" s="249"/>
      <c r="W32" s="249"/>
      <c r="X32" s="249"/>
      <c r="Y32" s="249"/>
      <c r="Z32" s="249"/>
      <c r="AA32" s="249"/>
      <c r="AB32" s="249">
        <v>0</v>
      </c>
      <c r="AC32" s="257">
        <v>0</v>
      </c>
    </row>
    <row r="33" spans="1:29" x14ac:dyDescent="0.25">
      <c r="A33" s="247" t="s">
        <v>161</v>
      </c>
      <c r="B33" s="252" t="s">
        <v>160</v>
      </c>
      <c r="C33" s="248" t="s">
        <v>444</v>
      </c>
      <c r="D33" s="331">
        <v>10.954200833333333</v>
      </c>
      <c r="E33" s="255"/>
      <c r="F33" s="255"/>
      <c r="G33" s="252"/>
      <c r="H33" s="252"/>
      <c r="I33" s="252"/>
      <c r="J33" s="255"/>
      <c r="K33" s="252"/>
      <c r="L33" s="252"/>
      <c r="M33" s="252"/>
      <c r="N33" s="255"/>
      <c r="O33" s="239"/>
      <c r="P33" s="239"/>
      <c r="Q33" s="239"/>
      <c r="R33" s="255"/>
      <c r="S33" s="239"/>
      <c r="T33" s="239"/>
      <c r="U33" s="249"/>
      <c r="V33" s="249"/>
      <c r="W33" s="249"/>
      <c r="X33" s="249"/>
      <c r="Y33" s="249"/>
      <c r="Z33" s="249"/>
      <c r="AA33" s="249"/>
      <c r="AB33" s="249">
        <v>0</v>
      </c>
      <c r="AC33" s="257">
        <v>0</v>
      </c>
    </row>
    <row r="34" spans="1:29" x14ac:dyDescent="0.25">
      <c r="A34" s="247" t="s">
        <v>159</v>
      </c>
      <c r="B34" s="252" t="s">
        <v>158</v>
      </c>
      <c r="C34" s="248" t="s">
        <v>444</v>
      </c>
      <c r="D34" s="331">
        <v>3.1717521300000007</v>
      </c>
      <c r="E34" s="255"/>
      <c r="F34" s="255"/>
      <c r="G34" s="252"/>
      <c r="H34" s="252"/>
      <c r="I34" s="252"/>
      <c r="J34" s="255"/>
      <c r="K34" s="252"/>
      <c r="L34" s="252"/>
      <c r="M34" s="252"/>
      <c r="N34" s="255"/>
      <c r="O34" s="239"/>
      <c r="P34" s="239"/>
      <c r="Q34" s="239"/>
      <c r="R34" s="255"/>
      <c r="S34" s="239"/>
      <c r="T34" s="239"/>
      <c r="U34" s="249"/>
      <c r="V34" s="249"/>
      <c r="W34" s="249"/>
      <c r="X34" s="249"/>
      <c r="Y34" s="249"/>
      <c r="Z34" s="249"/>
      <c r="AA34" s="249"/>
      <c r="AB34" s="249">
        <v>0</v>
      </c>
      <c r="AC34" s="257">
        <v>0</v>
      </c>
    </row>
    <row r="35" spans="1:29" ht="31.5" x14ac:dyDescent="0.25">
      <c r="A35" s="323" t="s">
        <v>61</v>
      </c>
      <c r="B35" s="324" t="s">
        <v>157</v>
      </c>
      <c r="C35" s="248"/>
      <c r="D35" s="250"/>
      <c r="E35" s="250"/>
      <c r="F35" s="250"/>
      <c r="G35" s="252"/>
      <c r="H35" s="252"/>
      <c r="I35" s="252"/>
      <c r="J35" s="256"/>
      <c r="K35" s="252"/>
      <c r="L35" s="252"/>
      <c r="M35" s="252"/>
      <c r="N35" s="250"/>
      <c r="O35" s="239"/>
      <c r="P35" s="239"/>
      <c r="Q35" s="239"/>
      <c r="R35" s="239"/>
      <c r="S35" s="239"/>
      <c r="T35" s="239"/>
      <c r="U35" s="249"/>
      <c r="V35" s="249"/>
      <c r="W35" s="249"/>
      <c r="X35" s="249"/>
      <c r="Y35" s="249"/>
      <c r="Z35" s="249"/>
      <c r="AA35" s="249"/>
      <c r="AB35" s="249"/>
      <c r="AC35" s="257"/>
    </row>
    <row r="36" spans="1:29" ht="31.5" x14ac:dyDescent="0.25">
      <c r="A36" s="325" t="s">
        <v>156</v>
      </c>
      <c r="B36" s="326" t="s">
        <v>495</v>
      </c>
      <c r="C36" s="253"/>
      <c r="D36" s="250"/>
      <c r="E36" s="250"/>
      <c r="F36" s="250"/>
      <c r="G36" s="252">
        <v>0</v>
      </c>
      <c r="H36" s="252" t="s">
        <v>444</v>
      </c>
      <c r="I36" s="252" t="s">
        <v>444</v>
      </c>
      <c r="J36" s="256">
        <v>0</v>
      </c>
      <c r="K36" s="252" t="s">
        <v>473</v>
      </c>
      <c r="L36" s="252" t="s">
        <v>444</v>
      </c>
      <c r="M36" s="252" t="s">
        <v>444</v>
      </c>
      <c r="N36" s="250">
        <v>0</v>
      </c>
      <c r="O36" s="239" t="s">
        <v>473</v>
      </c>
      <c r="P36" s="239" t="s">
        <v>444</v>
      </c>
      <c r="Q36" s="239" t="s">
        <v>444</v>
      </c>
      <c r="R36" s="239">
        <v>0</v>
      </c>
      <c r="S36" s="239" t="s">
        <v>473</v>
      </c>
      <c r="T36" s="239" t="s">
        <v>444</v>
      </c>
      <c r="U36" s="249" t="s">
        <v>444</v>
      </c>
      <c r="V36" s="249">
        <v>0</v>
      </c>
      <c r="W36" s="249" t="s">
        <v>473</v>
      </c>
      <c r="X36" s="249">
        <v>0</v>
      </c>
      <c r="Y36" s="249" t="s">
        <v>473</v>
      </c>
      <c r="Z36" s="249" t="s">
        <v>444</v>
      </c>
      <c r="AA36" s="249" t="s">
        <v>444</v>
      </c>
      <c r="AB36" s="249">
        <v>0</v>
      </c>
      <c r="AC36" s="257">
        <v>0</v>
      </c>
    </row>
    <row r="37" spans="1:29" x14ac:dyDescent="0.25">
      <c r="A37" s="325" t="s">
        <v>155</v>
      </c>
      <c r="B37" s="326" t="s">
        <v>145</v>
      </c>
      <c r="C37" s="253"/>
      <c r="D37" s="250"/>
      <c r="E37" s="250"/>
      <c r="F37" s="250"/>
      <c r="G37" s="252">
        <v>0</v>
      </c>
      <c r="H37" s="252" t="s">
        <v>444</v>
      </c>
      <c r="I37" s="252" t="s">
        <v>444</v>
      </c>
      <c r="J37" s="255">
        <v>0</v>
      </c>
      <c r="K37" s="252" t="s">
        <v>473</v>
      </c>
      <c r="L37" s="252" t="s">
        <v>444</v>
      </c>
      <c r="M37" s="252" t="s">
        <v>444</v>
      </c>
      <c r="N37" s="250">
        <v>1.26</v>
      </c>
      <c r="O37" s="239">
        <v>1</v>
      </c>
      <c r="P37" s="239" t="s">
        <v>444</v>
      </c>
      <c r="Q37" s="239" t="s">
        <v>444</v>
      </c>
      <c r="R37" s="239">
        <v>0</v>
      </c>
      <c r="S37" s="239" t="s">
        <v>473</v>
      </c>
      <c r="T37" s="239" t="s">
        <v>444</v>
      </c>
      <c r="U37" s="249" t="s">
        <v>444</v>
      </c>
      <c r="V37" s="249">
        <v>0</v>
      </c>
      <c r="W37" s="249" t="s">
        <v>473</v>
      </c>
      <c r="X37" s="249">
        <v>0</v>
      </c>
      <c r="Y37" s="249" t="s">
        <v>473</v>
      </c>
      <c r="Z37" s="249" t="s">
        <v>444</v>
      </c>
      <c r="AA37" s="249" t="s">
        <v>444</v>
      </c>
      <c r="AB37" s="249">
        <v>0</v>
      </c>
      <c r="AC37" s="257">
        <v>1.26</v>
      </c>
    </row>
    <row r="38" spans="1:29" x14ac:dyDescent="0.25">
      <c r="A38" s="325" t="s">
        <v>154</v>
      </c>
      <c r="B38" s="327" t="s">
        <v>496</v>
      </c>
      <c r="C38" s="253"/>
      <c r="D38" s="250"/>
      <c r="E38" s="250"/>
      <c r="F38" s="250"/>
      <c r="G38" s="252">
        <v>0</v>
      </c>
      <c r="H38" s="252" t="s">
        <v>444</v>
      </c>
      <c r="I38" s="252" t="s">
        <v>444</v>
      </c>
      <c r="J38" s="255">
        <v>0</v>
      </c>
      <c r="K38" s="252" t="s">
        <v>473</v>
      </c>
      <c r="L38" s="252" t="s">
        <v>444</v>
      </c>
      <c r="M38" s="252" t="s">
        <v>444</v>
      </c>
      <c r="N38" s="250">
        <v>0</v>
      </c>
      <c r="O38" s="239" t="s">
        <v>473</v>
      </c>
      <c r="P38" s="239" t="s">
        <v>444</v>
      </c>
      <c r="Q38" s="239" t="s">
        <v>444</v>
      </c>
      <c r="R38" s="250">
        <v>0</v>
      </c>
      <c r="S38" s="239" t="s">
        <v>473</v>
      </c>
      <c r="T38" s="239" t="s">
        <v>444</v>
      </c>
      <c r="U38" s="249" t="s">
        <v>444</v>
      </c>
      <c r="V38" s="249">
        <v>0</v>
      </c>
      <c r="W38" s="249" t="s">
        <v>473</v>
      </c>
      <c r="X38" s="249">
        <v>0</v>
      </c>
      <c r="Y38" s="249" t="s">
        <v>473</v>
      </c>
      <c r="Z38" s="249" t="s">
        <v>444</v>
      </c>
      <c r="AA38" s="249" t="s">
        <v>444</v>
      </c>
      <c r="AB38" s="249">
        <v>0</v>
      </c>
      <c r="AC38" s="257">
        <v>0</v>
      </c>
    </row>
    <row r="39" spans="1:29" x14ac:dyDescent="0.25">
      <c r="A39" s="325" t="s">
        <v>153</v>
      </c>
      <c r="B39" s="327" t="s">
        <v>497</v>
      </c>
      <c r="C39" s="252"/>
      <c r="D39" s="250"/>
      <c r="E39" s="250"/>
      <c r="F39" s="250"/>
      <c r="G39" s="252">
        <v>0</v>
      </c>
      <c r="H39" s="252" t="s">
        <v>444</v>
      </c>
      <c r="I39" s="252" t="s">
        <v>444</v>
      </c>
      <c r="J39" s="255">
        <v>0</v>
      </c>
      <c r="K39" s="252" t="s">
        <v>473</v>
      </c>
      <c r="L39" s="252" t="s">
        <v>444</v>
      </c>
      <c r="M39" s="252" t="s">
        <v>444</v>
      </c>
      <c r="N39" s="250">
        <v>1.55</v>
      </c>
      <c r="O39" s="239">
        <v>1</v>
      </c>
      <c r="P39" s="239" t="s">
        <v>444</v>
      </c>
      <c r="Q39" s="239" t="s">
        <v>444</v>
      </c>
      <c r="R39" s="250">
        <v>0</v>
      </c>
      <c r="S39" s="239" t="s">
        <v>473</v>
      </c>
      <c r="T39" s="239" t="s">
        <v>444</v>
      </c>
      <c r="U39" s="249" t="s">
        <v>444</v>
      </c>
      <c r="V39" s="249">
        <v>0</v>
      </c>
      <c r="W39" s="249" t="s">
        <v>473</v>
      </c>
      <c r="X39" s="249">
        <v>0</v>
      </c>
      <c r="Y39" s="249" t="s">
        <v>473</v>
      </c>
      <c r="Z39" s="249" t="s">
        <v>444</v>
      </c>
      <c r="AA39" s="249" t="s">
        <v>444</v>
      </c>
      <c r="AB39" s="249">
        <v>0</v>
      </c>
      <c r="AC39" s="257">
        <v>1.55</v>
      </c>
    </row>
    <row r="40" spans="1:29" x14ac:dyDescent="0.25">
      <c r="A40" s="325" t="s">
        <v>152</v>
      </c>
      <c r="B40" s="327" t="s">
        <v>498</v>
      </c>
      <c r="C40" s="252"/>
      <c r="D40" s="250"/>
      <c r="E40" s="250"/>
      <c r="F40" s="250"/>
      <c r="G40" s="252">
        <v>0</v>
      </c>
      <c r="H40" s="252" t="s">
        <v>444</v>
      </c>
      <c r="I40" s="252" t="s">
        <v>444</v>
      </c>
      <c r="J40" s="255">
        <v>0</v>
      </c>
      <c r="K40" s="252" t="s">
        <v>473</v>
      </c>
      <c r="L40" s="252" t="s">
        <v>444</v>
      </c>
      <c r="M40" s="252" t="s">
        <v>444</v>
      </c>
      <c r="N40" s="250">
        <v>3</v>
      </c>
      <c r="O40" s="239">
        <v>1</v>
      </c>
      <c r="P40" s="239" t="s">
        <v>444</v>
      </c>
      <c r="Q40" s="239" t="s">
        <v>444</v>
      </c>
      <c r="R40" s="250">
        <v>0</v>
      </c>
      <c r="S40" s="239" t="s">
        <v>473</v>
      </c>
      <c r="T40" s="239" t="s">
        <v>444</v>
      </c>
      <c r="U40" s="249" t="s">
        <v>444</v>
      </c>
      <c r="V40" s="249">
        <v>0</v>
      </c>
      <c r="W40" s="249" t="s">
        <v>473</v>
      </c>
      <c r="X40" s="249">
        <v>0</v>
      </c>
      <c r="Y40" s="249" t="s">
        <v>473</v>
      </c>
      <c r="Z40" s="249" t="s">
        <v>444</v>
      </c>
      <c r="AA40" s="249" t="s">
        <v>444</v>
      </c>
      <c r="AB40" s="249">
        <v>0</v>
      </c>
      <c r="AC40" s="257">
        <v>3</v>
      </c>
    </row>
    <row r="41" spans="1:29" x14ac:dyDescent="0.25">
      <c r="A41" s="325" t="s">
        <v>151</v>
      </c>
      <c r="B41" s="327" t="s">
        <v>499</v>
      </c>
      <c r="C41" s="252"/>
      <c r="D41" s="250"/>
      <c r="E41" s="250"/>
      <c r="F41" s="250"/>
      <c r="G41" s="252">
        <v>0</v>
      </c>
      <c r="H41" s="252" t="s">
        <v>444</v>
      </c>
      <c r="I41" s="252" t="s">
        <v>444</v>
      </c>
      <c r="J41" s="255">
        <v>0</v>
      </c>
      <c r="K41" s="252" t="s">
        <v>473</v>
      </c>
      <c r="L41" s="252" t="s">
        <v>444</v>
      </c>
      <c r="M41" s="252" t="s">
        <v>444</v>
      </c>
      <c r="N41" s="250">
        <v>0</v>
      </c>
      <c r="O41" s="239" t="s">
        <v>473</v>
      </c>
      <c r="P41" s="239" t="s">
        <v>444</v>
      </c>
      <c r="Q41" s="239" t="s">
        <v>444</v>
      </c>
      <c r="R41" s="250">
        <v>0</v>
      </c>
      <c r="S41" s="239" t="s">
        <v>473</v>
      </c>
      <c r="T41" s="239" t="s">
        <v>444</v>
      </c>
      <c r="U41" s="249" t="s">
        <v>444</v>
      </c>
      <c r="V41" s="249">
        <v>0</v>
      </c>
      <c r="W41" s="249" t="s">
        <v>473</v>
      </c>
      <c r="X41" s="249">
        <v>0</v>
      </c>
      <c r="Y41" s="249" t="s">
        <v>473</v>
      </c>
      <c r="Z41" s="249" t="s">
        <v>444</v>
      </c>
      <c r="AA41" s="249" t="s">
        <v>444</v>
      </c>
      <c r="AB41" s="249">
        <v>0</v>
      </c>
      <c r="AC41" s="257">
        <v>0</v>
      </c>
    </row>
    <row r="42" spans="1:29" x14ac:dyDescent="0.25">
      <c r="A42" s="325" t="s">
        <v>150</v>
      </c>
      <c r="B42" s="327" t="s">
        <v>500</v>
      </c>
      <c r="C42" s="253"/>
      <c r="D42" s="250"/>
      <c r="E42" s="250"/>
      <c r="F42" s="250"/>
      <c r="G42" s="252">
        <v>0</v>
      </c>
      <c r="H42" s="252" t="s">
        <v>444</v>
      </c>
      <c r="I42" s="252" t="s">
        <v>444</v>
      </c>
      <c r="J42" s="255">
        <v>0</v>
      </c>
      <c r="K42" s="252" t="s">
        <v>473</v>
      </c>
      <c r="L42" s="252" t="s">
        <v>444</v>
      </c>
      <c r="M42" s="252" t="s">
        <v>444</v>
      </c>
      <c r="N42" s="250">
        <v>0</v>
      </c>
      <c r="O42" s="239" t="s">
        <v>473</v>
      </c>
      <c r="P42" s="239" t="s">
        <v>444</v>
      </c>
      <c r="Q42" s="239" t="s">
        <v>444</v>
      </c>
      <c r="R42" s="250">
        <v>0</v>
      </c>
      <c r="S42" s="239" t="s">
        <v>473</v>
      </c>
      <c r="T42" s="239" t="s">
        <v>444</v>
      </c>
      <c r="U42" s="249" t="s">
        <v>444</v>
      </c>
      <c r="V42" s="249">
        <v>0</v>
      </c>
      <c r="W42" s="249" t="s">
        <v>473</v>
      </c>
      <c r="X42" s="249">
        <v>0</v>
      </c>
      <c r="Y42" s="249" t="s">
        <v>473</v>
      </c>
      <c r="Z42" s="249" t="s">
        <v>444</v>
      </c>
      <c r="AA42" s="249" t="s">
        <v>444</v>
      </c>
      <c r="AB42" s="249">
        <v>0</v>
      </c>
      <c r="AC42" s="257">
        <v>0</v>
      </c>
    </row>
    <row r="43" spans="1:29" x14ac:dyDescent="0.25">
      <c r="A43" s="325" t="s">
        <v>501</v>
      </c>
      <c r="B43" s="327" t="s">
        <v>502</v>
      </c>
      <c r="C43" s="248"/>
      <c r="D43" s="250"/>
      <c r="E43" s="250"/>
      <c r="F43" s="250"/>
      <c r="G43" s="252">
        <v>0</v>
      </c>
      <c r="H43" s="252" t="s">
        <v>444</v>
      </c>
      <c r="I43" s="252" t="s">
        <v>444</v>
      </c>
      <c r="J43" s="255">
        <v>0</v>
      </c>
      <c r="K43" s="252" t="s">
        <v>473</v>
      </c>
      <c r="L43" s="252" t="s">
        <v>444</v>
      </c>
      <c r="M43" s="252" t="s">
        <v>444</v>
      </c>
      <c r="N43" s="250">
        <v>0</v>
      </c>
      <c r="O43" s="239" t="s">
        <v>473</v>
      </c>
      <c r="P43" s="239" t="s">
        <v>444</v>
      </c>
      <c r="Q43" s="239" t="s">
        <v>444</v>
      </c>
      <c r="R43" s="250">
        <v>0</v>
      </c>
      <c r="S43" s="239" t="s">
        <v>473</v>
      </c>
      <c r="T43" s="239" t="s">
        <v>444</v>
      </c>
      <c r="U43" s="249" t="s">
        <v>444</v>
      </c>
      <c r="V43" s="249">
        <v>0</v>
      </c>
      <c r="W43" s="249" t="s">
        <v>473</v>
      </c>
      <c r="X43" s="249">
        <v>0</v>
      </c>
      <c r="Y43" s="249" t="s">
        <v>473</v>
      </c>
      <c r="Z43" s="249" t="s">
        <v>444</v>
      </c>
      <c r="AA43" s="249" t="s">
        <v>444</v>
      </c>
      <c r="AB43" s="249">
        <v>0</v>
      </c>
      <c r="AC43" s="257">
        <v>0</v>
      </c>
    </row>
    <row r="44" spans="1:29" x14ac:dyDescent="0.25">
      <c r="A44" s="325" t="s">
        <v>503</v>
      </c>
      <c r="B44" s="327" t="s">
        <v>504</v>
      </c>
      <c r="C44" s="252"/>
      <c r="D44" s="250"/>
      <c r="E44" s="250"/>
      <c r="F44" s="250"/>
      <c r="G44" s="252">
        <v>0</v>
      </c>
      <c r="H44" s="252" t="s">
        <v>444</v>
      </c>
      <c r="I44" s="252" t="s">
        <v>444</v>
      </c>
      <c r="J44" s="255">
        <v>0</v>
      </c>
      <c r="K44" s="252" t="s">
        <v>473</v>
      </c>
      <c r="L44" s="252" t="s">
        <v>444</v>
      </c>
      <c r="M44" s="252" t="s">
        <v>444</v>
      </c>
      <c r="N44" s="250">
        <v>0</v>
      </c>
      <c r="O44" s="239" t="s">
        <v>473</v>
      </c>
      <c r="P44" s="239" t="s">
        <v>444</v>
      </c>
      <c r="Q44" s="239" t="s">
        <v>444</v>
      </c>
      <c r="R44" s="250">
        <v>0</v>
      </c>
      <c r="S44" s="239" t="s">
        <v>473</v>
      </c>
      <c r="T44" s="239" t="s">
        <v>444</v>
      </c>
      <c r="U44" s="249" t="s">
        <v>444</v>
      </c>
      <c r="V44" s="249">
        <v>0</v>
      </c>
      <c r="W44" s="249" t="s">
        <v>473</v>
      </c>
      <c r="X44" s="249">
        <v>0</v>
      </c>
      <c r="Y44" s="249" t="s">
        <v>473</v>
      </c>
      <c r="Z44" s="249" t="s">
        <v>444</v>
      </c>
      <c r="AA44" s="249" t="s">
        <v>444</v>
      </c>
      <c r="AB44" s="249">
        <v>0</v>
      </c>
      <c r="AC44" s="257">
        <v>0</v>
      </c>
    </row>
    <row r="45" spans="1:29" x14ac:dyDescent="0.25">
      <c r="A45" s="325" t="s">
        <v>505</v>
      </c>
      <c r="B45" s="327" t="s">
        <v>506</v>
      </c>
      <c r="C45" s="252"/>
      <c r="D45" s="250"/>
      <c r="E45" s="250"/>
      <c r="F45" s="250"/>
      <c r="G45" s="252">
        <v>0</v>
      </c>
      <c r="H45" s="252" t="s">
        <v>444</v>
      </c>
      <c r="I45" s="252" t="s">
        <v>444</v>
      </c>
      <c r="J45" s="255">
        <v>0</v>
      </c>
      <c r="K45" s="252" t="s">
        <v>473</v>
      </c>
      <c r="L45" s="252" t="s">
        <v>444</v>
      </c>
      <c r="M45" s="252" t="s">
        <v>444</v>
      </c>
      <c r="N45" s="250">
        <v>0</v>
      </c>
      <c r="O45" s="239" t="s">
        <v>473</v>
      </c>
      <c r="P45" s="239" t="s">
        <v>444</v>
      </c>
      <c r="Q45" s="239" t="s">
        <v>444</v>
      </c>
      <c r="R45" s="250">
        <v>0</v>
      </c>
      <c r="S45" s="239" t="s">
        <v>473</v>
      </c>
      <c r="T45" s="239" t="s">
        <v>444</v>
      </c>
      <c r="U45" s="249" t="s">
        <v>444</v>
      </c>
      <c r="V45" s="249">
        <v>0</v>
      </c>
      <c r="W45" s="249" t="s">
        <v>473</v>
      </c>
      <c r="X45" s="249">
        <v>0</v>
      </c>
      <c r="Y45" s="249" t="s">
        <v>473</v>
      </c>
      <c r="Z45" s="249" t="s">
        <v>444</v>
      </c>
      <c r="AA45" s="249" t="s">
        <v>444</v>
      </c>
      <c r="AB45" s="249">
        <v>0</v>
      </c>
      <c r="AC45" s="257">
        <v>0</v>
      </c>
    </row>
    <row r="46" spans="1:29" x14ac:dyDescent="0.25">
      <c r="A46" s="325" t="s">
        <v>507</v>
      </c>
      <c r="B46" s="327" t="s">
        <v>508</v>
      </c>
      <c r="C46" s="252"/>
      <c r="D46" s="250"/>
      <c r="E46" s="250"/>
      <c r="F46" s="250"/>
      <c r="G46" s="252">
        <v>0</v>
      </c>
      <c r="H46" s="252" t="s">
        <v>444</v>
      </c>
      <c r="I46" s="252" t="s">
        <v>444</v>
      </c>
      <c r="J46" s="255">
        <v>0</v>
      </c>
      <c r="K46" s="252" t="s">
        <v>473</v>
      </c>
      <c r="L46" s="252" t="s">
        <v>444</v>
      </c>
      <c r="M46" s="252" t="s">
        <v>444</v>
      </c>
      <c r="N46" s="250">
        <v>0</v>
      </c>
      <c r="O46" s="239" t="s">
        <v>473</v>
      </c>
      <c r="P46" s="239" t="s">
        <v>444</v>
      </c>
      <c r="Q46" s="239" t="s">
        <v>444</v>
      </c>
      <c r="R46" s="250">
        <v>0</v>
      </c>
      <c r="S46" s="239" t="s">
        <v>473</v>
      </c>
      <c r="T46" s="239" t="s">
        <v>444</v>
      </c>
      <c r="U46" s="249" t="s">
        <v>444</v>
      </c>
      <c r="V46" s="249">
        <v>0</v>
      </c>
      <c r="W46" s="249" t="s">
        <v>473</v>
      </c>
      <c r="X46" s="249">
        <v>0</v>
      </c>
      <c r="Y46" s="249" t="s">
        <v>473</v>
      </c>
      <c r="Z46" s="249" t="s">
        <v>444</v>
      </c>
      <c r="AA46" s="249" t="s">
        <v>444</v>
      </c>
      <c r="AB46" s="249">
        <v>0</v>
      </c>
      <c r="AC46" s="257">
        <v>0</v>
      </c>
    </row>
    <row r="47" spans="1:29" x14ac:dyDescent="0.25">
      <c r="A47" s="323" t="s">
        <v>60</v>
      </c>
      <c r="B47" s="324" t="s">
        <v>149</v>
      </c>
      <c r="C47" s="252"/>
      <c r="D47" s="250"/>
      <c r="E47" s="250"/>
      <c r="F47" s="250"/>
      <c r="G47" s="252"/>
      <c r="H47" s="252"/>
      <c r="I47" s="252"/>
      <c r="J47" s="255"/>
      <c r="K47" s="252"/>
      <c r="L47" s="252"/>
      <c r="M47" s="252"/>
      <c r="N47" s="250"/>
      <c r="O47" s="239"/>
      <c r="P47" s="239"/>
      <c r="Q47" s="239"/>
      <c r="R47" s="250"/>
      <c r="S47" s="239"/>
      <c r="T47" s="239"/>
      <c r="U47" s="249"/>
      <c r="V47" s="249"/>
      <c r="W47" s="249"/>
      <c r="X47" s="249"/>
      <c r="Y47" s="249"/>
      <c r="Z47" s="249"/>
      <c r="AA47" s="249"/>
      <c r="AB47" s="249"/>
      <c r="AC47" s="257"/>
    </row>
    <row r="48" spans="1:29" ht="31.5" x14ac:dyDescent="0.25">
      <c r="A48" s="325" t="s">
        <v>148</v>
      </c>
      <c r="B48" s="326" t="s">
        <v>495</v>
      </c>
      <c r="C48" s="252" t="s">
        <v>444</v>
      </c>
      <c r="D48" s="250">
        <v>0</v>
      </c>
      <c r="E48" s="250"/>
      <c r="F48" s="250"/>
      <c r="G48" s="252">
        <v>0</v>
      </c>
      <c r="H48" s="252" t="s">
        <v>444</v>
      </c>
      <c r="I48" s="252"/>
      <c r="J48" s="255">
        <v>0</v>
      </c>
      <c r="K48" s="252"/>
      <c r="L48" s="252" t="s">
        <v>444</v>
      </c>
      <c r="M48" s="252"/>
      <c r="N48" s="250">
        <v>0</v>
      </c>
      <c r="O48" s="239"/>
      <c r="P48" s="239" t="s">
        <v>444</v>
      </c>
      <c r="Q48" s="239"/>
      <c r="R48" s="250">
        <v>0</v>
      </c>
      <c r="S48" s="239"/>
      <c r="T48" s="239" t="s">
        <v>444</v>
      </c>
      <c r="U48" s="249"/>
      <c r="V48" s="249">
        <v>0</v>
      </c>
      <c r="W48" s="249"/>
      <c r="X48" s="249">
        <v>0</v>
      </c>
      <c r="Y48" s="249"/>
      <c r="Z48" s="249" t="s">
        <v>444</v>
      </c>
      <c r="AA48" s="249"/>
      <c r="AB48" s="249">
        <v>0</v>
      </c>
      <c r="AC48" s="257">
        <v>0</v>
      </c>
    </row>
    <row r="49" spans="1:29" x14ac:dyDescent="0.25">
      <c r="A49" s="325" t="s">
        <v>147</v>
      </c>
      <c r="B49" s="326" t="s">
        <v>145</v>
      </c>
      <c r="C49" s="252" t="s">
        <v>444</v>
      </c>
      <c r="D49" s="250">
        <v>1.26</v>
      </c>
      <c r="E49" s="250"/>
      <c r="F49" s="250"/>
      <c r="G49" s="252">
        <v>0</v>
      </c>
      <c r="H49" s="252" t="s">
        <v>444</v>
      </c>
      <c r="I49" s="252"/>
      <c r="J49" s="255">
        <v>0</v>
      </c>
      <c r="K49" s="252"/>
      <c r="L49" s="252" t="s">
        <v>444</v>
      </c>
      <c r="M49" s="252"/>
      <c r="N49" s="250">
        <v>1.26</v>
      </c>
      <c r="O49" s="239"/>
      <c r="P49" s="239" t="s">
        <v>444</v>
      </c>
      <c r="Q49" s="239"/>
      <c r="R49" s="250">
        <v>0</v>
      </c>
      <c r="S49" s="239"/>
      <c r="T49" s="239" t="s">
        <v>444</v>
      </c>
      <c r="U49" s="249"/>
      <c r="V49" s="249">
        <v>0</v>
      </c>
      <c r="W49" s="249"/>
      <c r="X49" s="249">
        <v>0</v>
      </c>
      <c r="Y49" s="249"/>
      <c r="Z49" s="249" t="s">
        <v>444</v>
      </c>
      <c r="AA49" s="249"/>
      <c r="AB49" s="249">
        <v>0</v>
      </c>
      <c r="AC49" s="257">
        <v>1.26</v>
      </c>
    </row>
    <row r="50" spans="1:29" ht="31.5" x14ac:dyDescent="0.25">
      <c r="A50" s="325" t="s">
        <v>146</v>
      </c>
      <c r="B50" s="327" t="s">
        <v>143</v>
      </c>
      <c r="C50" s="253" t="s">
        <v>444</v>
      </c>
      <c r="D50" s="250" t="s">
        <v>438</v>
      </c>
      <c r="E50" s="250"/>
      <c r="F50" s="250"/>
      <c r="G50" s="252">
        <v>0</v>
      </c>
      <c r="H50" s="252" t="s">
        <v>444</v>
      </c>
      <c r="I50" s="252"/>
      <c r="J50" s="255">
        <v>0</v>
      </c>
      <c r="K50" s="252"/>
      <c r="L50" s="252" t="s">
        <v>444</v>
      </c>
      <c r="M50" s="252"/>
      <c r="N50" s="250">
        <v>0</v>
      </c>
      <c r="O50" s="239"/>
      <c r="P50" s="239" t="s">
        <v>444</v>
      </c>
      <c r="Q50" s="239"/>
      <c r="R50" s="250">
        <v>0</v>
      </c>
      <c r="S50" s="239"/>
      <c r="T50" s="239" t="s">
        <v>444</v>
      </c>
      <c r="U50" s="249"/>
      <c r="V50" s="249">
        <v>0</v>
      </c>
      <c r="W50" s="249"/>
      <c r="X50" s="249">
        <v>0</v>
      </c>
      <c r="Y50" s="249"/>
      <c r="Z50" s="249" t="s">
        <v>444</v>
      </c>
      <c r="AA50" s="249"/>
      <c r="AB50" s="249">
        <v>0</v>
      </c>
      <c r="AC50" s="257">
        <v>0</v>
      </c>
    </row>
    <row r="51" spans="1:29" ht="31.5" x14ac:dyDescent="0.25">
      <c r="A51" s="325" t="s">
        <v>144</v>
      </c>
      <c r="B51" s="327" t="s">
        <v>141</v>
      </c>
      <c r="C51" s="248" t="s">
        <v>444</v>
      </c>
      <c r="D51" s="250">
        <v>0.45</v>
      </c>
      <c r="E51" s="250"/>
      <c r="F51" s="250"/>
      <c r="G51" s="252">
        <v>0</v>
      </c>
      <c r="H51" s="252" t="s">
        <v>444</v>
      </c>
      <c r="I51" s="252"/>
      <c r="J51" s="255">
        <v>0</v>
      </c>
      <c r="K51" s="252"/>
      <c r="L51" s="252" t="s">
        <v>444</v>
      </c>
      <c r="M51" s="252"/>
      <c r="N51" s="250">
        <v>0.45</v>
      </c>
      <c r="O51" s="239"/>
      <c r="P51" s="239" t="s">
        <v>444</v>
      </c>
      <c r="Q51" s="239"/>
      <c r="R51" s="250">
        <v>0</v>
      </c>
      <c r="S51" s="239"/>
      <c r="T51" s="239" t="s">
        <v>444</v>
      </c>
      <c r="U51" s="249"/>
      <c r="V51" s="249">
        <v>0</v>
      </c>
      <c r="W51" s="249"/>
      <c r="X51" s="249">
        <v>0</v>
      </c>
      <c r="Y51" s="249"/>
      <c r="Z51" s="249" t="s">
        <v>444</v>
      </c>
      <c r="AA51" s="249"/>
      <c r="AB51" s="249">
        <v>0</v>
      </c>
      <c r="AC51" s="257">
        <v>0.45</v>
      </c>
    </row>
    <row r="52" spans="1:29" x14ac:dyDescent="0.25">
      <c r="A52" s="325" t="s">
        <v>142</v>
      </c>
      <c r="B52" s="327" t="s">
        <v>139</v>
      </c>
      <c r="C52" s="248" t="s">
        <v>444</v>
      </c>
      <c r="D52" s="250">
        <v>0</v>
      </c>
      <c r="E52" s="250"/>
      <c r="F52" s="250"/>
      <c r="G52" s="252">
        <v>0</v>
      </c>
      <c r="H52" s="252" t="s">
        <v>444</v>
      </c>
      <c r="I52" s="252"/>
      <c r="J52" s="255">
        <v>0</v>
      </c>
      <c r="K52" s="252"/>
      <c r="L52" s="252" t="s">
        <v>444</v>
      </c>
      <c r="M52" s="252"/>
      <c r="N52" s="250">
        <v>0</v>
      </c>
      <c r="O52" s="239"/>
      <c r="P52" s="239" t="s">
        <v>444</v>
      </c>
      <c r="Q52" s="239"/>
      <c r="R52" s="250">
        <v>0</v>
      </c>
      <c r="S52" s="239"/>
      <c r="T52" s="239" t="s">
        <v>444</v>
      </c>
      <c r="U52" s="249"/>
      <c r="V52" s="249">
        <v>0</v>
      </c>
      <c r="W52" s="249"/>
      <c r="X52" s="249">
        <v>0</v>
      </c>
      <c r="Y52" s="249"/>
      <c r="Z52" s="249" t="s">
        <v>444</v>
      </c>
      <c r="AA52" s="249"/>
      <c r="AB52" s="249">
        <v>0</v>
      </c>
      <c r="AC52" s="257">
        <v>0</v>
      </c>
    </row>
    <row r="53" spans="1:29" x14ac:dyDescent="0.25">
      <c r="A53" s="325" t="s">
        <v>140</v>
      </c>
      <c r="B53" s="327" t="s">
        <v>497</v>
      </c>
      <c r="C53" s="252" t="s">
        <v>444</v>
      </c>
      <c r="D53" s="250">
        <v>1.1000000000000001</v>
      </c>
      <c r="E53" s="250"/>
      <c r="F53" s="250"/>
      <c r="G53" s="252">
        <v>0</v>
      </c>
      <c r="H53" s="252" t="s">
        <v>444</v>
      </c>
      <c r="I53" s="252"/>
      <c r="J53" s="255">
        <v>0</v>
      </c>
      <c r="K53" s="252"/>
      <c r="L53" s="252" t="s">
        <v>444</v>
      </c>
      <c r="M53" s="252"/>
      <c r="N53" s="250">
        <v>1.1000000000000001</v>
      </c>
      <c r="O53" s="239"/>
      <c r="P53" s="239" t="s">
        <v>444</v>
      </c>
      <c r="Q53" s="239"/>
      <c r="R53" s="250">
        <v>0</v>
      </c>
      <c r="S53" s="239"/>
      <c r="T53" s="239" t="s">
        <v>444</v>
      </c>
      <c r="U53" s="249"/>
      <c r="V53" s="249">
        <v>0</v>
      </c>
      <c r="W53" s="249"/>
      <c r="X53" s="249">
        <v>0</v>
      </c>
      <c r="Y53" s="249"/>
      <c r="Z53" s="249" t="s">
        <v>444</v>
      </c>
      <c r="AA53" s="249"/>
      <c r="AB53" s="249">
        <v>0</v>
      </c>
      <c r="AC53" s="257">
        <v>1.1000000000000001</v>
      </c>
    </row>
    <row r="54" spans="1:29" x14ac:dyDescent="0.25">
      <c r="A54" s="325" t="s">
        <v>138</v>
      </c>
      <c r="B54" s="327" t="s">
        <v>498</v>
      </c>
      <c r="C54" s="253" t="s">
        <v>444</v>
      </c>
      <c r="D54" s="250">
        <v>3</v>
      </c>
      <c r="E54" s="250"/>
      <c r="F54" s="250"/>
      <c r="G54" s="252">
        <v>0</v>
      </c>
      <c r="H54" s="252" t="s">
        <v>444</v>
      </c>
      <c r="I54" s="252"/>
      <c r="J54" s="255">
        <v>0</v>
      </c>
      <c r="K54" s="252"/>
      <c r="L54" s="252" t="s">
        <v>444</v>
      </c>
      <c r="M54" s="252"/>
      <c r="N54" s="250">
        <v>3</v>
      </c>
      <c r="O54" s="239"/>
      <c r="P54" s="239" t="s">
        <v>444</v>
      </c>
      <c r="Q54" s="239"/>
      <c r="R54" s="250">
        <v>0</v>
      </c>
      <c r="S54" s="239"/>
      <c r="T54" s="239" t="s">
        <v>444</v>
      </c>
      <c r="U54" s="249"/>
      <c r="V54" s="249">
        <v>0</v>
      </c>
      <c r="W54" s="249"/>
      <c r="X54" s="249">
        <v>0</v>
      </c>
      <c r="Y54" s="249"/>
      <c r="Z54" s="249" t="s">
        <v>444</v>
      </c>
      <c r="AA54" s="249"/>
      <c r="AB54" s="249">
        <v>0</v>
      </c>
      <c r="AC54" s="257">
        <v>3</v>
      </c>
    </row>
    <row r="55" spans="1:29" x14ac:dyDescent="0.25">
      <c r="A55" s="325" t="s">
        <v>509</v>
      </c>
      <c r="B55" s="327" t="s">
        <v>499</v>
      </c>
      <c r="C55" s="253" t="s">
        <v>444</v>
      </c>
      <c r="D55" s="250">
        <v>0</v>
      </c>
      <c r="E55" s="250"/>
      <c r="F55" s="250"/>
      <c r="G55" s="252">
        <v>0</v>
      </c>
      <c r="H55" s="252" t="s">
        <v>444</v>
      </c>
      <c r="I55" s="252"/>
      <c r="J55" s="255">
        <v>0</v>
      </c>
      <c r="K55" s="252"/>
      <c r="L55" s="252" t="s">
        <v>444</v>
      </c>
      <c r="M55" s="252"/>
      <c r="N55" s="250">
        <v>0</v>
      </c>
      <c r="O55" s="239"/>
      <c r="P55" s="239" t="s">
        <v>444</v>
      </c>
      <c r="Q55" s="239"/>
      <c r="R55" s="250">
        <v>0</v>
      </c>
      <c r="S55" s="239"/>
      <c r="T55" s="239" t="s">
        <v>444</v>
      </c>
      <c r="U55" s="249"/>
      <c r="V55" s="249">
        <v>0</v>
      </c>
      <c r="W55" s="249"/>
      <c r="X55" s="249">
        <v>0</v>
      </c>
      <c r="Y55" s="249"/>
      <c r="Z55" s="249" t="s">
        <v>444</v>
      </c>
      <c r="AA55" s="249"/>
      <c r="AB55" s="249">
        <v>0</v>
      </c>
      <c r="AC55" s="257">
        <v>0</v>
      </c>
    </row>
    <row r="56" spans="1:29" x14ac:dyDescent="0.25">
      <c r="A56" s="325" t="s">
        <v>510</v>
      </c>
      <c r="B56" s="327" t="s">
        <v>500</v>
      </c>
      <c r="C56" s="253" t="s">
        <v>444</v>
      </c>
      <c r="D56" s="250">
        <v>0</v>
      </c>
      <c r="E56" s="250"/>
      <c r="F56" s="250"/>
      <c r="G56" s="252">
        <v>0</v>
      </c>
      <c r="H56" s="252" t="s">
        <v>444</v>
      </c>
      <c r="I56" s="252"/>
      <c r="J56" s="255">
        <v>0</v>
      </c>
      <c r="K56" s="252"/>
      <c r="L56" s="252" t="s">
        <v>444</v>
      </c>
      <c r="M56" s="252"/>
      <c r="N56" s="250">
        <v>0</v>
      </c>
      <c r="O56" s="239"/>
      <c r="P56" s="239" t="s">
        <v>444</v>
      </c>
      <c r="Q56" s="239"/>
      <c r="R56" s="250">
        <v>0</v>
      </c>
      <c r="S56" s="239"/>
      <c r="T56" s="239" t="s">
        <v>444</v>
      </c>
      <c r="U56" s="249"/>
      <c r="V56" s="249">
        <v>0</v>
      </c>
      <c r="W56" s="249"/>
      <c r="X56" s="249">
        <v>0</v>
      </c>
      <c r="Y56" s="249"/>
      <c r="Z56" s="249" t="s">
        <v>444</v>
      </c>
      <c r="AA56" s="249"/>
      <c r="AB56" s="249">
        <v>0</v>
      </c>
      <c r="AC56" s="257">
        <v>0</v>
      </c>
    </row>
    <row r="57" spans="1:29" x14ac:dyDescent="0.25">
      <c r="A57" s="325" t="s">
        <v>511</v>
      </c>
      <c r="B57" s="327" t="s">
        <v>502</v>
      </c>
      <c r="C57" s="253" t="s">
        <v>444</v>
      </c>
      <c r="D57" s="250">
        <v>0</v>
      </c>
      <c r="E57" s="250"/>
      <c r="F57" s="250"/>
      <c r="G57" s="252">
        <v>0</v>
      </c>
      <c r="H57" s="252" t="s">
        <v>444</v>
      </c>
      <c r="I57" s="252"/>
      <c r="J57" s="255">
        <v>0</v>
      </c>
      <c r="K57" s="252"/>
      <c r="L57" s="252" t="s">
        <v>444</v>
      </c>
      <c r="M57" s="252"/>
      <c r="N57" s="250">
        <v>0</v>
      </c>
      <c r="O57" s="239"/>
      <c r="P57" s="239" t="s">
        <v>444</v>
      </c>
      <c r="Q57" s="239"/>
      <c r="R57" s="250">
        <v>0</v>
      </c>
      <c r="S57" s="239"/>
      <c r="T57" s="239" t="s">
        <v>444</v>
      </c>
      <c r="U57" s="249"/>
      <c r="V57" s="249">
        <v>0</v>
      </c>
      <c r="W57" s="249"/>
      <c r="X57" s="249">
        <v>0</v>
      </c>
      <c r="Y57" s="249"/>
      <c r="Z57" s="249" t="s">
        <v>444</v>
      </c>
      <c r="AA57" s="249"/>
      <c r="AB57" s="249">
        <v>0</v>
      </c>
      <c r="AC57" s="257">
        <v>0</v>
      </c>
    </row>
    <row r="58" spans="1:29" x14ac:dyDescent="0.25">
      <c r="A58" s="325" t="s">
        <v>512</v>
      </c>
      <c r="B58" s="327" t="s">
        <v>504</v>
      </c>
      <c r="C58" s="253" t="s">
        <v>444</v>
      </c>
      <c r="D58" s="250">
        <v>0</v>
      </c>
      <c r="E58" s="250"/>
      <c r="F58" s="250"/>
      <c r="G58" s="252">
        <v>0</v>
      </c>
      <c r="H58" s="252" t="s">
        <v>444</v>
      </c>
      <c r="I58" s="252"/>
      <c r="J58" s="256">
        <v>0</v>
      </c>
      <c r="K58" s="252"/>
      <c r="L58" s="252" t="s">
        <v>444</v>
      </c>
      <c r="M58" s="252"/>
      <c r="N58" s="250">
        <v>0</v>
      </c>
      <c r="O58" s="239"/>
      <c r="P58" s="239" t="s">
        <v>444</v>
      </c>
      <c r="Q58" s="239"/>
      <c r="R58" s="250">
        <v>0</v>
      </c>
      <c r="S58" s="239"/>
      <c r="T58" s="239" t="s">
        <v>444</v>
      </c>
      <c r="U58" s="249"/>
      <c r="V58" s="249">
        <v>0</v>
      </c>
      <c r="W58" s="249"/>
      <c r="X58" s="249">
        <v>0</v>
      </c>
      <c r="Y58" s="249"/>
      <c r="Z58" s="249" t="s">
        <v>444</v>
      </c>
      <c r="AA58" s="249"/>
      <c r="AB58" s="249">
        <v>0</v>
      </c>
      <c r="AC58" s="257">
        <v>0</v>
      </c>
    </row>
    <row r="59" spans="1:29" x14ac:dyDescent="0.25">
      <c r="A59" s="325" t="s">
        <v>513</v>
      </c>
      <c r="B59" s="327" t="s">
        <v>506</v>
      </c>
      <c r="C59" s="246" t="s">
        <v>444</v>
      </c>
      <c r="D59" s="250">
        <v>0</v>
      </c>
      <c r="E59" s="250"/>
      <c r="F59" s="250"/>
      <c r="G59" s="252">
        <v>0</v>
      </c>
      <c r="H59" s="252" t="s">
        <v>444</v>
      </c>
      <c r="I59" s="252"/>
      <c r="J59" s="256">
        <v>0</v>
      </c>
      <c r="K59" s="252"/>
      <c r="L59" s="252" t="s">
        <v>444</v>
      </c>
      <c r="M59" s="252"/>
      <c r="N59" s="250">
        <v>0</v>
      </c>
      <c r="O59" s="239"/>
      <c r="P59" s="239" t="s">
        <v>444</v>
      </c>
      <c r="Q59" s="239"/>
      <c r="R59" s="250">
        <v>0</v>
      </c>
      <c r="S59" s="239"/>
      <c r="T59" s="239" t="s">
        <v>444</v>
      </c>
      <c r="U59" s="249"/>
      <c r="V59" s="249">
        <v>0</v>
      </c>
      <c r="W59" s="249"/>
      <c r="X59" s="249">
        <v>0</v>
      </c>
      <c r="Y59" s="249"/>
      <c r="Z59" s="249" t="s">
        <v>444</v>
      </c>
      <c r="AA59" s="249"/>
      <c r="AB59" s="249">
        <v>0</v>
      </c>
      <c r="AC59" s="257">
        <v>0</v>
      </c>
    </row>
    <row r="60" spans="1:29" x14ac:dyDescent="0.25">
      <c r="A60" s="325" t="s">
        <v>514</v>
      </c>
      <c r="B60" s="327" t="s">
        <v>508</v>
      </c>
      <c r="C60" s="254" t="s">
        <v>444</v>
      </c>
      <c r="D60" s="250">
        <v>0</v>
      </c>
      <c r="E60" s="250"/>
      <c r="F60" s="250"/>
      <c r="G60" s="252">
        <v>0</v>
      </c>
      <c r="H60" s="252" t="s">
        <v>444</v>
      </c>
      <c r="I60" s="252"/>
      <c r="J60" s="256">
        <v>0</v>
      </c>
      <c r="K60" s="252"/>
      <c r="L60" s="252" t="s">
        <v>444</v>
      </c>
      <c r="M60" s="252"/>
      <c r="N60" s="250">
        <v>0</v>
      </c>
      <c r="O60" s="239"/>
      <c r="P60" s="239" t="s">
        <v>444</v>
      </c>
      <c r="Q60" s="239"/>
      <c r="R60" s="250">
        <v>0</v>
      </c>
      <c r="S60" s="239"/>
      <c r="T60" s="239" t="s">
        <v>444</v>
      </c>
      <c r="U60" s="249"/>
      <c r="V60" s="249">
        <v>0</v>
      </c>
      <c r="W60" s="249"/>
      <c r="X60" s="249">
        <v>0</v>
      </c>
      <c r="Y60" s="249"/>
      <c r="Z60" s="249" t="s">
        <v>444</v>
      </c>
      <c r="AA60" s="249"/>
      <c r="AB60" s="249">
        <v>0</v>
      </c>
      <c r="AC60" s="257">
        <v>0</v>
      </c>
    </row>
    <row r="61" spans="1:29" ht="31.5" x14ac:dyDescent="0.25">
      <c r="A61" s="323" t="s">
        <v>58</v>
      </c>
      <c r="B61" s="324" t="s">
        <v>137</v>
      </c>
      <c r="C61" s="254"/>
      <c r="D61" s="250"/>
      <c r="E61" s="250"/>
      <c r="F61" s="250"/>
      <c r="G61" s="252"/>
      <c r="H61" s="252"/>
      <c r="I61" s="252"/>
      <c r="J61" s="256"/>
      <c r="K61" s="252"/>
      <c r="L61" s="252"/>
      <c r="M61" s="252"/>
      <c r="N61" s="250"/>
      <c r="O61" s="239"/>
      <c r="P61" s="239"/>
      <c r="Q61" s="239"/>
      <c r="R61" s="250"/>
      <c r="S61" s="239"/>
      <c r="T61" s="239"/>
      <c r="U61" s="249"/>
      <c r="V61" s="249"/>
      <c r="W61" s="249"/>
      <c r="X61" s="249"/>
      <c r="Y61" s="249"/>
      <c r="Z61" s="249"/>
      <c r="AA61" s="249"/>
      <c r="AB61" s="249"/>
      <c r="AC61" s="257"/>
    </row>
    <row r="62" spans="1:29" x14ac:dyDescent="0.25">
      <c r="A62" s="325" t="s">
        <v>136</v>
      </c>
      <c r="B62" s="327" t="s">
        <v>135</v>
      </c>
      <c r="C62" s="254" t="s">
        <v>444</v>
      </c>
      <c r="D62" s="250">
        <v>22.251056813333332</v>
      </c>
      <c r="E62" s="250"/>
      <c r="F62" s="250"/>
      <c r="G62" s="252">
        <v>0</v>
      </c>
      <c r="H62" s="252" t="s">
        <v>444</v>
      </c>
      <c r="I62" s="252"/>
      <c r="J62" s="256">
        <v>0</v>
      </c>
      <c r="K62" s="252"/>
      <c r="L62" s="252" t="s">
        <v>444</v>
      </c>
      <c r="M62" s="252"/>
      <c r="N62" s="250">
        <v>22.251056813333332</v>
      </c>
      <c r="O62" s="239"/>
      <c r="P62" s="239" t="s">
        <v>444</v>
      </c>
      <c r="Q62" s="239"/>
      <c r="R62" s="250">
        <v>0</v>
      </c>
      <c r="S62" s="239"/>
      <c r="T62" s="239" t="s">
        <v>444</v>
      </c>
      <c r="U62" s="249"/>
      <c r="V62" s="249">
        <v>0</v>
      </c>
      <c r="W62" s="249"/>
      <c r="X62" s="249">
        <v>0</v>
      </c>
      <c r="Y62" s="249"/>
      <c r="Z62" s="249" t="s">
        <v>444</v>
      </c>
      <c r="AA62" s="249"/>
      <c r="AB62" s="249">
        <v>0</v>
      </c>
      <c r="AC62" s="257">
        <v>22.251056813333332</v>
      </c>
    </row>
    <row r="63" spans="1:29" x14ac:dyDescent="0.25">
      <c r="A63" s="325" t="s">
        <v>134</v>
      </c>
      <c r="B63" s="327" t="s">
        <v>127</v>
      </c>
      <c r="C63" s="254"/>
      <c r="D63" s="250"/>
      <c r="E63" s="250"/>
      <c r="F63" s="250"/>
      <c r="G63" s="252">
        <v>0</v>
      </c>
      <c r="H63" s="252" t="s">
        <v>444</v>
      </c>
      <c r="I63" s="252"/>
      <c r="J63" s="256">
        <v>0</v>
      </c>
      <c r="K63" s="252"/>
      <c r="L63" s="252" t="s">
        <v>444</v>
      </c>
      <c r="M63" s="252"/>
      <c r="N63" s="250">
        <v>0</v>
      </c>
      <c r="O63" s="239"/>
      <c r="P63" s="239" t="s">
        <v>444</v>
      </c>
      <c r="Q63" s="239"/>
      <c r="R63" s="250">
        <v>0</v>
      </c>
      <c r="S63" s="239"/>
      <c r="T63" s="239" t="s">
        <v>444</v>
      </c>
      <c r="U63" s="249"/>
      <c r="V63" s="249">
        <v>0</v>
      </c>
      <c r="W63" s="249"/>
      <c r="X63" s="249">
        <v>0</v>
      </c>
      <c r="Y63" s="249"/>
      <c r="Z63" s="249" t="s">
        <v>444</v>
      </c>
      <c r="AA63" s="249"/>
      <c r="AB63" s="249">
        <v>0</v>
      </c>
      <c r="AC63" s="257">
        <v>0</v>
      </c>
    </row>
    <row r="64" spans="1:29" x14ac:dyDescent="0.25">
      <c r="A64" s="325" t="s">
        <v>133</v>
      </c>
      <c r="B64" s="326" t="s">
        <v>126</v>
      </c>
      <c r="C64" s="253"/>
      <c r="D64" s="250"/>
      <c r="E64" s="250"/>
      <c r="F64" s="250"/>
      <c r="G64" s="252">
        <v>0</v>
      </c>
      <c r="H64" s="252" t="s">
        <v>444</v>
      </c>
      <c r="I64" s="252"/>
      <c r="J64" s="256">
        <v>0</v>
      </c>
      <c r="K64" s="252"/>
      <c r="L64" s="252" t="s">
        <v>444</v>
      </c>
      <c r="M64" s="252"/>
      <c r="N64" s="250">
        <v>1.26</v>
      </c>
      <c r="O64" s="239"/>
      <c r="P64" s="239" t="s">
        <v>444</v>
      </c>
      <c r="Q64" s="239"/>
      <c r="R64" s="250">
        <v>0</v>
      </c>
      <c r="S64" s="239"/>
      <c r="T64" s="239" t="s">
        <v>444</v>
      </c>
      <c r="U64" s="249"/>
      <c r="V64" s="249">
        <v>0</v>
      </c>
      <c r="W64" s="249"/>
      <c r="X64" s="249">
        <v>0</v>
      </c>
      <c r="Y64" s="249"/>
      <c r="Z64" s="249" t="s">
        <v>444</v>
      </c>
      <c r="AA64" s="249"/>
      <c r="AB64" s="249">
        <v>0</v>
      </c>
      <c r="AC64" s="257">
        <v>1.26</v>
      </c>
    </row>
    <row r="65" spans="1:29" x14ac:dyDescent="0.25">
      <c r="A65" s="325" t="s">
        <v>132</v>
      </c>
      <c r="B65" s="326" t="s">
        <v>125</v>
      </c>
      <c r="C65" s="249"/>
      <c r="D65" s="330"/>
      <c r="E65" s="330"/>
      <c r="F65" s="330"/>
      <c r="G65" s="240">
        <v>0</v>
      </c>
      <c r="H65" s="240" t="s">
        <v>444</v>
      </c>
      <c r="I65" s="240"/>
      <c r="J65" s="240">
        <v>0</v>
      </c>
      <c r="K65" s="240"/>
      <c r="L65" s="249" t="s">
        <v>444</v>
      </c>
      <c r="M65" s="249"/>
      <c r="N65" s="330">
        <v>0</v>
      </c>
      <c r="O65" s="249"/>
      <c r="P65" s="249" t="s">
        <v>444</v>
      </c>
      <c r="Q65" s="249"/>
      <c r="R65" s="330">
        <v>0</v>
      </c>
      <c r="S65" s="249"/>
      <c r="T65" s="329" t="s">
        <v>444</v>
      </c>
      <c r="U65" s="249"/>
      <c r="V65" s="249">
        <v>0</v>
      </c>
      <c r="W65" s="249"/>
      <c r="X65" s="249">
        <v>0</v>
      </c>
      <c r="Y65" s="249"/>
      <c r="Z65" s="249" t="s">
        <v>444</v>
      </c>
      <c r="AA65" s="249"/>
      <c r="AB65" s="249">
        <v>0</v>
      </c>
      <c r="AC65" s="257">
        <v>0</v>
      </c>
    </row>
    <row r="66" spans="1:29" x14ac:dyDescent="0.25">
      <c r="A66" s="325" t="s">
        <v>131</v>
      </c>
      <c r="B66" s="326" t="s">
        <v>128</v>
      </c>
      <c r="C66" s="249"/>
      <c r="D66" s="330"/>
      <c r="E66" s="330"/>
      <c r="F66" s="330"/>
      <c r="G66" s="240">
        <v>0</v>
      </c>
      <c r="H66" s="240" t="s">
        <v>444</v>
      </c>
      <c r="I66" s="240"/>
      <c r="J66" s="240">
        <v>0</v>
      </c>
      <c r="K66" s="240"/>
      <c r="L66" s="249" t="s">
        <v>444</v>
      </c>
      <c r="M66" s="249"/>
      <c r="N66" s="330">
        <v>1.55</v>
      </c>
      <c r="O66" s="249"/>
      <c r="P66" s="249" t="s">
        <v>444</v>
      </c>
      <c r="Q66" s="249"/>
      <c r="R66" s="330">
        <v>0</v>
      </c>
      <c r="S66" s="249"/>
      <c r="T66" s="329" t="s">
        <v>444</v>
      </c>
      <c r="U66" s="249"/>
      <c r="V66" s="249">
        <v>0</v>
      </c>
      <c r="W66" s="249"/>
      <c r="X66" s="249">
        <v>0</v>
      </c>
      <c r="Y66" s="249"/>
      <c r="Z66" s="249" t="s">
        <v>444</v>
      </c>
      <c r="AA66" s="249"/>
      <c r="AB66" s="249">
        <v>0</v>
      </c>
      <c r="AC66" s="257">
        <v>1.55</v>
      </c>
    </row>
    <row r="67" spans="1:29" x14ac:dyDescent="0.25">
      <c r="A67" s="325" t="s">
        <v>130</v>
      </c>
      <c r="B67" s="326" t="s">
        <v>515</v>
      </c>
      <c r="C67" s="249"/>
      <c r="D67" s="330"/>
      <c r="E67" s="330"/>
      <c r="F67" s="330"/>
      <c r="G67" s="240">
        <v>0</v>
      </c>
      <c r="H67" s="240" t="s">
        <v>444</v>
      </c>
      <c r="I67" s="240"/>
      <c r="J67" s="240">
        <v>0</v>
      </c>
      <c r="K67" s="240"/>
      <c r="L67" s="249" t="s">
        <v>444</v>
      </c>
      <c r="M67" s="249"/>
      <c r="N67" s="330">
        <v>3</v>
      </c>
      <c r="O67" s="249"/>
      <c r="P67" s="249" t="s">
        <v>444</v>
      </c>
      <c r="Q67" s="249"/>
      <c r="R67" s="330">
        <v>0</v>
      </c>
      <c r="S67" s="249"/>
      <c r="T67" s="329" t="s">
        <v>444</v>
      </c>
      <c r="U67" s="249"/>
      <c r="V67" s="249">
        <v>0</v>
      </c>
      <c r="W67" s="249"/>
      <c r="X67" s="249">
        <v>0</v>
      </c>
      <c r="Y67" s="249"/>
      <c r="Z67" s="249" t="s">
        <v>444</v>
      </c>
      <c r="AA67" s="249"/>
      <c r="AB67" s="249">
        <v>0</v>
      </c>
      <c r="AC67" s="257">
        <v>3</v>
      </c>
    </row>
    <row r="68" spans="1:29" x14ac:dyDescent="0.25">
      <c r="A68" s="325" t="s">
        <v>516</v>
      </c>
      <c r="B68" s="326" t="s">
        <v>517</v>
      </c>
      <c r="C68" s="249"/>
      <c r="D68" s="330"/>
      <c r="E68" s="330"/>
      <c r="F68" s="330"/>
      <c r="G68" s="240">
        <v>0</v>
      </c>
      <c r="H68" s="240" t="s">
        <v>444</v>
      </c>
      <c r="I68" s="240"/>
      <c r="J68" s="240">
        <v>0</v>
      </c>
      <c r="K68" s="240"/>
      <c r="L68" s="249" t="s">
        <v>444</v>
      </c>
      <c r="M68" s="249"/>
      <c r="N68" s="330">
        <v>0</v>
      </c>
      <c r="O68" s="249"/>
      <c r="P68" s="249" t="s">
        <v>444</v>
      </c>
      <c r="Q68" s="249"/>
      <c r="R68" s="330">
        <v>0</v>
      </c>
      <c r="S68" s="249"/>
      <c r="T68" s="329" t="s">
        <v>444</v>
      </c>
      <c r="U68" s="249"/>
      <c r="V68" s="249">
        <v>0</v>
      </c>
      <c r="W68" s="249"/>
      <c r="X68" s="249">
        <v>0</v>
      </c>
      <c r="Y68" s="249"/>
      <c r="Z68" s="249" t="s">
        <v>444</v>
      </c>
      <c r="AA68" s="249"/>
      <c r="AB68" s="249">
        <v>0</v>
      </c>
      <c r="AC68" s="257">
        <v>0</v>
      </c>
    </row>
    <row r="69" spans="1:29" x14ac:dyDescent="0.25">
      <c r="A69" s="325" t="s">
        <v>518</v>
      </c>
      <c r="B69" s="326" t="s">
        <v>519</v>
      </c>
      <c r="C69" s="249"/>
      <c r="D69" s="330"/>
      <c r="E69" s="330"/>
      <c r="F69" s="330"/>
      <c r="G69" s="240">
        <v>0</v>
      </c>
      <c r="H69" s="240" t="s">
        <v>444</v>
      </c>
      <c r="I69" s="240"/>
      <c r="J69" s="240">
        <v>0</v>
      </c>
      <c r="K69" s="240"/>
      <c r="L69" s="249" t="s">
        <v>444</v>
      </c>
      <c r="M69" s="249"/>
      <c r="N69" s="330">
        <v>0</v>
      </c>
      <c r="O69" s="249"/>
      <c r="P69" s="249" t="s">
        <v>444</v>
      </c>
      <c r="Q69" s="249"/>
      <c r="R69" s="330">
        <v>0</v>
      </c>
      <c r="S69" s="249"/>
      <c r="T69" s="329" t="s">
        <v>444</v>
      </c>
      <c r="U69" s="249"/>
      <c r="V69" s="249">
        <v>0</v>
      </c>
      <c r="W69" s="249"/>
      <c r="X69" s="249">
        <v>0</v>
      </c>
      <c r="Y69" s="249"/>
      <c r="Z69" s="249" t="s">
        <v>444</v>
      </c>
      <c r="AA69" s="249"/>
      <c r="AB69" s="249">
        <v>0</v>
      </c>
      <c r="AC69" s="257">
        <v>0</v>
      </c>
    </row>
    <row r="70" spans="1:29" x14ac:dyDescent="0.25">
      <c r="A70" s="325" t="s">
        <v>520</v>
      </c>
      <c r="B70" s="326" t="s">
        <v>521</v>
      </c>
      <c r="C70" s="249"/>
      <c r="D70" s="330"/>
      <c r="E70" s="330"/>
      <c r="F70" s="330"/>
      <c r="G70" s="240">
        <v>0</v>
      </c>
      <c r="H70" s="240" t="s">
        <v>444</v>
      </c>
      <c r="I70" s="240"/>
      <c r="J70" s="240">
        <v>0</v>
      </c>
      <c r="K70" s="240"/>
      <c r="L70" s="249" t="s">
        <v>444</v>
      </c>
      <c r="M70" s="249"/>
      <c r="N70" s="330">
        <v>0</v>
      </c>
      <c r="O70" s="249"/>
      <c r="P70" s="249" t="s">
        <v>444</v>
      </c>
      <c r="Q70" s="249"/>
      <c r="R70" s="330">
        <v>0</v>
      </c>
      <c r="S70" s="249"/>
      <c r="T70" s="329" t="s">
        <v>444</v>
      </c>
      <c r="U70" s="249"/>
      <c r="V70" s="249">
        <v>0</v>
      </c>
      <c r="W70" s="249"/>
      <c r="X70" s="249">
        <v>0</v>
      </c>
      <c r="Y70" s="249"/>
      <c r="Z70" s="249" t="s">
        <v>444</v>
      </c>
      <c r="AA70" s="249"/>
      <c r="AB70" s="249">
        <v>0</v>
      </c>
      <c r="AC70" s="257">
        <v>0</v>
      </c>
    </row>
    <row r="71" spans="1:29" x14ac:dyDescent="0.25">
      <c r="A71" s="325" t="s">
        <v>522</v>
      </c>
      <c r="B71" s="326" t="s">
        <v>523</v>
      </c>
      <c r="C71" s="249"/>
      <c r="D71" s="330"/>
      <c r="E71" s="330"/>
      <c r="F71" s="330"/>
      <c r="G71" s="240">
        <v>0</v>
      </c>
      <c r="H71" s="240" t="s">
        <v>444</v>
      </c>
      <c r="I71" s="240"/>
      <c r="J71" s="240">
        <v>0</v>
      </c>
      <c r="K71" s="240"/>
      <c r="L71" s="249" t="s">
        <v>444</v>
      </c>
      <c r="M71" s="249"/>
      <c r="N71" s="330">
        <v>0</v>
      </c>
      <c r="O71" s="249"/>
      <c r="P71" s="249" t="s">
        <v>444</v>
      </c>
      <c r="Q71" s="249"/>
      <c r="R71" s="330">
        <v>0</v>
      </c>
      <c r="S71" s="249"/>
      <c r="T71" s="329" t="s">
        <v>444</v>
      </c>
      <c r="U71" s="249"/>
      <c r="V71" s="249">
        <v>0</v>
      </c>
      <c r="W71" s="249"/>
      <c r="X71" s="249">
        <v>0</v>
      </c>
      <c r="Y71" s="249"/>
      <c r="Z71" s="249" t="s">
        <v>444</v>
      </c>
      <c r="AA71" s="249"/>
      <c r="AB71" s="249">
        <v>0</v>
      </c>
      <c r="AC71" s="257">
        <v>0</v>
      </c>
    </row>
    <row r="72" spans="1:29" x14ac:dyDescent="0.25">
      <c r="A72" s="325" t="s">
        <v>524</v>
      </c>
      <c r="B72" s="326" t="s">
        <v>525</v>
      </c>
      <c r="C72" s="249"/>
      <c r="D72" s="249"/>
      <c r="E72" s="249"/>
      <c r="F72" s="249"/>
      <c r="G72" s="240">
        <v>0</v>
      </c>
      <c r="H72" s="240" t="s">
        <v>444</v>
      </c>
      <c r="I72" s="240"/>
      <c r="J72" s="240">
        <v>0</v>
      </c>
      <c r="K72" s="240"/>
      <c r="L72" s="249" t="s">
        <v>444</v>
      </c>
      <c r="M72" s="249"/>
      <c r="N72" s="249">
        <v>0</v>
      </c>
      <c r="O72" s="249"/>
      <c r="P72" s="249" t="s">
        <v>444</v>
      </c>
      <c r="Q72" s="249"/>
      <c r="R72" s="249">
        <v>0</v>
      </c>
      <c r="S72" s="249"/>
      <c r="T72" s="329" t="s">
        <v>444</v>
      </c>
      <c r="U72" s="249"/>
      <c r="V72" s="249">
        <v>0</v>
      </c>
      <c r="W72" s="249"/>
      <c r="X72" s="249">
        <v>0</v>
      </c>
      <c r="Y72" s="249"/>
      <c r="Z72" s="249" t="s">
        <v>444</v>
      </c>
      <c r="AA72" s="249"/>
      <c r="AB72" s="249">
        <v>0</v>
      </c>
      <c r="AC72" s="257">
        <v>0</v>
      </c>
    </row>
    <row r="73" spans="1:29" x14ac:dyDescent="0.25">
      <c r="A73" s="325" t="s">
        <v>526</v>
      </c>
      <c r="B73" s="326" t="s">
        <v>527</v>
      </c>
      <c r="C73" s="249"/>
      <c r="D73" s="249"/>
      <c r="E73" s="249"/>
      <c r="F73" s="249"/>
      <c r="G73" s="240">
        <v>0</v>
      </c>
      <c r="H73" s="240" t="s">
        <v>444</v>
      </c>
      <c r="I73" s="240"/>
      <c r="J73" s="240">
        <v>0</v>
      </c>
      <c r="K73" s="240"/>
      <c r="L73" s="249" t="s">
        <v>444</v>
      </c>
      <c r="M73" s="249"/>
      <c r="N73" s="249">
        <v>0</v>
      </c>
      <c r="O73" s="249"/>
      <c r="P73" s="249" t="s">
        <v>444</v>
      </c>
      <c r="Q73" s="249"/>
      <c r="R73" s="249">
        <v>0</v>
      </c>
      <c r="S73" s="249"/>
      <c r="T73" s="329" t="s">
        <v>444</v>
      </c>
      <c r="U73" s="249"/>
      <c r="V73" s="249">
        <v>0</v>
      </c>
      <c r="W73" s="249"/>
      <c r="X73" s="249">
        <v>0</v>
      </c>
      <c r="Y73" s="249"/>
      <c r="Z73" s="249" t="s">
        <v>444</v>
      </c>
      <c r="AA73" s="249"/>
      <c r="AB73" s="249">
        <v>0</v>
      </c>
      <c r="AC73" s="257">
        <v>0</v>
      </c>
    </row>
    <row r="74" spans="1:29" ht="31.5" x14ac:dyDescent="0.25">
      <c r="A74" s="323" t="s">
        <v>57</v>
      </c>
      <c r="B74" s="328" t="s">
        <v>224</v>
      </c>
      <c r="C74" s="249"/>
      <c r="D74" s="249"/>
      <c r="E74" s="249"/>
      <c r="F74" s="249"/>
      <c r="G74" s="240">
        <v>0</v>
      </c>
      <c r="H74" s="240" t="s">
        <v>444</v>
      </c>
      <c r="I74" s="240"/>
      <c r="J74" s="240">
        <v>0</v>
      </c>
      <c r="K74" s="240"/>
      <c r="L74" s="249" t="s">
        <v>444</v>
      </c>
      <c r="M74" s="249"/>
      <c r="N74" s="249">
        <v>0</v>
      </c>
      <c r="O74" s="249"/>
      <c r="P74" s="249" t="s">
        <v>444</v>
      </c>
      <c r="Q74" s="249"/>
      <c r="R74" s="249">
        <v>0</v>
      </c>
      <c r="S74" s="249"/>
      <c r="T74" s="329" t="s">
        <v>444</v>
      </c>
      <c r="U74" s="249"/>
      <c r="V74" s="249">
        <v>0</v>
      </c>
      <c r="W74" s="249"/>
      <c r="X74" s="249">
        <v>0</v>
      </c>
      <c r="Y74" s="249"/>
      <c r="Z74" s="249" t="s">
        <v>444</v>
      </c>
      <c r="AA74" s="249"/>
      <c r="AB74" s="249">
        <v>0</v>
      </c>
      <c r="AC74" s="257">
        <v>0</v>
      </c>
    </row>
    <row r="75" spans="1:29" x14ac:dyDescent="0.25">
      <c r="A75" s="323" t="s">
        <v>55</v>
      </c>
      <c r="B75" s="324" t="s">
        <v>129</v>
      </c>
      <c r="C75" s="249"/>
      <c r="D75" s="249"/>
      <c r="E75" s="249"/>
      <c r="F75" s="249"/>
      <c r="G75" s="240"/>
      <c r="H75" s="240"/>
      <c r="I75" s="240"/>
      <c r="J75" s="240"/>
      <c r="K75" s="240"/>
      <c r="L75" s="249"/>
      <c r="M75" s="249"/>
      <c r="N75" s="249"/>
      <c r="O75" s="249"/>
      <c r="P75" s="249"/>
      <c r="Q75" s="249"/>
      <c r="R75" s="249"/>
      <c r="S75" s="249"/>
      <c r="T75" s="329"/>
      <c r="U75" s="249"/>
      <c r="V75" s="249"/>
      <c r="W75" s="249"/>
      <c r="X75" s="249"/>
      <c r="Y75" s="249"/>
      <c r="Z75" s="249"/>
      <c r="AA75" s="249"/>
      <c r="AB75" s="249"/>
      <c r="AC75" s="257"/>
    </row>
    <row r="76" spans="1:29" ht="31.5" x14ac:dyDescent="0.25">
      <c r="A76" s="325" t="s">
        <v>219</v>
      </c>
      <c r="B76" s="326" t="s">
        <v>495</v>
      </c>
      <c r="C76" s="249"/>
      <c r="D76" s="249"/>
      <c r="E76" s="249"/>
      <c r="F76" s="249"/>
      <c r="G76" s="240">
        <v>0</v>
      </c>
      <c r="H76" s="240" t="s">
        <v>444</v>
      </c>
      <c r="I76" s="240"/>
      <c r="J76" s="240">
        <v>0</v>
      </c>
      <c r="K76" s="240"/>
      <c r="L76" s="249" t="s">
        <v>444</v>
      </c>
      <c r="M76" s="249"/>
      <c r="N76" s="249">
        <v>0</v>
      </c>
      <c r="O76" s="249"/>
      <c r="P76" s="249" t="s">
        <v>444</v>
      </c>
      <c r="Q76" s="249"/>
      <c r="R76" s="249">
        <v>0</v>
      </c>
      <c r="S76" s="249"/>
      <c r="T76" s="329" t="s">
        <v>444</v>
      </c>
      <c r="U76" s="249"/>
      <c r="V76" s="249">
        <v>0</v>
      </c>
      <c r="W76" s="249"/>
      <c r="X76" s="249">
        <v>0</v>
      </c>
      <c r="Y76" s="249"/>
      <c r="Z76" s="249" t="s">
        <v>444</v>
      </c>
      <c r="AA76" s="249"/>
      <c r="AB76" s="249">
        <v>0</v>
      </c>
      <c r="AC76" s="257">
        <v>0</v>
      </c>
    </row>
    <row r="77" spans="1:29" x14ac:dyDescent="0.25">
      <c r="A77" s="325" t="s">
        <v>220</v>
      </c>
      <c r="B77" s="326" t="s">
        <v>145</v>
      </c>
      <c r="C77" s="249"/>
      <c r="D77" s="249"/>
      <c r="E77" s="249"/>
      <c r="F77" s="249"/>
      <c r="G77" s="240">
        <v>0</v>
      </c>
      <c r="H77" s="240" t="s">
        <v>444</v>
      </c>
      <c r="I77" s="240"/>
      <c r="J77" s="240">
        <v>0</v>
      </c>
      <c r="K77" s="240"/>
      <c r="L77" s="249" t="s">
        <v>444</v>
      </c>
      <c r="M77" s="249"/>
      <c r="N77" s="249">
        <v>0</v>
      </c>
      <c r="O77" s="249"/>
      <c r="P77" s="249" t="s">
        <v>444</v>
      </c>
      <c r="Q77" s="249"/>
      <c r="R77" s="249">
        <v>0</v>
      </c>
      <c r="S77" s="249"/>
      <c r="T77" s="329" t="s">
        <v>444</v>
      </c>
      <c r="U77" s="249"/>
      <c r="V77" s="249">
        <v>0</v>
      </c>
      <c r="W77" s="249"/>
      <c r="X77" s="249">
        <v>0</v>
      </c>
      <c r="Y77" s="249"/>
      <c r="Z77" s="249" t="s">
        <v>444</v>
      </c>
      <c r="AA77" s="249"/>
      <c r="AB77" s="249">
        <v>0</v>
      </c>
      <c r="AC77" s="257">
        <v>0</v>
      </c>
    </row>
    <row r="78" spans="1:29" x14ac:dyDescent="0.25">
      <c r="A78" s="325" t="s">
        <v>221</v>
      </c>
      <c r="B78" s="327" t="s">
        <v>528</v>
      </c>
      <c r="C78" s="249"/>
      <c r="D78" s="249"/>
      <c r="E78" s="249"/>
      <c r="F78" s="249"/>
      <c r="G78" s="240">
        <v>0</v>
      </c>
      <c r="H78" s="240" t="s">
        <v>444</v>
      </c>
      <c r="I78" s="240"/>
      <c r="J78" s="240">
        <v>0</v>
      </c>
      <c r="K78" s="240"/>
      <c r="L78" s="249" t="s">
        <v>444</v>
      </c>
      <c r="M78" s="249"/>
      <c r="N78" s="249">
        <v>0</v>
      </c>
      <c r="O78" s="249"/>
      <c r="P78" s="249" t="s">
        <v>444</v>
      </c>
      <c r="Q78" s="249"/>
      <c r="R78" s="249">
        <v>0</v>
      </c>
      <c r="S78" s="249"/>
      <c r="T78" s="329" t="s">
        <v>444</v>
      </c>
      <c r="U78" s="249"/>
      <c r="V78" s="249">
        <v>0</v>
      </c>
      <c r="W78" s="249"/>
      <c r="X78" s="249">
        <v>0</v>
      </c>
      <c r="Y78" s="249"/>
      <c r="Z78" s="249" t="s">
        <v>444</v>
      </c>
      <c r="AA78" s="249"/>
      <c r="AB78" s="249">
        <v>0</v>
      </c>
      <c r="AC78" s="257">
        <v>0</v>
      </c>
    </row>
    <row r="79" spans="1:29" x14ac:dyDescent="0.25">
      <c r="A79" s="325" t="s">
        <v>222</v>
      </c>
      <c r="B79" s="327" t="s">
        <v>497</v>
      </c>
      <c r="C79" s="249"/>
      <c r="D79" s="249"/>
      <c r="E79" s="249"/>
      <c r="F79" s="249"/>
      <c r="G79" s="240">
        <v>0</v>
      </c>
      <c r="H79" s="240" t="s">
        <v>444</v>
      </c>
      <c r="I79" s="240"/>
      <c r="J79" s="240">
        <v>0</v>
      </c>
      <c r="K79" s="240"/>
      <c r="L79" s="249" t="s">
        <v>444</v>
      </c>
      <c r="M79" s="249"/>
      <c r="N79" s="249">
        <v>0</v>
      </c>
      <c r="O79" s="249"/>
      <c r="P79" s="249" t="s">
        <v>444</v>
      </c>
      <c r="Q79" s="249"/>
      <c r="R79" s="249">
        <v>0</v>
      </c>
      <c r="S79" s="249"/>
      <c r="T79" s="329" t="s">
        <v>444</v>
      </c>
      <c r="U79" s="249"/>
      <c r="V79" s="249">
        <v>0</v>
      </c>
      <c r="W79" s="249"/>
      <c r="X79" s="249">
        <v>0</v>
      </c>
      <c r="Y79" s="249"/>
      <c r="Z79" s="249" t="s">
        <v>444</v>
      </c>
      <c r="AA79" s="249"/>
      <c r="AB79" s="249">
        <v>0</v>
      </c>
      <c r="AC79" s="257">
        <v>0</v>
      </c>
    </row>
    <row r="80" spans="1:29" x14ac:dyDescent="0.25">
      <c r="A80" s="325" t="s">
        <v>223</v>
      </c>
      <c r="B80" s="327" t="s">
        <v>498</v>
      </c>
      <c r="C80" s="249"/>
      <c r="D80" s="249"/>
      <c r="E80" s="249"/>
      <c r="F80" s="249"/>
      <c r="G80" s="240">
        <v>0</v>
      </c>
      <c r="H80" s="240" t="s">
        <v>444</v>
      </c>
      <c r="I80" s="240"/>
      <c r="J80" s="240">
        <v>0</v>
      </c>
      <c r="K80" s="240"/>
      <c r="L80" s="249" t="s">
        <v>444</v>
      </c>
      <c r="M80" s="249"/>
      <c r="N80" s="249">
        <v>0</v>
      </c>
      <c r="O80" s="249"/>
      <c r="P80" s="249" t="s">
        <v>444</v>
      </c>
      <c r="Q80" s="249"/>
      <c r="R80" s="249">
        <v>0</v>
      </c>
      <c r="S80" s="249"/>
      <c r="T80" s="329" t="s">
        <v>444</v>
      </c>
      <c r="U80" s="249"/>
      <c r="V80" s="249">
        <v>0</v>
      </c>
      <c r="W80" s="249"/>
      <c r="X80" s="249">
        <v>0</v>
      </c>
      <c r="Y80" s="249"/>
      <c r="Z80" s="249" t="s">
        <v>444</v>
      </c>
      <c r="AA80" s="249"/>
      <c r="AB80" s="249">
        <v>0</v>
      </c>
      <c r="AC80" s="257">
        <v>0</v>
      </c>
    </row>
    <row r="81" spans="1:29" x14ac:dyDescent="0.25">
      <c r="A81" s="325" t="s">
        <v>529</v>
      </c>
      <c r="B81" s="327" t="s">
        <v>499</v>
      </c>
      <c r="C81" s="249"/>
      <c r="D81" s="249"/>
      <c r="E81" s="249"/>
      <c r="F81" s="249"/>
      <c r="G81" s="240">
        <v>0</v>
      </c>
      <c r="H81" s="240" t="s">
        <v>444</v>
      </c>
      <c r="I81" s="240"/>
      <c r="J81" s="240">
        <v>0</v>
      </c>
      <c r="K81" s="240"/>
      <c r="L81" s="249" t="s">
        <v>444</v>
      </c>
      <c r="M81" s="249"/>
      <c r="N81" s="249">
        <v>0</v>
      </c>
      <c r="O81" s="249"/>
      <c r="P81" s="249" t="s">
        <v>444</v>
      </c>
      <c r="Q81" s="249"/>
      <c r="R81" s="249">
        <v>0</v>
      </c>
      <c r="S81" s="249"/>
      <c r="T81" s="329" t="s">
        <v>444</v>
      </c>
      <c r="U81" s="249"/>
      <c r="V81" s="249">
        <v>0</v>
      </c>
      <c r="W81" s="249"/>
      <c r="X81" s="249">
        <v>0</v>
      </c>
      <c r="Y81" s="249"/>
      <c r="Z81" s="249" t="s">
        <v>444</v>
      </c>
      <c r="AA81" s="249"/>
      <c r="AB81" s="249">
        <v>0</v>
      </c>
      <c r="AC81" s="257">
        <v>0</v>
      </c>
    </row>
    <row r="82" spans="1:29" x14ac:dyDescent="0.25">
      <c r="A82" s="325" t="s">
        <v>530</v>
      </c>
      <c r="B82" s="327" t="s">
        <v>500</v>
      </c>
      <c r="C82" s="249"/>
      <c r="D82" s="249"/>
      <c r="E82" s="249"/>
      <c r="F82" s="249"/>
      <c r="G82" s="240">
        <v>0</v>
      </c>
      <c r="H82" s="240" t="s">
        <v>444</v>
      </c>
      <c r="I82" s="240"/>
      <c r="J82" s="240">
        <v>0</v>
      </c>
      <c r="K82" s="240"/>
      <c r="L82" s="249" t="s">
        <v>444</v>
      </c>
      <c r="M82" s="249"/>
      <c r="N82" s="249">
        <v>0</v>
      </c>
      <c r="O82" s="249"/>
      <c r="P82" s="249" t="s">
        <v>444</v>
      </c>
      <c r="Q82" s="249"/>
      <c r="R82" s="249">
        <v>0</v>
      </c>
      <c r="S82" s="249"/>
      <c r="T82" s="329" t="s">
        <v>444</v>
      </c>
      <c r="U82" s="249"/>
      <c r="V82" s="249">
        <v>0</v>
      </c>
      <c r="W82" s="249"/>
      <c r="X82" s="249">
        <v>0</v>
      </c>
      <c r="Y82" s="249"/>
      <c r="Z82" s="249" t="s">
        <v>444</v>
      </c>
      <c r="AA82" s="249"/>
      <c r="AB82" s="249">
        <v>0</v>
      </c>
      <c r="AC82" s="257">
        <v>0</v>
      </c>
    </row>
    <row r="83" spans="1:29" x14ac:dyDescent="0.25">
      <c r="A83" s="325" t="s">
        <v>531</v>
      </c>
      <c r="B83" s="327" t="s">
        <v>502</v>
      </c>
      <c r="C83" s="249"/>
      <c r="D83" s="249"/>
      <c r="E83" s="249"/>
      <c r="F83" s="249"/>
      <c r="G83" s="240">
        <v>0</v>
      </c>
      <c r="H83" s="240" t="s">
        <v>444</v>
      </c>
      <c r="I83" s="240"/>
      <c r="J83" s="240">
        <v>0</v>
      </c>
      <c r="K83" s="240"/>
      <c r="L83" s="249" t="s">
        <v>444</v>
      </c>
      <c r="M83" s="249"/>
      <c r="N83" s="249">
        <v>0</v>
      </c>
      <c r="O83" s="249"/>
      <c r="P83" s="249" t="s">
        <v>444</v>
      </c>
      <c r="Q83" s="249"/>
      <c r="R83" s="249">
        <v>0</v>
      </c>
      <c r="S83" s="249"/>
      <c r="T83" s="329" t="s">
        <v>444</v>
      </c>
      <c r="U83" s="249"/>
      <c r="V83" s="249">
        <v>0</v>
      </c>
      <c r="W83" s="249"/>
      <c r="X83" s="249">
        <v>0</v>
      </c>
      <c r="Y83" s="249"/>
      <c r="Z83" s="249" t="s">
        <v>444</v>
      </c>
      <c r="AA83" s="249"/>
      <c r="AB83" s="249">
        <v>0</v>
      </c>
      <c r="AC83" s="257">
        <v>0</v>
      </c>
    </row>
    <row r="84" spans="1:29" x14ac:dyDescent="0.25">
      <c r="A84" s="325" t="s">
        <v>532</v>
      </c>
      <c r="B84" s="327" t="s">
        <v>504</v>
      </c>
      <c r="C84" s="249"/>
      <c r="D84" s="249"/>
      <c r="E84" s="249"/>
      <c r="F84" s="249"/>
      <c r="G84" s="240">
        <v>0</v>
      </c>
      <c r="H84" s="240" t="s">
        <v>444</v>
      </c>
      <c r="I84" s="240"/>
      <c r="J84" s="240">
        <v>0</v>
      </c>
      <c r="K84" s="240"/>
      <c r="L84" s="249" t="s">
        <v>444</v>
      </c>
      <c r="M84" s="249"/>
      <c r="N84" s="249">
        <v>0</v>
      </c>
      <c r="O84" s="249"/>
      <c r="P84" s="249" t="s">
        <v>444</v>
      </c>
      <c r="Q84" s="249"/>
      <c r="R84" s="249">
        <v>0</v>
      </c>
      <c r="S84" s="249"/>
      <c r="T84" s="329" t="s">
        <v>444</v>
      </c>
      <c r="U84" s="249"/>
      <c r="V84" s="249">
        <v>0</v>
      </c>
      <c r="W84" s="249"/>
      <c r="X84" s="249">
        <v>0</v>
      </c>
      <c r="Y84" s="249"/>
      <c r="Z84" s="249" t="s">
        <v>444</v>
      </c>
      <c r="AA84" s="249"/>
      <c r="AB84" s="249">
        <v>0</v>
      </c>
      <c r="AC84" s="257">
        <v>0</v>
      </c>
    </row>
    <row r="85" spans="1:29" x14ac:dyDescent="0.25">
      <c r="A85" s="325" t="s">
        <v>533</v>
      </c>
      <c r="B85" s="327" t="s">
        <v>506</v>
      </c>
      <c r="C85" s="249"/>
      <c r="D85" s="249"/>
      <c r="E85" s="249"/>
      <c r="F85" s="249"/>
      <c r="G85" s="240">
        <v>0</v>
      </c>
      <c r="H85" s="240" t="s">
        <v>444</v>
      </c>
      <c r="I85" s="240"/>
      <c r="J85" s="240">
        <v>0</v>
      </c>
      <c r="K85" s="240"/>
      <c r="L85" s="249" t="s">
        <v>444</v>
      </c>
      <c r="M85" s="249"/>
      <c r="N85" s="249">
        <v>0</v>
      </c>
      <c r="O85" s="249"/>
      <c r="P85" s="249" t="s">
        <v>444</v>
      </c>
      <c r="Q85" s="249"/>
      <c r="R85" s="249">
        <v>0</v>
      </c>
      <c r="S85" s="249"/>
      <c r="T85" s="329" t="s">
        <v>444</v>
      </c>
      <c r="U85" s="249"/>
      <c r="V85" s="249">
        <v>0</v>
      </c>
      <c r="W85" s="249"/>
      <c r="X85" s="249">
        <v>0</v>
      </c>
      <c r="Y85" s="249"/>
      <c r="Z85" s="249" t="s">
        <v>444</v>
      </c>
      <c r="AA85" s="249"/>
      <c r="AB85" s="249">
        <v>0</v>
      </c>
      <c r="AC85" s="257">
        <v>0</v>
      </c>
    </row>
    <row r="86" spans="1:29" x14ac:dyDescent="0.25">
      <c r="A86" s="325" t="s">
        <v>534</v>
      </c>
      <c r="B86" s="327" t="s">
        <v>508</v>
      </c>
      <c r="C86" s="249"/>
      <c r="D86" s="249"/>
      <c r="E86" s="249"/>
      <c r="F86" s="249"/>
      <c r="G86" s="240">
        <v>0</v>
      </c>
      <c r="H86" s="240" t="s">
        <v>444</v>
      </c>
      <c r="I86" s="240"/>
      <c r="J86" s="240">
        <v>0</v>
      </c>
      <c r="K86" s="240"/>
      <c r="L86" s="249" t="s">
        <v>444</v>
      </c>
      <c r="M86" s="249"/>
      <c r="N86" s="249">
        <v>0</v>
      </c>
      <c r="O86" s="249"/>
      <c r="P86" s="249" t="s">
        <v>444</v>
      </c>
      <c r="Q86" s="249"/>
      <c r="R86" s="249">
        <v>0</v>
      </c>
      <c r="S86" s="249"/>
      <c r="T86" s="329" t="s">
        <v>444</v>
      </c>
      <c r="U86" s="249"/>
      <c r="V86" s="249">
        <v>0</v>
      </c>
      <c r="W86" s="249"/>
      <c r="X86" s="249">
        <v>0</v>
      </c>
      <c r="Y86" s="249"/>
      <c r="Z86" s="249" t="s">
        <v>444</v>
      </c>
      <c r="AA86" s="249"/>
      <c r="AB86" s="249">
        <v>0</v>
      </c>
      <c r="AC86" s="25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15" t="str">
        <f>'1. паспорт местоположение'!A12:C12</f>
        <v>O_NS3500.VL.0031</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15"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415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51</v>
      </c>
      <c r="B22" s="472" t="s">
        <v>23</v>
      </c>
      <c r="C22" s="471" t="s">
        <v>50</v>
      </c>
      <c r="D22" s="471" t="s">
        <v>49</v>
      </c>
      <c r="E22" s="474" t="s">
        <v>426</v>
      </c>
      <c r="F22" s="475"/>
      <c r="G22" s="475"/>
      <c r="H22" s="475"/>
      <c r="I22" s="475"/>
      <c r="J22" s="475"/>
      <c r="K22" s="475"/>
      <c r="L22" s="476"/>
      <c r="M22" s="471" t="s">
        <v>48</v>
      </c>
      <c r="N22" s="471" t="s">
        <v>47</v>
      </c>
      <c r="O22" s="471" t="s">
        <v>46</v>
      </c>
      <c r="P22" s="452" t="s">
        <v>232</v>
      </c>
      <c r="Q22" s="452" t="s">
        <v>45</v>
      </c>
      <c r="R22" s="452" t="s">
        <v>44</v>
      </c>
      <c r="S22" s="452" t="s">
        <v>43</v>
      </c>
      <c r="T22" s="452"/>
      <c r="U22" s="477" t="s">
        <v>42</v>
      </c>
      <c r="V22" s="477" t="s">
        <v>41</v>
      </c>
      <c r="W22" s="452" t="s">
        <v>40</v>
      </c>
      <c r="X22" s="452" t="s">
        <v>39</v>
      </c>
      <c r="Y22" s="452" t="s">
        <v>38</v>
      </c>
      <c r="Z22" s="460"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1" t="s">
        <v>24</v>
      </c>
    </row>
    <row r="23" spans="1:48" s="18" customFormat="1" ht="64.5" customHeight="1" x14ac:dyDescent="0.25">
      <c r="A23" s="470"/>
      <c r="B23" s="473"/>
      <c r="C23" s="459"/>
      <c r="D23" s="459"/>
      <c r="E23" s="464" t="s">
        <v>22</v>
      </c>
      <c r="F23" s="455" t="s">
        <v>128</v>
      </c>
      <c r="G23" s="455" t="s">
        <v>127</v>
      </c>
      <c r="H23" s="455" t="s">
        <v>126</v>
      </c>
      <c r="I23" s="457" t="s">
        <v>338</v>
      </c>
      <c r="J23" s="457" t="s">
        <v>339</v>
      </c>
      <c r="K23" s="457" t="s">
        <v>340</v>
      </c>
      <c r="L23" s="455" t="s">
        <v>77</v>
      </c>
      <c r="M23" s="459"/>
      <c r="N23" s="459"/>
      <c r="O23" s="459"/>
      <c r="P23" s="453"/>
      <c r="Q23" s="453"/>
      <c r="R23" s="453"/>
      <c r="S23" s="466" t="s">
        <v>1</v>
      </c>
      <c r="T23" s="466" t="s">
        <v>10</v>
      </c>
      <c r="U23" s="478"/>
      <c r="V23" s="478"/>
      <c r="W23" s="453"/>
      <c r="X23" s="453"/>
      <c r="Y23" s="453"/>
      <c r="Z23" s="453"/>
      <c r="AA23" s="453"/>
      <c r="AB23" s="453"/>
      <c r="AC23" s="453"/>
      <c r="AD23" s="453"/>
      <c r="AE23" s="453"/>
      <c r="AF23" s="453" t="s">
        <v>21</v>
      </c>
      <c r="AG23" s="453"/>
      <c r="AH23" s="453" t="s">
        <v>20</v>
      </c>
      <c r="AI23" s="453"/>
      <c r="AJ23" s="454" t="s">
        <v>19</v>
      </c>
      <c r="AK23" s="454" t="s">
        <v>18</v>
      </c>
      <c r="AL23" s="454" t="s">
        <v>17</v>
      </c>
      <c r="AM23" s="454" t="s">
        <v>16</v>
      </c>
      <c r="AN23" s="454" t="s">
        <v>15</v>
      </c>
      <c r="AO23" s="454" t="s">
        <v>14</v>
      </c>
      <c r="AP23" s="454" t="s">
        <v>13</v>
      </c>
      <c r="AQ23" s="479" t="s">
        <v>10</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77" t="s">
        <v>12</v>
      </c>
      <c r="AG24" s="77" t="s">
        <v>11</v>
      </c>
      <c r="AH24" s="78" t="s">
        <v>1</v>
      </c>
      <c r="AI24" s="78" t="s">
        <v>10</v>
      </c>
      <c r="AJ24" s="459"/>
      <c r="AK24" s="459"/>
      <c r="AL24" s="459"/>
      <c r="AM24" s="459"/>
      <c r="AN24" s="459"/>
      <c r="AO24" s="459"/>
      <c r="AP24" s="459"/>
      <c r="AQ24" s="480"/>
      <c r="AR24" s="454"/>
      <c r="AS24" s="454"/>
      <c r="AT24" s="454"/>
      <c r="AU24" s="454"/>
      <c r="AV24" s="46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7" t="str">
        <f>'1. паспорт местоположение'!A5:C5</f>
        <v>Год раскрытия информации: 2024 год</v>
      </c>
      <c r="B5" s="487"/>
      <c r="C5" s="37"/>
      <c r="D5" s="37"/>
      <c r="E5" s="37"/>
      <c r="F5" s="37"/>
      <c r="G5" s="37"/>
      <c r="H5" s="37"/>
    </row>
    <row r="6" spans="1:8" ht="14.25" customHeight="1" x14ac:dyDescent="0.3">
      <c r="A6" s="69"/>
      <c r="B6" s="69"/>
      <c r="C6" s="69"/>
      <c r="D6" s="69"/>
      <c r="E6" s="69"/>
      <c r="F6" s="69"/>
      <c r="G6" s="69"/>
      <c r="H6" s="69"/>
    </row>
    <row r="7" spans="1:8" ht="18.75" x14ac:dyDescent="0.25">
      <c r="A7" s="414" t="s">
        <v>8</v>
      </c>
      <c r="B7" s="414"/>
      <c r="C7" s="68"/>
      <c r="D7" s="68"/>
      <c r="E7" s="68"/>
      <c r="F7" s="68"/>
      <c r="G7" s="68"/>
      <c r="H7" s="68"/>
    </row>
    <row r="8" spans="1:8" ht="13.5" customHeight="1" x14ac:dyDescent="0.25">
      <c r="A8" s="68"/>
      <c r="B8" s="68"/>
      <c r="C8" s="68"/>
      <c r="D8" s="68"/>
      <c r="E8" s="68"/>
      <c r="F8" s="68"/>
      <c r="G8" s="68"/>
      <c r="H8" s="68"/>
    </row>
    <row r="9" spans="1:8" x14ac:dyDescent="0.25">
      <c r="A9" s="424" t="s">
        <v>442</v>
      </c>
      <c r="B9" s="424"/>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O_NS3500.VL.0031</v>
      </c>
      <c r="B12" s="424"/>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1"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51"/>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86" t="s">
        <v>416</v>
      </c>
      <c r="B18" s="446"/>
    </row>
    <row r="19" spans="1:2" x14ac:dyDescent="0.25">
      <c r="A19" s="259"/>
      <c r="B19" s="258"/>
    </row>
    <row r="20" spans="1:2" ht="16.5" thickBot="1" x14ac:dyDescent="0.3">
      <c r="B20" s="27"/>
    </row>
    <row r="21" spans="1:2" ht="113.25" customHeight="1" thickBot="1" x14ac:dyDescent="0.3">
      <c r="A21" s="41" t="s">
        <v>289</v>
      </c>
      <c r="B21" s="217" t="str">
        <f>A15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row>
    <row r="22" spans="1:2" ht="16.5" thickBot="1" x14ac:dyDescent="0.3">
      <c r="A22" s="41" t="s">
        <v>290</v>
      </c>
      <c r="B22" s="42" t="str">
        <f>'1. паспорт местоположение'!C27</f>
        <v>с. Большое Сорокино</v>
      </c>
    </row>
    <row r="23" spans="1:2" ht="16.5" thickBot="1" x14ac:dyDescent="0.3">
      <c r="A23" s="41" t="s">
        <v>272</v>
      </c>
      <c r="B23" s="43" t="s">
        <v>441</v>
      </c>
    </row>
    <row r="24" spans="1:2" ht="16.5" thickBot="1" x14ac:dyDescent="0.3">
      <c r="A24" s="41" t="s">
        <v>291</v>
      </c>
      <c r="B24" s="146" t="s">
        <v>553</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08">
        <v>26.529716525999998</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491</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0" t="s">
        <v>554</v>
      </c>
    </row>
    <row r="68" spans="1:2" ht="24" customHeight="1" thickBot="1" x14ac:dyDescent="0.3">
      <c r="A68" s="44" t="s">
        <v>324</v>
      </c>
      <c r="B68" s="48"/>
    </row>
    <row r="69" spans="1:2" ht="16.5" thickBot="1" x14ac:dyDescent="0.3">
      <c r="A69" s="51" t="s">
        <v>325</v>
      </c>
      <c r="B69" s="244">
        <f>'6.1. Паспорт сетевой график'!H43</f>
        <v>45697</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83" t="s">
        <v>462</v>
      </c>
    </row>
    <row r="74" spans="1:2" x14ac:dyDescent="0.25">
      <c r="A74" s="51" t="s">
        <v>330</v>
      </c>
      <c r="B74" s="484"/>
    </row>
    <row r="75" spans="1:2" x14ac:dyDescent="0.25">
      <c r="A75" s="51" t="s">
        <v>331</v>
      </c>
      <c r="B75" s="484"/>
    </row>
    <row r="76" spans="1:2" x14ac:dyDescent="0.25">
      <c r="A76" s="51" t="s">
        <v>332</v>
      </c>
      <c r="B76" s="484"/>
    </row>
    <row r="77" spans="1:2" x14ac:dyDescent="0.25">
      <c r="A77" s="51" t="s">
        <v>333</v>
      </c>
      <c r="B77" s="484"/>
    </row>
    <row r="78" spans="1:2" ht="16.5" thickBot="1" x14ac:dyDescent="0.3">
      <c r="A78" s="61" t="s">
        <v>334</v>
      </c>
      <c r="B78" s="48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2024-11-05T07:29:26Z</dcterms:modified>
</cp:coreProperties>
</file>