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VL.0027\"/>
    </mc:Choice>
  </mc:AlternateContent>
  <bookViews>
    <workbookView xWindow="0" yWindow="0" windowWidth="28800" windowHeight="11025"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9" i="16"/>
  <c r="G39" i="16"/>
  <c r="H37" i="16"/>
  <c r="G37" i="16"/>
  <c r="H35" i="16"/>
  <c r="G35" i="16"/>
  <c r="H32" i="16"/>
  <c r="G32" i="16"/>
  <c r="H31" i="16"/>
  <c r="A5" i="47" l="1"/>
  <c r="A15" i="47" l="1"/>
  <c r="A12" i="47"/>
  <c r="A9" i="47"/>
  <c r="A62" i="47"/>
  <c r="F23" i="47"/>
  <c r="F24" i="47" s="1"/>
  <c r="F22" i="47"/>
  <c r="F21" i="47"/>
  <c r="C48" i="7" l="1"/>
  <c r="B69" i="22"/>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<sst xmlns="http://schemas.openxmlformats.org/spreadsheetml/2006/main" count="1397" uniqueCount="563">
  <si>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</si>
  <si>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</si>
  <si>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</si>
  <si>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</si>
  <si>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</si>
  <si>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</si>
  <si>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</si>
  <si>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</si>
  <si>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</si>
  <si>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</si>
  <si>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</si>
  <si>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</si>
  <si>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</si>
  <si>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</si>
  <si>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</si>
  <si>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</si>
  <si>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</si>
  <si>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</si>
  <si>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</si>
  <si>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</si>
  <si>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</si>
  <si>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</si>
  <si>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</si>
  <si>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</si>
  <si>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</si>
  <si>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</si>
  <si>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</si>
  <si>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</si>
  <si>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</si>
  <si>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</si>
  <si>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</si>
  <si>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</si>
  <si>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</si>
  <si>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</si>
  <si>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</si>
  <si>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</si>
  <si>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</si>
  <si>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</si>
  <si>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</si>
  <si>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</si>
  <si>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</si>
  <si>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</si>
  <si>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</si>
  <si>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</si>
  <si>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</si>
  <si>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</si>
  <si>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</si>
  <si>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</si>
  <si>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</si>
  <si>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</si>
  <si>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</si>
  <si>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</si>
  <si>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</si>
  <si>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</si>
  <si>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</si>
  <si>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</si>
  <si>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</si>
  <si>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</si>
  <si>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</si>
  <si>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</si>
  <si>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</si>
  <si>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</si>
  <si>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</si>
  <si>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</si>
  <si>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</si>
  <si>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</si>
  <si>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</si>
  <si>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</si>
  <si>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</si>
  <si>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</si>
  <si>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</si>
  <si>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</si>
  <si>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</si>
  <si>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</si>
  <si>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</si>
  <si>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</si>
  <si>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</si>
  <si>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</si>
  <si>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</si>
  <si>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</si>
  <si>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</si>
  <si>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</si>
  <si>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</si>
  <si>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</si>
  <si>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</si>
  <si>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</si>
  <si>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</si>
  <si>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</si>
  <si>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</si>
  <si>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</si>
  <si>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</si>
  <si>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</si>
  <si>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</si>
  <si>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</si>
  <si>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</si>
  <si>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</si>
  <si>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</si>
  <si>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</si>
  <si>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</si>
  <si>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</si>
  <si>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</si>
  <si>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</si>
  <si>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</si>
  <si>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</si>
  <si>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</si>
  <si>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</si>
  <si>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</si>
  <si>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</si>
  <si>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</si>
  <si>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</si>
  <si>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</si>
  <si>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</si>
  <si>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</si>
  <si>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</si>
  <si>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</si>
  <si>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</si>
  <si>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</si>
  <si>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</si>
  <si>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</si>
  <si>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</si>
  <si>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</si>
  <si>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</si>
  <si>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</si>
  <si>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</si>
  <si>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</si>
  <si>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</si>
  <si>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</si>
  <si>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</si>
  <si>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</si>
  <si>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</si>
  <si>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</si>
  <si>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</si>
  <si>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</si>
  <si>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</si>
  <si>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</si>
  <si>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</si>
  <si>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</si>
  <si>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</si>
  <si>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</si>
  <si>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</si>
  <si>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</si>
  <si>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</si>
  <si>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</si>
  <si>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</si>
  <si>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</si>
  <si>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</si>
  <si>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</si>
  <si>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</si>
  <si>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</si>
  <si>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</si>
  <si>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</si>
  <si>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</si>
  <si>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</si>
  <si>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</si>
  <si>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</si>
  <si>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</si>
  <si>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</si>
  <si>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</si>
  <si>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</si>
  <si>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</si>
  <si>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</si>
  <si>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</si>
  <si>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</si>
  <si>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</si>
  <si>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</si>
  <si>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</si>
  <si>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</si>
  <si>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</si>
  <si>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</si>
  <si>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</si>
  <si>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</si>
  <si>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</si>
  <si>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</si>
  <si>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</si>
  <si>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</si>
  <si>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</si>
  <si>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</si>
  <si>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</si>
  <si>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</si>
  <si>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</si>
  <si>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</si>
  <si>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</si>
  <si>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</si>
  <si>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</si>
  <si>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</si>
  <si>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</si>
  <si>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</si>
  <si>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</si>
  <si>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</si>
  <si>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</si>
  <si>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</si>
  <si>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</si>
  <si>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</si>
  <si>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</si>
  <si>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</si>
  <si>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</si>
  <si>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</si>
  <si>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</si>
  <si>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</si>
  <si>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</si>
  <si>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</si>
  <si>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</si>
  <si>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</si>
  <si>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</si>
  <si>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</si>
  <si>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</si>
  <si>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</si>
  <si>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</si>
  <si>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</si>
  <si>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</si>
  <si>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</si>
  <si>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</si>
  <si>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</si>
  <si>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</si>
  <si>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</si>
  <si>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</si>
  <si>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</si>
  <si>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</si>
  <si>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</si>
  <si>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</si>
  <si>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</si>
  <si>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</si>
  <si>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</si>
  <si>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</si>
  <si>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</si>
  <si>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</si>
  <si>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</si>
  <si>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</si>
  <si>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</si>
  <si>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</si>
  <si>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</si>
  <si>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</si>
  <si>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</si>
  <si>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</si>
  <si>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</si>
  <si>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</si>
  <si>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</si>
  <si>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</si>
  <si>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</si>
  <si>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</si>
  <si>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</si>
  <si>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</si>
  <si>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</si>
  <si>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</si>
  <si>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</si>
  <si>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</si>
  <si>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</si>
  <si>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</si>
  <si>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</si>
  <si>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</si>
  <si>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</si>
  <si>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</si>
  <si>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</si>
  <si>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</si>
  <si>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</si>
  <si>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</si>
  <si>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</si>
  <si>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</si>
  <si>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</si>
  <si>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</si>
  <si>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</si>
  <si>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</si>
  <si>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</si>
  <si>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</si>
  <si>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</si>
  <si>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</si>
  <si>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</si>
  <si>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</si>
  <si>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</si>
  <si>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</si>
  <si>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</si>
  <si>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</si>
  <si>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</si>
  <si>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</si>
  <si>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</si>
  <si>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</si>
  <si>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</si>
  <si>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</si>
  <si>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</si>
  <si>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</si>
  <si>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</si>
  <si>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</si>
  <si>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</si>
  <si>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</si>
  <si>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</si>
  <si>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</si>
  <si>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</si>
  <si>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</si>
  <si>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</si>
  <si>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</si>
  <si>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</si>
  <si>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</si>
  <si>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</si>
  <si>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</si>
  <si>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</si>
  <si>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</si>
  <si>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</si>
  <si>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</si>
  <si>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</si>
  <si>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</si>
  <si>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</si>
  <si>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</si>
  <si>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</si>
  <si>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</si>
  <si>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</si>
  <si>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</si>
  <si>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</si>
  <si>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</si>
  <si>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</si>
  <si>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</si>
  <si>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</si>
  <si>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</si>
  <si>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</si>
  <si>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</si>
  <si>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</si>
  <si>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</si>
  <si>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</si>
  <si>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</si>
  <si>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</si>
  <si>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</si>
  <si>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</si>
  <si>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</si>
  <si>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</si>
  <si>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</si>
  <si>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</si>
  <si>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</si>
  <si>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</si>
  <si>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</si>
  <si>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</si>
  <si>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</si>
  <si>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</si>
  <si>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</si>
  <si>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</si>
  <si>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</si>
  <si>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</si>
  <si>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</si>
  <si>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</si>
  <si>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</si>
  <si>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</si>
  <si>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</si>
  <si>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</si>
  <si>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</si>
  <si>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</si>
  <si>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</si>
  <si>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</si>
  <si>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</si>
  <si>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</si>
  <si>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</si>
  <si>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</si>
  <si>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</si>
  <si>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</si>
  <si>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</si>
  <si>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</si>
  <si>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</si>
  <si>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</si>
  <si>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</si>
  <si>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</si>
  <si>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</si>
  <si>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</si>
  <si>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</si>
  <si>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</si>
  <si>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</si>
  <si>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</si>
  <si>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</si>
  <si>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</si>
  <si>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</si>
  <si>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</si>
  <si>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</si>
  <si>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</si>
  <si>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</si>
  <si>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</si>
  <si>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</si>
  <si>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</si>
  <si>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</si>
  <si>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</si>
  <si>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</si>
  <si>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</si>
  <si>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</si>
  <si>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</si>
  <si>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</si>
  <si>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</si>
  <si>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</si>
  <si>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</si>
  <si>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</si>
  <si>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</si>
  <si>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</si>
  <si>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</si>
  <si>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</si>
  <si>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</si>
  <si>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</si>
  <si>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</si>
  <si>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</si>
  <si>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</si>
  <si>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</si>
  <si>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</si>
  <si>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</si>
  <si>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</si>
  <si>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</si>
  <si>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</si>
  <si>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</si>
  <si>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</si>
  <si>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</si>
  <si>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</si>
  <si>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</si>
  <si>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</si>
  <si>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</si>
  <si>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</si>
  <si>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</si>
  <si>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</si>
  <si>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</si>
  <si>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</si>
  <si>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</si>
  <si>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</si>
  <si>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</si>
  <si>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</si>
  <si>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</si>
  <si>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</si>
  <si>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</si>
  <si>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</si>
  <si>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</si>
  <si>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</si>
  <si>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</si>
  <si>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</si>
  <si>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</si>
  <si>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</si>
  <si>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</si>
  <si>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</si>
  <si>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</si>
  <si>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</si>
  <si>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</si>
  <si>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</si>
  <si>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</si>
  <si>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</si>
  <si>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</si>
  <si>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</si>
  <si>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</si>
  <si>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</si>
  <si>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</si>
  <si>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</si>
  <si>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</si>
  <si>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</si>
  <si>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</si>
  <si>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</si>
  <si>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</si>
  <si>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</si>
  <si>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</si>
  <si>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</si>
  <si>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</si>
  <si>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</si>
  <si>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</si>
  <si>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</si>
  <si>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</si>
  <si>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</si>
  <si>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</si>
  <si>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</si>
  <si>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</si>
  <si>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</si>
  <si>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</si>
  <si>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</si>
  <si>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</si>
  <si>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</si>
  <si>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</si>
  <si>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</si>
  <si>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</si>
  <si>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</si>
  <si>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</si>
  <si>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</si>
  <si>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</si>
  <si>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</si>
  <si>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</si>
  <si>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</si>
  <si>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</si>
  <si>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</si>
  <si>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</si>
  <si>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</si>
  <si>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</si>
  <si>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</si>
  <si>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</si>
  <si>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</si>
  <si>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</si>
  <si>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</si>
  <si>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</si>
  <si>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</si>
  <si>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</si>
  <si>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</si>
  <si>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</si>
  <si>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</si>
  <si>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</si>
  <si>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</si>
  <si>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</si>
  <si>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</si>
  <si>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</si>
  <si>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</si>
  <si>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</si>
  <si>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</si>
  <si>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</si>
  <si>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</si>
  <si>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</si>
  <si>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</si>
  <si>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</si>
  <si>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</si>
  <si>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</si>
  <si>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</si>
  <si>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</si>
  <si>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</si>
  <si>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</si>
  <si>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</si>
  <si>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</si>
  <si>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</si>
  <si>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</si>
  <si>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</si>
  <si>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</si>
  <si>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</si>
  <si>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</si>
  <si>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</si>
  <si>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</si>
  <si>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</si>
  <si>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</si>
  <si>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</si>
  <si>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</si>
  <si>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</si>
  <si>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</si>
  <si>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</si>
  <si>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</si>
  <si>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</si>
  <si>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</si>
  <si>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</si>
  <si>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</si>
  <si>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</si>
  <si>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</si>
  <si>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</si>
  <si>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0,41  км;
показатель увеличения протяженности линий электропередачи в рамках
осуществления технологического присоединения к электрическим сетям (0,4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5,35405</t>
    </r>
    <r>
      <rPr>
        <sz val="12"/>
        <color theme="1"/>
        <rFont val="Times New Roman"/>
        <family val="1"/>
        <charset val="204"/>
      </rPr>
      <t xml:space="preserve"> млн руб.</t>
    </r>
  </si>
  <si>
    <t>№Т13/23/7655-ДТП от 05.12.2023 государственное казенное учреждение Тюменской области "Управление капитального строительства"</t>
  </si>
  <si>
    <t>Тюменская область, Вагайский р-н, д. Абаул, ул. Школьная, 8, земельный участок с кадастровым номером 72:05:0702001:150</t>
  </si>
  <si>
    <t>ВРУ 0,4 кВ и ЭПУ-ППУ-0,4 кВ</t>
  </si>
  <si>
    <t>- нижние контакты коммутационного аппарата комплекса коммерческого учета для присоединения вновь сооружаемого заявителем ВРУ 0,4 кВ общеобразоввательной организации (учреждения), присоединяемые к вновь сооружаемой АО "Россети Тюмень" КЛ 0,4 кВ от вновь сооружаемой ТП 10/0,4 кВ с ЛЭП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ЭПУ-ППУ-0,4 кВ, присоединяемый к вновь сооружаемой АО "Россети Тюмень" КЛ 0,4 кВ от РУ 0,4 кВ вновь сооружаемой ТП 10/0,4 кВ от сооружаемой ЛЭП 10 кВ от ВЛ 10 кВ Карагай ПС 35 кВ Аксурка</t>
  </si>
  <si>
    <t>III</t>
  </si>
  <si>
    <t>1. Проектирование и строительство от опоры № 430 ВЛ 10 кВ Карагай ПС 35 кВ Аксурка до вновь сооружаемой АО "Россети Тюмень" ТП 10/0,4 кВ воздушной линии 10 кВ на железобетонных опорах изолированным алюминиевым проводом сечением до 50 мм2 включительно (50 мм2) одноцепной протяженностью 0,41 км;
2.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с кадастровым номером 72:05:0702001:150;
3. Проектирование и строительство КЛ 0,4 кВ в траншее многожильные с резиновой или пластмассовой изоляцией сечением провода от 100 до 200 мм2 включительно (185 мм2) с одним кабелем в траншее от РУ 0,4 кВ вновь сооружаемой ТП 10/0,4 кВ до ВРУ 0,4 кВ школы, протяженностью 0,1 км;
4. Проектирование и строительство КЛ 0,4 кВ в траншее многожильные с резиновой или пластмассовой изоляцией сечением провода до 50 мм2 включительно с одним кабелем в траншее от РУ 0,4 кВ вновь сооружаемой ТП 10/0,4 кВ до ЭПУ-ППУ-0,4 кВ школы, протяженностью 0,1 км;
5. Монтаж во ВРУ 0,4 кВ общеобразовательной организации (учреждения) одного средства коммерческого учета электрической энергии (мощности) трехфазного полукосвенного включения;
6. Монтаж в ЭПУ-ППУ-0,4 кВ одного средства коммерческого учета электрической энергии (мощности)трехфазного прямого включения.</t>
  </si>
  <si>
    <t>строительство ТП 10/0,4 кВ - 0,25 МВА; ВЛ 10 кВ - 0,41; КЛ 0,4 кВ - 0,2 км, монтаж 2 приборов коммерческого учета</t>
  </si>
  <si>
    <t>ТП 10/0,4 кВ - 0,25 МВА; ВЛ 10 кВ - 0,41 км.; КЛ 0,4 кВ - 0,2 км; ПУ - 2 т.у.</t>
  </si>
  <si>
    <t>2103,71 тыс.руб./МВА без НДС (ТП 10/0,4); 1677,66 тыс.руб./км без НДС (ВЛ 10 кВ); 2528,35 тыс.руб./км без НДС (КЛ 0,4 кВ); 45,03 тыс.руб./шт. без НДС (ПУ)</t>
  </si>
  <si>
    <t>Мероприятие направлено на реализацию договора на технологическое присоединение от 05.12.2023 №Т13/23/7655-ДТП, заявителя ГКУ ТО "УКС"</t>
  </si>
  <si>
    <t>0,25 МВА, 0,61 км., 2 т.у. (в том числе прирост 0,25 МВА, 0,61 км., 2 т.у.)</t>
  </si>
  <si>
    <t>комплектная трансформаторная подстанция шкафного или киоскового исполнения;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t>
  </si>
  <si>
    <t>O_NS3600.VL.0027</t>
  </si>
  <si>
    <t>Вагайский р-н, д. Абаул</t>
  </si>
  <si>
    <t xml:space="preserve">Факт 2023 года </t>
  </si>
  <si>
    <t>Год 2028</t>
  </si>
  <si>
    <t xml:space="preserve"> по состоянию на 01.01.2023</t>
  </si>
  <si>
    <t>по состоянию на 01.01.2024</t>
  </si>
  <si>
    <t>ВЛ 10 кВ Карагай отпайка на КТП-3247</t>
  </si>
  <si>
    <t>ВЛЗ</t>
  </si>
  <si>
    <t>ж/б</t>
  </si>
  <si>
    <t>КЛ 0,4 кВ №1 от КТП-3247</t>
  </si>
  <si>
    <t>КЛ</t>
  </si>
  <si>
    <t>грунт</t>
  </si>
  <si>
    <t>КЛ 0,4 кВ №2 от КТП-3247</t>
  </si>
  <si>
    <t>КТП №3247 Абаул (школа)</t>
  </si>
  <si>
    <t>ТМГ-250/10</t>
  </si>
  <si>
    <t>1Т</t>
  </si>
  <si>
    <t>2024</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</si>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</sst>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2655832.0646784264</c:v>
              </c:pt>
              <c:pt idx="1">
                <c:v>5927355.916754853</c:v>
              </c:pt>
              <c:pt idx="2">
                <c:v>8898149.0955341533</c:v>
              </c:pt>
              <c:pt idx="3">
                <c:v>11595788.383063611</c:v>
              </c:pt>
              <c:pt idx="4">
                <c:v>14045330.303767201</c:v>
              </c:pt>
              <c:pt idx="5">
                <c:v>16269540.369706348</c:v>
              </c:pt>
              <c:pt idx="6">
                <c:v>18289101.617910087</c:v>
              </c:pt>
              <c:pt idx="7">
                <c:v>20122804.293114357</c:v>
              </c:pt>
              <c:pt idx="8">
                <c:v>21787718.343319509</c:v>
              </c:pt>
              <c:pt idx="9">
                <c:v>23299350.292435087</c:v>
              </c:pt>
              <c:pt idx="10">
                <c:v>24668620.077205192</c:v>
              </c:pt>
            </c:numLit>
          </c:val>
          <c:smooth val="0"/>
          <c:extLst>
            <c:ext xmlns:c16="http://schemas.microsoft.com/office/drawing/2014/chart" uri="{C3380CC4-5D6E-409C-BE32-E72D297353CC}">
              <c16:uniqueId val="{00000000-5542-48DC-A86B-DCEF270BCD52}"/>
            </c:ext>
          </c:extLst>
        </c:ser>
        <c:ser>
          <c:idx val="0"/>
          <c:order val="1"/>
          <c:tx>
            <c:v>Накопленный ЧДП</c:v>
          </c:tx>
          <c:marker>
            <c:symbol val="none"/>
          </c:marker>
          <c:val>
            <c:numLit>
              <c:formatCode>General</c:formatCode>
              <c:ptCount val="11"/>
              <c:pt idx="0">
                <c:v>3142183.6710100141</c:v>
              </c:pt>
              <c:pt idx="1">
                <c:v>7356642.4853511695</c:v>
              </c:pt>
              <c:pt idx="2">
                <c:v>11700344.283853084</c:v>
              </c:pt>
              <c:pt idx="3">
                <c:v>16177140.482363394</c:v>
              </c:pt>
              <c:pt idx="4">
                <c:v>20790998.054300066</c:v>
              </c:pt>
              <c:pt idx="5">
                <c:v>25546002.978770811</c:v>
              </c:pt>
              <c:pt idx="6">
                <c:v>30446363.805409536</c:v>
              </c:pt>
              <c:pt idx="7">
                <c:v>35496415.349316306</c:v>
              </c:pt>
              <c:pt idx="8">
                <c:v>40700622.46405942</c:v>
              </c:pt>
              <c:pt idx="9">
                <c:v>46063583.944781028</c:v>
              </c:pt>
              <c:pt idx="10">
                <c:v>51577288.631622031</c:v>
              </c:pt>
            </c:numLit>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3" t="s">
        <v>529</v>
      </c>
      <c r="B5" s="363"/>
      <c r="C5" s="363"/>
      <c r="D5" s="130"/>
      <c r="E5" s="130"/>
      <c r="F5" s="130"/>
      <c r="G5" s="130"/>
      <c r="H5" s="130"/>
      <c r="I5" s="130"/>
      <c r="J5" s="130"/>
    </row>
    <row r="6" spans="1:22" s="114" customFormat="1" ht="18.75" x14ac:dyDescent="0.3">
      <c r="A6" s="129"/>
      <c r="H6" s="128"/>
    </row>
    <row r="7" spans="1:22" s="114" customFormat="1" ht="18.75" x14ac:dyDescent="0.2">
      <c r="A7" s="367" t="s">
        <v>8</v>
      </c>
      <c r="B7" s="367"/>
      <c r="C7" s="36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8" t="s">
        <v>442</v>
      </c>
      <c r="B9" s="368"/>
      <c r="C9" s="36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9" t="s">
        <v>7</v>
      </c>
      <c r="B10" s="369"/>
      <c r="C10" s="36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0" t="s">
        <v>544</v>
      </c>
      <c r="B12" s="370"/>
      <c r="C12" s="37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9" t="s">
        <v>6</v>
      </c>
      <c r="B13" s="369"/>
      <c r="C13" s="36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4"/>
      <c r="B14" s="194"/>
      <c r="C14" s="194"/>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1" t="s">
        <v>530</v>
      </c>
      <c r="B15" s="371"/>
      <c r="C15" s="37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4" t="s">
        <v>5</v>
      </c>
      <c r="B16" s="364"/>
      <c r="C16" s="36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5" t="s">
        <v>417</v>
      </c>
      <c r="B18" s="366"/>
      <c r="C18" s="36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02"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54.75" customHeight="1" x14ac:dyDescent="0.2">
      <c r="A23" s="142" t="s">
        <v>62</v>
      </c>
      <c r="B23" s="212" t="s">
        <v>528</v>
      </c>
      <c r="C23" s="139" t="s">
        <v>562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0"/>
      <c r="B24" s="361"/>
      <c r="C24" s="36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545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0"/>
      <c r="B39" s="361"/>
      <c r="C39" s="362"/>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05" t="s">
        <v>430</v>
      </c>
      <c r="C40" s="202"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0"/>
      <c r="B47" s="361"/>
      <c r="C47" s="36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3">
        <f>'6.2. Паспорт фин осв ввод'!AC24</f>
        <v>5.3540469367586443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3">
        <f>'6.2. Паспорт фин осв ввод'!AC30</f>
        <v>4.4905399774405375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row>
    <row r="5" spans="1:28" s="114" customFormat="1" ht="15.75" x14ac:dyDescent="0.2">
      <c r="A5" s="129"/>
      <c r="H5" s="148"/>
      <c r="J5" s="148"/>
      <c r="M5" s="148"/>
    </row>
    <row r="6" spans="1:28" s="114" customFormat="1" ht="18.75" x14ac:dyDescent="0.2">
      <c r="A6" s="367" t="s">
        <v>8</v>
      </c>
      <c r="B6" s="367"/>
      <c r="C6" s="367"/>
      <c r="D6" s="367"/>
      <c r="E6" s="367"/>
      <c r="F6" s="367"/>
      <c r="G6" s="367"/>
      <c r="H6" s="367"/>
      <c r="I6" s="367"/>
      <c r="J6" s="367"/>
      <c r="K6" s="367"/>
      <c r="L6" s="367"/>
      <c r="M6" s="367"/>
      <c r="N6" s="367"/>
      <c r="O6" s="367"/>
      <c r="P6" s="367"/>
      <c r="Q6" s="367"/>
      <c r="R6" s="367"/>
      <c r="S6" s="367"/>
      <c r="T6" s="113"/>
      <c r="U6" s="113"/>
      <c r="V6" s="113"/>
      <c r="W6" s="113"/>
      <c r="X6" s="113"/>
      <c r="Y6" s="113"/>
      <c r="Z6" s="113"/>
      <c r="AA6" s="113"/>
      <c r="AB6" s="113"/>
    </row>
    <row r="7" spans="1:28" s="114" customFormat="1" ht="18.75" x14ac:dyDescent="0.2">
      <c r="A7" s="367"/>
      <c r="B7" s="367"/>
      <c r="C7" s="367"/>
      <c r="D7" s="367"/>
      <c r="E7" s="367"/>
      <c r="F7" s="367"/>
      <c r="G7" s="367"/>
      <c r="H7" s="367"/>
      <c r="I7" s="367"/>
      <c r="J7" s="367"/>
      <c r="K7" s="367"/>
      <c r="L7" s="367"/>
      <c r="M7" s="367"/>
      <c r="N7" s="367"/>
      <c r="O7" s="367"/>
      <c r="P7" s="367"/>
      <c r="Q7" s="367"/>
      <c r="R7" s="367"/>
      <c r="S7" s="367"/>
      <c r="T7" s="113"/>
      <c r="U7" s="113"/>
      <c r="V7" s="113"/>
      <c r="W7" s="113"/>
      <c r="X7" s="113"/>
      <c r="Y7" s="113"/>
      <c r="Z7" s="113"/>
      <c r="AA7" s="113"/>
      <c r="AB7" s="113"/>
    </row>
    <row r="8" spans="1:28" s="114"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13"/>
      <c r="U8" s="113"/>
      <c r="V8" s="113"/>
      <c r="W8" s="113"/>
      <c r="X8" s="113"/>
      <c r="Y8" s="113"/>
      <c r="Z8" s="113"/>
      <c r="AA8" s="113"/>
      <c r="AB8" s="113"/>
    </row>
    <row r="9" spans="1:28" s="114" customFormat="1" ht="18.75" x14ac:dyDescent="0.2">
      <c r="A9" s="369" t="s">
        <v>7</v>
      </c>
      <c r="B9" s="369"/>
      <c r="C9" s="369"/>
      <c r="D9" s="369"/>
      <c r="E9" s="369"/>
      <c r="F9" s="369"/>
      <c r="G9" s="369"/>
      <c r="H9" s="369"/>
      <c r="I9" s="369"/>
      <c r="J9" s="369"/>
      <c r="K9" s="369"/>
      <c r="L9" s="369"/>
      <c r="M9" s="369"/>
      <c r="N9" s="369"/>
      <c r="O9" s="369"/>
      <c r="P9" s="369"/>
      <c r="Q9" s="369"/>
      <c r="R9" s="369"/>
      <c r="S9" s="369"/>
      <c r="T9" s="113"/>
      <c r="U9" s="113"/>
      <c r="V9" s="113"/>
      <c r="W9" s="113"/>
      <c r="X9" s="113"/>
      <c r="Y9" s="113"/>
      <c r="Z9" s="113"/>
      <c r="AA9" s="113"/>
      <c r="AB9" s="113"/>
    </row>
    <row r="10" spans="1:28" s="114" customFormat="1" ht="18.75" x14ac:dyDescent="0.2">
      <c r="A10" s="367"/>
      <c r="B10" s="367"/>
      <c r="C10" s="367"/>
      <c r="D10" s="367"/>
      <c r="E10" s="367"/>
      <c r="F10" s="367"/>
      <c r="G10" s="367"/>
      <c r="H10" s="367"/>
      <c r="I10" s="367"/>
      <c r="J10" s="367"/>
      <c r="K10" s="367"/>
      <c r="L10" s="367"/>
      <c r="M10" s="367"/>
      <c r="N10" s="367"/>
      <c r="O10" s="367"/>
      <c r="P10" s="367"/>
      <c r="Q10" s="367"/>
      <c r="R10" s="367"/>
      <c r="S10" s="367"/>
      <c r="T10" s="113"/>
      <c r="U10" s="113"/>
      <c r="V10" s="113"/>
      <c r="W10" s="113"/>
      <c r="X10" s="113"/>
      <c r="Y10" s="113"/>
      <c r="Z10" s="113"/>
      <c r="AA10" s="113"/>
      <c r="AB10" s="113"/>
    </row>
    <row r="11" spans="1:28" s="114" customFormat="1" ht="18.75" x14ac:dyDescent="0.2">
      <c r="A11" s="368" t="str">
        <f>'1. паспорт местоположение'!A12:C12</f>
        <v>O_NS3600.VL.0027</v>
      </c>
      <c r="B11" s="368"/>
      <c r="C11" s="368"/>
      <c r="D11" s="368"/>
      <c r="E11" s="368"/>
      <c r="F11" s="368"/>
      <c r="G11" s="368"/>
      <c r="H11" s="368"/>
      <c r="I11" s="368"/>
      <c r="J11" s="368"/>
      <c r="K11" s="368"/>
      <c r="L11" s="368"/>
      <c r="M11" s="368"/>
      <c r="N11" s="368"/>
      <c r="O11" s="368"/>
      <c r="P11" s="368"/>
      <c r="Q11" s="368"/>
      <c r="R11" s="368"/>
      <c r="S11" s="368"/>
      <c r="T11" s="113"/>
      <c r="U11" s="113"/>
      <c r="V11" s="113"/>
      <c r="W11" s="113"/>
      <c r="X11" s="113"/>
      <c r="Y11" s="113"/>
      <c r="Z11" s="113"/>
      <c r="AA11" s="113"/>
      <c r="AB11" s="113"/>
    </row>
    <row r="12" spans="1:28" s="114"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13"/>
      <c r="U12" s="113"/>
      <c r="V12" s="113"/>
      <c r="W12" s="113"/>
      <c r="X12" s="113"/>
      <c r="Y12" s="113"/>
      <c r="Z12" s="113"/>
      <c r="AA12" s="113"/>
      <c r="AB12" s="113"/>
    </row>
    <row r="13" spans="1:28" s="133"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95"/>
      <c r="U13" s="195"/>
      <c r="V13" s="195"/>
      <c r="W13" s="195"/>
      <c r="X13" s="195"/>
      <c r="Y13" s="195"/>
      <c r="Z13" s="195"/>
      <c r="AA13" s="195"/>
      <c r="AB13" s="195"/>
    </row>
    <row r="14" spans="1:28" s="134" customFormat="1" ht="18" customHeight="1" x14ac:dyDescent="0.2">
      <c r="A14" s="36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68"/>
      <c r="C14" s="368"/>
      <c r="D14" s="368"/>
      <c r="E14" s="368"/>
      <c r="F14" s="368"/>
      <c r="G14" s="368"/>
      <c r="H14" s="368"/>
      <c r="I14" s="368"/>
      <c r="J14" s="368"/>
      <c r="K14" s="368"/>
      <c r="L14" s="368"/>
      <c r="M14" s="368"/>
      <c r="N14" s="368"/>
      <c r="O14" s="368"/>
      <c r="P14" s="368"/>
      <c r="Q14" s="368"/>
      <c r="R14" s="368"/>
      <c r="S14" s="368"/>
      <c r="T14" s="112"/>
      <c r="U14" s="112"/>
      <c r="V14" s="112"/>
      <c r="W14" s="112"/>
      <c r="X14" s="112"/>
      <c r="Y14" s="112"/>
      <c r="Z14" s="112"/>
      <c r="AA14" s="112"/>
      <c r="AB14" s="112"/>
    </row>
    <row r="15" spans="1:28" s="134"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131"/>
      <c r="U15" s="131"/>
      <c r="V15" s="131"/>
      <c r="W15" s="131"/>
      <c r="X15" s="131"/>
      <c r="Y15" s="131"/>
      <c r="Z15" s="131"/>
      <c r="AA15" s="131"/>
      <c r="AB15" s="131"/>
    </row>
    <row r="16" spans="1:28" s="134"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96"/>
      <c r="U16" s="196"/>
      <c r="V16" s="196"/>
      <c r="W16" s="196"/>
      <c r="X16" s="196"/>
      <c r="Y16" s="196"/>
    </row>
    <row r="17" spans="1:28" s="134" customFormat="1" ht="45.75" customHeight="1" x14ac:dyDescent="0.2">
      <c r="A17" s="365" t="s">
        <v>392</v>
      </c>
      <c r="B17" s="365"/>
      <c r="C17" s="365"/>
      <c r="D17" s="365"/>
      <c r="E17" s="365"/>
      <c r="F17" s="365"/>
      <c r="G17" s="365"/>
      <c r="H17" s="365"/>
      <c r="I17" s="365"/>
      <c r="J17" s="365"/>
      <c r="K17" s="365"/>
      <c r="L17" s="365"/>
      <c r="M17" s="365"/>
      <c r="N17" s="365"/>
      <c r="O17" s="365"/>
      <c r="P17" s="365"/>
      <c r="Q17" s="365"/>
      <c r="R17" s="365"/>
      <c r="S17" s="365"/>
      <c r="T17" s="136"/>
      <c r="U17" s="136"/>
      <c r="V17" s="136"/>
      <c r="W17" s="136"/>
      <c r="X17" s="136"/>
      <c r="Y17" s="136"/>
      <c r="Z17" s="136"/>
      <c r="AA17" s="136"/>
      <c r="AB17" s="136"/>
    </row>
    <row r="18" spans="1:28"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96"/>
      <c r="U18" s="196"/>
      <c r="V18" s="196"/>
      <c r="W18" s="196"/>
      <c r="X18" s="196"/>
      <c r="Y18" s="196"/>
    </row>
    <row r="19" spans="1:28" s="134" customFormat="1" ht="30.75" customHeight="1" x14ac:dyDescent="0.2">
      <c r="A19" s="374" t="s">
        <v>4</v>
      </c>
      <c r="B19" s="374" t="s">
        <v>97</v>
      </c>
      <c r="C19" s="378" t="s">
        <v>288</v>
      </c>
      <c r="D19" s="374" t="s">
        <v>287</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286</v>
      </c>
      <c r="R19" s="374"/>
      <c r="S19" s="374" t="s">
        <v>386</v>
      </c>
      <c r="T19" s="196"/>
      <c r="U19" s="196"/>
      <c r="V19" s="196"/>
      <c r="W19" s="196"/>
      <c r="X19" s="196"/>
      <c r="Y19" s="196"/>
    </row>
    <row r="20" spans="1:28" s="134" customFormat="1" ht="157.5" x14ac:dyDescent="0.2">
      <c r="A20" s="374"/>
      <c r="B20" s="374"/>
      <c r="C20" s="379"/>
      <c r="D20" s="374"/>
      <c r="E20" s="374"/>
      <c r="F20" s="374"/>
      <c r="G20" s="374"/>
      <c r="H20" s="375"/>
      <c r="I20" s="374"/>
      <c r="J20" s="375"/>
      <c r="K20" s="374"/>
      <c r="L20" s="374"/>
      <c r="M20" s="375"/>
      <c r="N20" s="374"/>
      <c r="O20" s="374"/>
      <c r="P20" s="374"/>
      <c r="Q20" s="208" t="s">
        <v>284</v>
      </c>
      <c r="R20" s="210" t="s">
        <v>285</v>
      </c>
      <c r="S20" s="374"/>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409.5" customHeight="1" x14ac:dyDescent="0.2">
      <c r="A22" s="203">
        <v>1</v>
      </c>
      <c r="B22" s="200" t="s">
        <v>532</v>
      </c>
      <c r="C22" s="200" t="s">
        <v>438</v>
      </c>
      <c r="D22" s="200" t="s">
        <v>461</v>
      </c>
      <c r="E22" s="201" t="s">
        <v>533</v>
      </c>
      <c r="F22" s="201" t="s">
        <v>534</v>
      </c>
      <c r="G22" s="255" t="s">
        <v>535</v>
      </c>
      <c r="H22" s="202">
        <v>0.17763000000000001</v>
      </c>
      <c r="I22" s="200">
        <v>0</v>
      </c>
      <c r="J22" s="202">
        <v>0.17763000000000001</v>
      </c>
      <c r="K22" s="200">
        <v>0.4</v>
      </c>
      <c r="L22" s="200" t="s">
        <v>536</v>
      </c>
      <c r="M22" s="213" t="s">
        <v>444</v>
      </c>
      <c r="N22" s="213" t="s">
        <v>444</v>
      </c>
      <c r="O22" s="213" t="s">
        <v>444</v>
      </c>
      <c r="P22" s="213" t="s">
        <v>444</v>
      </c>
      <c r="Q22" s="228" t="s">
        <v>537</v>
      </c>
      <c r="R22" s="202" t="s">
        <v>438</v>
      </c>
      <c r="S22" s="215">
        <v>3.0595173400000002</v>
      </c>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B30" sqref="B3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3" t="str">
        <f>'1. паспорт местоположение'!A5:C5</f>
        <v>Год раскрытия информации: 2024 год</v>
      </c>
      <c r="B6" s="363"/>
      <c r="C6" s="363"/>
      <c r="D6" s="363"/>
      <c r="E6" s="363"/>
      <c r="F6" s="363"/>
      <c r="G6" s="363"/>
      <c r="H6" s="363"/>
      <c r="I6" s="363"/>
      <c r="J6" s="363"/>
      <c r="K6" s="363"/>
      <c r="L6" s="363"/>
      <c r="M6" s="363"/>
      <c r="N6" s="363"/>
      <c r="O6" s="363"/>
      <c r="P6" s="363"/>
      <c r="Q6" s="363"/>
      <c r="R6" s="363"/>
      <c r="S6" s="363"/>
      <c r="T6" s="363"/>
    </row>
    <row r="7" spans="1:20" s="114" customFormat="1" x14ac:dyDescent="0.2">
      <c r="A7" s="129"/>
    </row>
    <row r="8" spans="1:20" s="114"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114"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4"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14"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14"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4" customFormat="1" ht="18.75" customHeight="1" x14ac:dyDescent="0.2">
      <c r="A13" s="383" t="str">
        <f>'1. паспорт местоположение'!A12:C12</f>
        <v>O_NS3600.VL.0027</v>
      </c>
      <c r="B13" s="383"/>
      <c r="C13" s="383"/>
      <c r="D13" s="383"/>
      <c r="E13" s="383"/>
      <c r="F13" s="383"/>
      <c r="G13" s="383"/>
      <c r="H13" s="383"/>
      <c r="I13" s="383"/>
      <c r="J13" s="383"/>
      <c r="K13" s="383"/>
      <c r="L13" s="383"/>
      <c r="M13" s="383"/>
      <c r="N13" s="383"/>
      <c r="O13" s="383"/>
      <c r="P13" s="383"/>
      <c r="Q13" s="383"/>
      <c r="R13" s="383"/>
      <c r="S13" s="383"/>
      <c r="T13" s="383"/>
    </row>
    <row r="14" spans="1:20" s="114"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133"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34" customFormat="1" ht="43.5" customHeight="1" x14ac:dyDescent="0.2">
      <c r="A16" s="38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6" s="384"/>
      <c r="C16" s="384"/>
      <c r="D16" s="384"/>
      <c r="E16" s="384"/>
      <c r="F16" s="384"/>
      <c r="G16" s="384"/>
      <c r="H16" s="384"/>
      <c r="I16" s="384"/>
      <c r="J16" s="384"/>
      <c r="K16" s="384"/>
      <c r="L16" s="384"/>
      <c r="M16" s="384"/>
      <c r="N16" s="384"/>
      <c r="O16" s="384"/>
      <c r="P16" s="384"/>
      <c r="Q16" s="384"/>
      <c r="R16" s="384"/>
      <c r="S16" s="384"/>
      <c r="T16" s="384"/>
    </row>
    <row r="17" spans="1:113" s="134"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4" customFormat="1" ht="15" customHeight="1" x14ac:dyDescent="0.2">
      <c r="A19" s="366" t="s">
        <v>397</v>
      </c>
      <c r="B19" s="366"/>
      <c r="C19" s="366"/>
      <c r="D19" s="366"/>
      <c r="E19" s="366"/>
      <c r="F19" s="366"/>
      <c r="G19" s="366"/>
      <c r="H19" s="366"/>
      <c r="I19" s="366"/>
      <c r="J19" s="366"/>
      <c r="K19" s="366"/>
      <c r="L19" s="366"/>
      <c r="M19" s="366"/>
      <c r="N19" s="366"/>
      <c r="O19" s="366"/>
      <c r="P19" s="366"/>
      <c r="Q19" s="366"/>
      <c r="R19" s="366"/>
      <c r="S19" s="366"/>
      <c r="T19" s="366"/>
    </row>
    <row r="20" spans="1:113" s="153"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80" t="s">
        <v>114</v>
      </c>
      <c r="R21" s="381"/>
      <c r="S21" s="380" t="s">
        <v>113</v>
      </c>
      <c r="T21" s="382"/>
    </row>
    <row r="22" spans="1:113" ht="204.75" customHeight="1" x14ac:dyDescent="0.25">
      <c r="A22" s="387"/>
      <c r="B22" s="391"/>
      <c r="C22" s="392"/>
      <c r="D22" s="396"/>
      <c r="E22" s="391"/>
      <c r="F22" s="392"/>
      <c r="G22" s="391"/>
      <c r="H22" s="392"/>
      <c r="I22" s="391"/>
      <c r="J22" s="392"/>
      <c r="K22" s="394"/>
      <c r="L22" s="391"/>
      <c r="M22" s="392"/>
      <c r="N22" s="391"/>
      <c r="O22" s="392"/>
      <c r="P22" s="394"/>
      <c r="Q22" s="116" t="s">
        <v>112</v>
      </c>
      <c r="R22" s="116" t="s">
        <v>396</v>
      </c>
      <c r="S22" s="116" t="s">
        <v>111</v>
      </c>
      <c r="T22" s="116" t="s">
        <v>110</v>
      </c>
    </row>
    <row r="23" spans="1:113" ht="51.75" customHeight="1" x14ac:dyDescent="0.25">
      <c r="A23" s="388"/>
      <c r="B23" s="116" t="s">
        <v>108</v>
      </c>
      <c r="C23" s="116" t="s">
        <v>109</v>
      </c>
      <c r="D23" s="39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ht="47.25" x14ac:dyDescent="0.25">
      <c r="A25" s="357">
        <v>1</v>
      </c>
      <c r="B25" s="358" t="s">
        <v>438</v>
      </c>
      <c r="C25" s="358" t="s">
        <v>557</v>
      </c>
      <c r="D25" s="358" t="s">
        <v>104</v>
      </c>
      <c r="E25" s="358" t="s">
        <v>438</v>
      </c>
      <c r="F25" s="358" t="s">
        <v>558</v>
      </c>
      <c r="G25" s="358" t="s">
        <v>438</v>
      </c>
      <c r="H25" s="358" t="s">
        <v>559</v>
      </c>
      <c r="I25" s="358" t="s">
        <v>438</v>
      </c>
      <c r="J25" s="359" t="s">
        <v>560</v>
      </c>
      <c r="K25" s="359" t="s">
        <v>438</v>
      </c>
      <c r="L25" s="359" t="s">
        <v>438</v>
      </c>
      <c r="M25" s="357">
        <v>10</v>
      </c>
      <c r="N25" s="357" t="s">
        <v>438</v>
      </c>
      <c r="O25" s="357">
        <v>250</v>
      </c>
      <c r="P25" s="359" t="s">
        <v>438</v>
      </c>
      <c r="Q25" s="118" t="s">
        <v>438</v>
      </c>
      <c r="R25" s="155" t="s">
        <v>438</v>
      </c>
      <c r="S25" s="118" t="s">
        <v>438</v>
      </c>
      <c r="T25" s="155" t="s">
        <v>438</v>
      </c>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5" t="s">
        <v>431</v>
      </c>
      <c r="C28" s="395"/>
      <c r="D28" s="395"/>
      <c r="E28" s="395"/>
      <c r="F28" s="395"/>
      <c r="G28" s="395"/>
      <c r="H28" s="395"/>
      <c r="I28" s="395"/>
      <c r="J28" s="395"/>
      <c r="K28" s="395"/>
      <c r="L28" s="395"/>
      <c r="M28" s="395"/>
      <c r="N28" s="395"/>
      <c r="O28" s="395"/>
      <c r="P28" s="395"/>
      <c r="Q28" s="395"/>
      <c r="R28" s="39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J27" sqref="J27"/>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3" t="s">
        <v>442</v>
      </c>
      <c r="F9" s="383"/>
      <c r="G9" s="383"/>
      <c r="H9" s="383"/>
      <c r="I9" s="383"/>
      <c r="J9" s="383"/>
      <c r="K9" s="383"/>
      <c r="L9" s="383"/>
      <c r="M9" s="383"/>
      <c r="N9" s="383"/>
      <c r="O9" s="383"/>
      <c r="P9" s="383"/>
      <c r="Q9" s="383"/>
      <c r="R9" s="383"/>
      <c r="S9" s="383"/>
      <c r="T9" s="383"/>
      <c r="U9" s="383"/>
      <c r="V9" s="383"/>
      <c r="W9" s="383"/>
      <c r="X9" s="383"/>
      <c r="Y9" s="383"/>
    </row>
    <row r="10" spans="1:27" s="114" customFormat="1" ht="18.75" customHeight="1" x14ac:dyDescent="0.2">
      <c r="E10" s="369" t="s">
        <v>7</v>
      </c>
      <c r="F10" s="369"/>
      <c r="G10" s="369"/>
      <c r="H10" s="369"/>
      <c r="I10" s="369"/>
      <c r="J10" s="369"/>
      <c r="K10" s="369"/>
      <c r="L10" s="369"/>
      <c r="M10" s="369"/>
      <c r="N10" s="369"/>
      <c r="O10" s="369"/>
      <c r="P10" s="369"/>
      <c r="Q10" s="369"/>
      <c r="R10" s="369"/>
      <c r="S10" s="369"/>
      <c r="T10" s="369"/>
      <c r="U10" s="369"/>
      <c r="V10" s="369"/>
      <c r="W10" s="369"/>
      <c r="X10" s="369"/>
      <c r="Y10" s="36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8" t="str">
        <f>'1. паспорт местоположение'!A12:C12</f>
        <v>O_NS3600.VL.0027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14" customFormat="1" ht="18.75" customHeight="1" x14ac:dyDescent="0.2">
      <c r="E13" s="369" t="s">
        <v>6</v>
      </c>
      <c r="F13" s="369"/>
      <c r="G13" s="369"/>
      <c r="H13" s="369"/>
      <c r="I13" s="369"/>
      <c r="J13" s="369"/>
      <c r="K13" s="369"/>
      <c r="L13" s="369"/>
      <c r="M13" s="369"/>
      <c r="N13" s="369"/>
      <c r="O13" s="369"/>
      <c r="P13" s="369"/>
      <c r="Q13" s="369"/>
      <c r="R13" s="369"/>
      <c r="S13" s="369"/>
      <c r="T13" s="369"/>
      <c r="U13" s="369"/>
      <c r="V13" s="369"/>
      <c r="W13" s="369"/>
      <c r="X13" s="369"/>
      <c r="Y13" s="36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7"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134" customFormat="1" ht="15" customHeight="1" x14ac:dyDescent="0.2">
      <c r="E16" s="369" t="s">
        <v>5</v>
      </c>
      <c r="F16" s="369"/>
      <c r="G16" s="369"/>
      <c r="H16" s="369"/>
      <c r="I16" s="369"/>
      <c r="J16" s="369"/>
      <c r="K16" s="369"/>
      <c r="L16" s="369"/>
      <c r="M16" s="369"/>
      <c r="N16" s="369"/>
      <c r="O16" s="369"/>
      <c r="P16" s="369"/>
      <c r="Q16" s="369"/>
      <c r="R16" s="369"/>
      <c r="S16" s="369"/>
      <c r="T16" s="369"/>
      <c r="U16" s="369"/>
      <c r="V16" s="369"/>
      <c r="W16" s="369"/>
      <c r="X16" s="369"/>
      <c r="Y16" s="36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53" customFormat="1" ht="21" customHeight="1" x14ac:dyDescent="0.25"/>
    <row r="21" spans="1:27" ht="15.75" customHeight="1" x14ac:dyDescent="0.25">
      <c r="A21" s="393" t="s">
        <v>4</v>
      </c>
      <c r="B21" s="389" t="s">
        <v>405</v>
      </c>
      <c r="C21" s="390"/>
      <c r="D21" s="389" t="s">
        <v>407</v>
      </c>
      <c r="E21" s="390"/>
      <c r="F21" s="380" t="s">
        <v>91</v>
      </c>
      <c r="G21" s="382"/>
      <c r="H21" s="382"/>
      <c r="I21" s="381"/>
      <c r="J21" s="393" t="s">
        <v>408</v>
      </c>
      <c r="K21" s="389" t="s">
        <v>409</v>
      </c>
      <c r="L21" s="390"/>
      <c r="M21" s="389" t="s">
        <v>410</v>
      </c>
      <c r="N21" s="390"/>
      <c r="O21" s="389" t="s">
        <v>398</v>
      </c>
      <c r="P21" s="390"/>
      <c r="Q21" s="389" t="s">
        <v>124</v>
      </c>
      <c r="R21" s="390"/>
      <c r="S21" s="393" t="s">
        <v>123</v>
      </c>
      <c r="T21" s="393" t="s">
        <v>411</v>
      </c>
      <c r="U21" s="393" t="s">
        <v>406</v>
      </c>
      <c r="V21" s="389" t="s">
        <v>122</v>
      </c>
      <c r="W21" s="390"/>
      <c r="X21" s="380" t="s">
        <v>114</v>
      </c>
      <c r="Y21" s="382"/>
      <c r="Z21" s="380" t="s">
        <v>113</v>
      </c>
      <c r="AA21" s="382"/>
    </row>
    <row r="22" spans="1:27" ht="216" customHeight="1" x14ac:dyDescent="0.25">
      <c r="A22" s="396"/>
      <c r="B22" s="391"/>
      <c r="C22" s="392"/>
      <c r="D22" s="391"/>
      <c r="E22" s="392"/>
      <c r="F22" s="380" t="s">
        <v>121</v>
      </c>
      <c r="G22" s="381"/>
      <c r="H22" s="380" t="s">
        <v>120</v>
      </c>
      <c r="I22" s="381"/>
      <c r="J22" s="394"/>
      <c r="K22" s="391"/>
      <c r="L22" s="392"/>
      <c r="M22" s="391"/>
      <c r="N22" s="392"/>
      <c r="O22" s="391"/>
      <c r="P22" s="392"/>
      <c r="Q22" s="391"/>
      <c r="R22" s="392"/>
      <c r="S22" s="394"/>
      <c r="T22" s="394"/>
      <c r="U22" s="394"/>
      <c r="V22" s="391"/>
      <c r="W22" s="392"/>
      <c r="X22" s="116" t="s">
        <v>112</v>
      </c>
      <c r="Y22" s="116" t="s">
        <v>396</v>
      </c>
      <c r="Z22" s="116" t="s">
        <v>111</v>
      </c>
      <c r="AA22" s="116" t="s">
        <v>110</v>
      </c>
    </row>
    <row r="23" spans="1:27" ht="60" customHeight="1" x14ac:dyDescent="0.25">
      <c r="A23" s="39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3" customFormat="1" ht="123.75" customHeight="1" x14ac:dyDescent="0.25">
      <c r="A25" s="160">
        <v>1</v>
      </c>
      <c r="B25" s="352" t="s">
        <v>438</v>
      </c>
      <c r="C25" s="352" t="s">
        <v>550</v>
      </c>
      <c r="D25" s="352" t="s">
        <v>438</v>
      </c>
      <c r="E25" s="352" t="s">
        <v>550</v>
      </c>
      <c r="F25" s="352" t="s">
        <v>438</v>
      </c>
      <c r="G25" s="352">
        <v>10</v>
      </c>
      <c r="H25" s="352" t="s">
        <v>438</v>
      </c>
      <c r="I25" s="352">
        <v>10</v>
      </c>
      <c r="J25" s="353" t="s">
        <v>438</v>
      </c>
      <c r="K25" s="352" t="s">
        <v>438</v>
      </c>
      <c r="L25" s="354" t="s">
        <v>63</v>
      </c>
      <c r="M25" s="352" t="s">
        <v>438</v>
      </c>
      <c r="N25" s="355">
        <v>50</v>
      </c>
      <c r="O25" s="352" t="s">
        <v>438</v>
      </c>
      <c r="P25" s="355" t="s">
        <v>551</v>
      </c>
      <c r="Q25" s="352" t="s">
        <v>438</v>
      </c>
      <c r="R25" s="352">
        <v>0.41</v>
      </c>
      <c r="S25" s="352" t="s">
        <v>438</v>
      </c>
      <c r="T25" s="352" t="s">
        <v>438</v>
      </c>
      <c r="U25" s="352" t="s">
        <v>438</v>
      </c>
      <c r="V25" s="352" t="s">
        <v>438</v>
      </c>
      <c r="W25" s="355" t="s">
        <v>552</v>
      </c>
      <c r="X25" s="356" t="s">
        <v>438</v>
      </c>
      <c r="Y25" s="356" t="s">
        <v>438</v>
      </c>
      <c r="Z25" s="160" t="s">
        <v>438</v>
      </c>
      <c r="AA25" s="160" t="s">
        <v>438</v>
      </c>
    </row>
    <row r="26" spans="1:27" s="119" customFormat="1" ht="63" x14ac:dyDescent="0.2">
      <c r="A26" s="160">
        <v>2</v>
      </c>
      <c r="B26" s="352" t="s">
        <v>438</v>
      </c>
      <c r="C26" s="352" t="s">
        <v>553</v>
      </c>
      <c r="D26" s="352" t="s">
        <v>438</v>
      </c>
      <c r="E26" s="352" t="s">
        <v>553</v>
      </c>
      <c r="F26" s="352" t="s">
        <v>438</v>
      </c>
      <c r="G26" s="352">
        <v>0.4</v>
      </c>
      <c r="H26" s="352" t="s">
        <v>438</v>
      </c>
      <c r="I26" s="352">
        <v>0.4</v>
      </c>
      <c r="J26" s="353" t="s">
        <v>438</v>
      </c>
      <c r="K26" s="352" t="s">
        <v>438</v>
      </c>
      <c r="L26" s="354" t="s">
        <v>63</v>
      </c>
      <c r="M26" s="352" t="s">
        <v>438</v>
      </c>
      <c r="N26" s="355">
        <v>50</v>
      </c>
      <c r="O26" s="352" t="s">
        <v>438</v>
      </c>
      <c r="P26" s="355" t="s">
        <v>554</v>
      </c>
      <c r="Q26" s="352" t="s">
        <v>438</v>
      </c>
      <c r="R26" s="352">
        <v>0.1</v>
      </c>
      <c r="S26" s="352" t="s">
        <v>438</v>
      </c>
      <c r="T26" s="352" t="s">
        <v>438</v>
      </c>
      <c r="U26" s="352" t="s">
        <v>438</v>
      </c>
      <c r="V26" s="352" t="s">
        <v>438</v>
      </c>
      <c r="W26" s="355" t="s">
        <v>555</v>
      </c>
      <c r="X26" s="356" t="s">
        <v>438</v>
      </c>
      <c r="Y26" s="356" t="s">
        <v>438</v>
      </c>
      <c r="Z26" s="160" t="s">
        <v>438</v>
      </c>
      <c r="AA26" s="160" t="s">
        <v>438</v>
      </c>
    </row>
    <row r="27" spans="1:27" s="119" customFormat="1" ht="63" x14ac:dyDescent="0.2">
      <c r="A27" s="160">
        <v>2</v>
      </c>
      <c r="B27" s="352" t="s">
        <v>438</v>
      </c>
      <c r="C27" s="352" t="s">
        <v>556</v>
      </c>
      <c r="D27" s="352" t="s">
        <v>438</v>
      </c>
      <c r="E27" s="352" t="s">
        <v>556</v>
      </c>
      <c r="F27" s="352" t="s">
        <v>438</v>
      </c>
      <c r="G27" s="352">
        <v>0.4</v>
      </c>
      <c r="H27" s="352" t="s">
        <v>438</v>
      </c>
      <c r="I27" s="352">
        <v>0.4</v>
      </c>
      <c r="J27" s="353" t="s">
        <v>438</v>
      </c>
      <c r="K27" s="352" t="s">
        <v>438</v>
      </c>
      <c r="L27" s="354" t="s">
        <v>63</v>
      </c>
      <c r="M27" s="352" t="s">
        <v>438</v>
      </c>
      <c r="N27" s="355">
        <v>50</v>
      </c>
      <c r="O27" s="352" t="s">
        <v>438</v>
      </c>
      <c r="P27" s="355" t="s">
        <v>554</v>
      </c>
      <c r="Q27" s="352" t="s">
        <v>438</v>
      </c>
      <c r="R27" s="352">
        <v>0.1</v>
      </c>
      <c r="S27" s="352" t="s">
        <v>438</v>
      </c>
      <c r="T27" s="352" t="s">
        <v>438</v>
      </c>
      <c r="U27" s="352" t="s">
        <v>438</v>
      </c>
      <c r="V27" s="352" t="s">
        <v>438</v>
      </c>
      <c r="W27" s="355" t="s">
        <v>555</v>
      </c>
      <c r="X27" s="356" t="s">
        <v>438</v>
      </c>
      <c r="Y27" s="356" t="s">
        <v>438</v>
      </c>
      <c r="Z27" s="160" t="s">
        <v>438</v>
      </c>
      <c r="AA27" s="160" t="s">
        <v>438</v>
      </c>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3" t="str">
        <f>'1. паспорт местоположение'!A5:C5</f>
        <v>Год раскрытия информации: 2024 год</v>
      </c>
      <c r="B5" s="363"/>
      <c r="C5" s="36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9"/>
      <c r="G6" s="128"/>
    </row>
    <row r="7" spans="1:29" s="114" customFormat="1" ht="18.75" x14ac:dyDescent="0.2">
      <c r="A7" s="367" t="s">
        <v>8</v>
      </c>
      <c r="B7" s="367"/>
      <c r="C7" s="367"/>
      <c r="D7" s="113"/>
      <c r="E7" s="113"/>
      <c r="F7" s="113"/>
      <c r="G7" s="113"/>
      <c r="H7" s="113"/>
      <c r="I7" s="113"/>
      <c r="J7" s="113"/>
      <c r="K7" s="113"/>
      <c r="L7" s="113"/>
      <c r="M7" s="113"/>
      <c r="N7" s="113"/>
      <c r="O7" s="113"/>
      <c r="P7" s="113"/>
      <c r="Q7" s="113"/>
      <c r="R7" s="113"/>
      <c r="S7" s="113"/>
      <c r="T7" s="113"/>
      <c r="U7" s="113"/>
    </row>
    <row r="8" spans="1:29" s="114" customFormat="1" ht="18.75" x14ac:dyDescent="0.2">
      <c r="A8" s="367"/>
      <c r="B8" s="367"/>
      <c r="C8" s="367"/>
      <c r="D8" s="146"/>
      <c r="E8" s="146"/>
      <c r="F8" s="146"/>
      <c r="G8" s="146"/>
      <c r="H8" s="113"/>
      <c r="I8" s="113"/>
      <c r="J8" s="113"/>
      <c r="K8" s="113"/>
      <c r="L8" s="113"/>
      <c r="M8" s="113"/>
      <c r="N8" s="113"/>
      <c r="O8" s="113"/>
      <c r="P8" s="113"/>
      <c r="Q8" s="113"/>
      <c r="R8" s="113"/>
      <c r="S8" s="113"/>
      <c r="T8" s="113"/>
      <c r="U8" s="113"/>
    </row>
    <row r="9" spans="1:29" s="114" customFormat="1" ht="18.75" x14ac:dyDescent="0.2">
      <c r="A9" s="383" t="str">
        <f>'1. паспорт местоположение'!A9:C9</f>
        <v>АО "Россети Тюмень"</v>
      </c>
      <c r="B9" s="383"/>
      <c r="C9" s="383"/>
      <c r="D9" s="112"/>
      <c r="E9" s="112"/>
      <c r="F9" s="112"/>
      <c r="G9" s="112"/>
      <c r="H9" s="113"/>
      <c r="I9" s="113"/>
      <c r="J9" s="113"/>
      <c r="K9" s="113"/>
      <c r="L9" s="113"/>
      <c r="M9" s="113"/>
      <c r="N9" s="113"/>
      <c r="O9" s="113"/>
      <c r="P9" s="113"/>
      <c r="Q9" s="113"/>
      <c r="R9" s="113"/>
      <c r="S9" s="113"/>
      <c r="T9" s="113"/>
      <c r="U9" s="113"/>
    </row>
    <row r="10" spans="1:29" s="114" customFormat="1" ht="18.75" x14ac:dyDescent="0.2">
      <c r="A10" s="369" t="s">
        <v>7</v>
      </c>
      <c r="B10" s="369"/>
      <c r="C10" s="36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7"/>
      <c r="B11" s="367"/>
      <c r="C11" s="36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3" t="str">
        <f>'1. паспорт местоположение'!A12:C12</f>
        <v>O_NS3600.VL.0027</v>
      </c>
      <c r="B12" s="383"/>
      <c r="C12" s="38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9" t="s">
        <v>6</v>
      </c>
      <c r="B13" s="369"/>
      <c r="C13" s="36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2"/>
      <c r="B14" s="372"/>
      <c r="C14" s="37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84"/>
      <c r="C15" s="38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6"/>
      <c r="B17" s="376"/>
      <c r="C17" s="376"/>
      <c r="D17" s="135"/>
      <c r="E17" s="135"/>
      <c r="F17" s="135"/>
      <c r="G17" s="135"/>
      <c r="H17" s="135"/>
      <c r="I17" s="135"/>
      <c r="J17" s="135"/>
      <c r="K17" s="135"/>
      <c r="L17" s="135"/>
      <c r="M17" s="135"/>
      <c r="N17" s="135"/>
      <c r="O17" s="135"/>
      <c r="P17" s="135"/>
      <c r="Q17" s="135"/>
      <c r="R17" s="135"/>
    </row>
    <row r="18" spans="1:21" s="134" customFormat="1" ht="27.75" customHeight="1" x14ac:dyDescent="0.2">
      <c r="A18" s="365" t="s">
        <v>391</v>
      </c>
      <c r="B18" s="365"/>
      <c r="C18" s="36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7" t="s">
        <v>403</v>
      </c>
      <c r="C22" s="205" t="s">
        <v>561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4" t="s">
        <v>404</v>
      </c>
      <c r="C27" s="252"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3"/>
      <c r="AB6" s="113"/>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3"/>
      <c r="AB7" s="113"/>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2"/>
      <c r="AB8" s="112"/>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1"/>
      <c r="AB9" s="13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3"/>
      <c r="AB10" s="113"/>
    </row>
    <row r="11" spans="1:28" x14ac:dyDescent="0.25">
      <c r="A11" s="383" t="str">
        <f>'1. паспорт местоположение'!A12:C12</f>
        <v>O_NS3600.VL.0027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2"/>
      <c r="AB11" s="112"/>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1"/>
      <c r="AB12" s="131"/>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63"/>
      <c r="AB13" s="163"/>
    </row>
    <row r="14" spans="1:28" x14ac:dyDescent="0.25">
      <c r="A14" s="38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2"/>
      <c r="AB14" s="112"/>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1"/>
      <c r="AB15" s="131"/>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64"/>
      <c r="AB16" s="164"/>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64"/>
      <c r="AB17" s="164"/>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64"/>
      <c r="AB18" s="164"/>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64"/>
      <c r="AB19" s="164"/>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64"/>
      <c r="AB20" s="164"/>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64"/>
      <c r="AB21" s="164"/>
    </row>
    <row r="22" spans="1:28" x14ac:dyDescent="0.25">
      <c r="A22" s="400" t="s">
        <v>422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65"/>
      <c r="AB22" s="165"/>
    </row>
    <row r="23" spans="1:28" ht="32.25" customHeight="1" x14ac:dyDescent="0.25">
      <c r="A23" s="402" t="s">
        <v>281</v>
      </c>
      <c r="B23" s="403"/>
      <c r="C23" s="403"/>
      <c r="D23" s="403"/>
      <c r="E23" s="403"/>
      <c r="F23" s="403"/>
      <c r="G23" s="403"/>
      <c r="H23" s="403"/>
      <c r="I23" s="403"/>
      <c r="J23" s="403"/>
      <c r="K23" s="403"/>
      <c r="L23" s="404"/>
      <c r="M23" s="401" t="s">
        <v>282</v>
      </c>
      <c r="N23" s="401"/>
      <c r="O23" s="401"/>
      <c r="P23" s="401"/>
      <c r="Q23" s="401"/>
      <c r="R23" s="401"/>
      <c r="S23" s="401"/>
      <c r="T23" s="401"/>
      <c r="U23" s="401"/>
      <c r="V23" s="401"/>
      <c r="W23" s="401"/>
      <c r="X23" s="401"/>
      <c r="Y23" s="401"/>
      <c r="Z23" s="401"/>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433</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11" t="str">
        <f>'3.4. Паспорт надежность'!A11:Z11</f>
        <v>O_NS3600.VL.0027</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11" t="str">
        <f>'3.4. Паспорт надежность'!A14:Z14</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06" t="s">
        <v>4</v>
      </c>
      <c r="B19" s="406" t="s">
        <v>85</v>
      </c>
      <c r="C19" s="406" t="s">
        <v>84</v>
      </c>
      <c r="D19" s="406" t="s">
        <v>73</v>
      </c>
      <c r="E19" s="407" t="s">
        <v>83</v>
      </c>
      <c r="F19" s="408"/>
      <c r="G19" s="408"/>
      <c r="H19" s="408"/>
      <c r="I19" s="409"/>
      <c r="J19" s="406" t="s">
        <v>82</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zoomScale="55" zoomScaleNormal="55" workbookViewId="0">
      <selection activeCell="A15" sqref="A15:AR15"/>
    </sheetView>
  </sheetViews>
  <sheetFormatPr defaultColWidth="9.140625" defaultRowHeight="15.75"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9"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53" width="15.85546875" style="265" customWidth="1"/>
    <col min="54" max="54" width="17.28515625" style="265" customWidth="1"/>
    <col min="55" max="56" width="15.140625" style="265" customWidth="1"/>
    <col min="57" max="57" width="14.85546875" style="265" customWidth="1"/>
    <col min="58" max="58" width="15.85546875" style="265" customWidth="1"/>
    <col min="59" max="59" width="16.140625" style="265" customWidth="1"/>
    <col min="60" max="16384" width="9.140625" style="265"/>
  </cols>
  <sheetData>
    <row r="1" spans="1:44" s="264" customFormat="1" ht="15" customHeight="1" x14ac:dyDescent="0.2">
      <c r="A1" s="15"/>
      <c r="B1" s="11"/>
      <c r="C1" s="11"/>
      <c r="D1" s="11"/>
      <c r="E1" s="11"/>
      <c r="F1" s="11"/>
      <c r="G1" s="11"/>
      <c r="H1" s="11"/>
      <c r="I1" s="263"/>
      <c r="J1" s="26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4" customFormat="1" ht="15" customHeight="1" x14ac:dyDescent="0.3">
      <c r="A2" s="15"/>
      <c r="B2" s="11"/>
      <c r="C2" s="11"/>
      <c r="D2" s="11"/>
      <c r="E2" s="11"/>
      <c r="F2" s="11"/>
      <c r="G2" s="11"/>
      <c r="H2" s="11"/>
      <c r="I2" s="263"/>
      <c r="J2" s="26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4" customFormat="1" ht="15" customHeight="1" x14ac:dyDescent="0.3">
      <c r="A3" s="14"/>
      <c r="B3" s="11"/>
      <c r="C3" s="11"/>
      <c r="D3" s="11"/>
      <c r="E3" s="11"/>
      <c r="F3" s="11"/>
      <c r="G3" s="11"/>
      <c r="H3" s="11"/>
      <c r="I3" s="263"/>
      <c r="J3" s="26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4" customFormat="1" ht="15" customHeight="1" x14ac:dyDescent="0.3">
      <c r="A4" s="14"/>
      <c r="B4" s="11"/>
      <c r="C4" s="11"/>
      <c r="D4" s="11"/>
      <c r="E4" s="11"/>
      <c r="F4" s="11"/>
      <c r="G4" s="11"/>
      <c r="H4" s="11"/>
      <c r="I4" s="263"/>
      <c r="J4" s="26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4" customFormat="1" ht="1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264" customFormat="1" ht="15" customHeight="1" x14ac:dyDescent="0.3">
      <c r="A6" s="14"/>
      <c r="B6" s="11"/>
      <c r="C6" s="11"/>
      <c r="D6" s="11"/>
      <c r="E6" s="11"/>
      <c r="F6" s="11"/>
      <c r="G6" s="11"/>
      <c r="H6" s="11"/>
      <c r="I6" s="263"/>
      <c r="J6" s="26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4" customFormat="1" ht="15" customHeight="1"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64" customFormat="1" ht="15" customHeight="1" x14ac:dyDescent="0.2">
      <c r="A8" s="261"/>
      <c r="B8" s="261"/>
      <c r="C8" s="261"/>
      <c r="D8" s="261"/>
      <c r="E8" s="261"/>
      <c r="F8" s="261"/>
      <c r="G8" s="261"/>
      <c r="H8" s="261"/>
      <c r="I8" s="261"/>
      <c r="J8" s="261"/>
      <c r="K8" s="26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4" customFormat="1" ht="15" customHeight="1"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264" customFormat="1" ht="15" customHeight="1"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264" customFormat="1" ht="15" customHeight="1" x14ac:dyDescent="0.2">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4" customFormat="1" x14ac:dyDescent="0.25">
      <c r="A12" s="416" t="str">
        <f>'1. паспорт местоположение'!A12:C12</f>
        <v>O_NS3600.VL.0027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64" customFormat="1" ht="15" customHeight="1"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64" customFormat="1" ht="1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8"/>
      <c r="AA14" s="8"/>
      <c r="AB14" s="8"/>
      <c r="AC14" s="8"/>
      <c r="AD14" s="8"/>
      <c r="AE14" s="8"/>
      <c r="AF14" s="8"/>
      <c r="AG14" s="8"/>
      <c r="AH14" s="8"/>
      <c r="AI14" s="8"/>
      <c r="AJ14" s="8"/>
      <c r="AK14" s="8"/>
      <c r="AL14" s="8"/>
      <c r="AM14" s="8"/>
      <c r="AN14" s="8"/>
      <c r="AO14" s="8"/>
      <c r="AP14" s="8"/>
      <c r="AQ14" s="8"/>
      <c r="AR14" s="8"/>
    </row>
    <row r="15" spans="1:44" s="264" customFormat="1" ht="57" customHeight="1" x14ac:dyDescent="0.25">
      <c r="A15" s="41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493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266" t="s">
        <v>271</v>
      </c>
      <c r="B19" s="266" t="s">
        <v>494</v>
      </c>
      <c r="D19" s="267"/>
      <c r="E19" s="268"/>
      <c r="F19" s="268"/>
      <c r="G19" s="268"/>
      <c r="H19" s="268"/>
    </row>
    <row r="20" spans="1:44" x14ac:dyDescent="0.25">
      <c r="A20" s="270" t="s">
        <v>468</v>
      </c>
      <c r="B20" s="271">
        <v>4490540.0484209806</v>
      </c>
      <c r="D20" s="272" t="s">
        <v>270</v>
      </c>
      <c r="E20" s="273"/>
      <c r="F20" s="273"/>
      <c r="M20" s="265"/>
    </row>
    <row r="21" spans="1:44" x14ac:dyDescent="0.25">
      <c r="A21" s="274" t="s">
        <v>269</v>
      </c>
      <c r="B21" s="275"/>
      <c r="D21" s="417" t="s">
        <v>268</v>
      </c>
      <c r="E21" s="418"/>
      <c r="F21" s="276">
        <f>SUM(B90:AZ90)</f>
        <v>1.1478262063249849</v>
      </c>
      <c r="M21" s="265"/>
    </row>
    <row r="22" spans="1:44" x14ac:dyDescent="0.25">
      <c r="A22" s="274" t="s">
        <v>267</v>
      </c>
      <c r="B22" s="275">
        <v>59</v>
      </c>
      <c r="D22" s="417" t="s">
        <v>266</v>
      </c>
      <c r="E22" s="418"/>
      <c r="F22" s="276">
        <f>IF(SUM(B91:AZ91)=0,"не окупается",SUM(B91:AZ91))</f>
        <v>1.3732146281106443</v>
      </c>
      <c r="M22" s="265"/>
    </row>
    <row r="23" spans="1:44" ht="16.5" thickBot="1" x14ac:dyDescent="0.3">
      <c r="A23" s="277" t="s">
        <v>265</v>
      </c>
      <c r="B23" s="278">
        <v>1</v>
      </c>
      <c r="D23" s="417" t="s">
        <v>470</v>
      </c>
      <c r="E23" s="418"/>
      <c r="F23" s="279">
        <f>M88</f>
        <v>8595711.1484082825</v>
      </c>
      <c r="K23" s="280"/>
      <c r="M23" s="281"/>
      <c r="N23" s="281"/>
    </row>
    <row r="24" spans="1:44" x14ac:dyDescent="0.25">
      <c r="A24" s="270" t="s">
        <v>445</v>
      </c>
      <c r="B24" s="282">
        <v>0</v>
      </c>
      <c r="D24" s="417" t="s">
        <v>471</v>
      </c>
      <c r="E24" s="418"/>
      <c r="F24" s="283" t="str">
        <f>IF(F23&gt;0,"да","нет")</f>
        <v>да</v>
      </c>
      <c r="K24" s="280"/>
      <c r="M24" s="265"/>
    </row>
    <row r="25" spans="1:44" x14ac:dyDescent="0.25">
      <c r="A25" s="274" t="s">
        <v>469</v>
      </c>
      <c r="B25" s="284">
        <v>1</v>
      </c>
      <c r="K25" s="280"/>
      <c r="M25" s="265"/>
    </row>
    <row r="26" spans="1:44" x14ac:dyDescent="0.25">
      <c r="A26" s="274" t="s">
        <v>446</v>
      </c>
      <c r="B26" s="284">
        <v>1</v>
      </c>
      <c r="K26" s="280"/>
      <c r="M26" s="265"/>
    </row>
    <row r="27" spans="1:44" x14ac:dyDescent="0.25">
      <c r="A27" s="274" t="s">
        <v>447</v>
      </c>
      <c r="B27" s="284">
        <v>0</v>
      </c>
      <c r="M27" s="265"/>
    </row>
    <row r="28" spans="1:44" x14ac:dyDescent="0.25">
      <c r="A28" s="274" t="s">
        <v>448</v>
      </c>
      <c r="B28" s="284">
        <v>1</v>
      </c>
      <c r="M28" s="265"/>
    </row>
    <row r="29" spans="1:44" x14ac:dyDescent="0.25">
      <c r="A29" s="274" t="s">
        <v>449</v>
      </c>
      <c r="B29" s="284">
        <v>1</v>
      </c>
      <c r="M29" s="265"/>
    </row>
    <row r="30" spans="1:44" x14ac:dyDescent="0.25">
      <c r="A30" s="285" t="s">
        <v>472</v>
      </c>
      <c r="B30" s="286">
        <v>2.1999999999999999E-2</v>
      </c>
      <c r="M30" s="265"/>
    </row>
    <row r="31" spans="1:44" ht="16.5" thickBot="1" x14ac:dyDescent="0.3">
      <c r="A31" s="277" t="s">
        <v>250</v>
      </c>
      <c r="B31" s="287">
        <v>0.2</v>
      </c>
      <c r="M31" s="265"/>
    </row>
    <row r="32" spans="1:44" x14ac:dyDescent="0.25">
      <c r="A32" s="270" t="s">
        <v>473</v>
      </c>
      <c r="B32" s="282">
        <v>0</v>
      </c>
      <c r="M32" s="265"/>
    </row>
    <row r="33" spans="1:59" x14ac:dyDescent="0.25">
      <c r="A33" s="274" t="s">
        <v>450</v>
      </c>
      <c r="B33" s="288"/>
      <c r="M33" s="265"/>
    </row>
    <row r="34" spans="1:59" x14ac:dyDescent="0.25">
      <c r="A34" s="285" t="s">
        <v>451</v>
      </c>
      <c r="B34" s="289">
        <v>0</v>
      </c>
      <c r="M34" s="265"/>
    </row>
    <row r="35" spans="1:59" x14ac:dyDescent="0.25">
      <c r="A35" s="285"/>
      <c r="B35" s="289"/>
      <c r="M35" s="265"/>
    </row>
    <row r="36" spans="1:59" x14ac:dyDescent="0.25">
      <c r="A36" s="285" t="s">
        <v>452</v>
      </c>
      <c r="B36" s="290">
        <v>0</v>
      </c>
      <c r="M36" s="265"/>
    </row>
    <row r="37" spans="1:59" x14ac:dyDescent="0.25">
      <c r="A37" s="291" t="s">
        <v>264</v>
      </c>
      <c r="B37" s="292">
        <v>0</v>
      </c>
      <c r="M37" s="265"/>
    </row>
    <row r="38" spans="1:59" x14ac:dyDescent="0.25">
      <c r="A38" s="291" t="s">
        <v>263</v>
      </c>
      <c r="B38" s="292">
        <v>0</v>
      </c>
      <c r="M38" s="265"/>
      <c r="Z38" s="293"/>
    </row>
    <row r="39" spans="1:59" x14ac:dyDescent="0.25">
      <c r="A39" s="291" t="s">
        <v>262</v>
      </c>
      <c r="B39" s="292">
        <v>0.13500000000000001</v>
      </c>
      <c r="M39" s="265"/>
      <c r="U39" s="294"/>
      <c r="V39" s="294"/>
      <c r="W39" s="294"/>
      <c r="X39" s="294"/>
      <c r="Y39" s="294"/>
      <c r="Z39" s="294"/>
    </row>
    <row r="40" spans="1:59" x14ac:dyDescent="0.25">
      <c r="A40" s="291" t="s">
        <v>261</v>
      </c>
      <c r="B40" s="292">
        <v>1</v>
      </c>
      <c r="M40" s="265"/>
    </row>
    <row r="41" spans="1:59" ht="16.5" thickBot="1" x14ac:dyDescent="0.3">
      <c r="A41" s="295" t="s">
        <v>474</v>
      </c>
      <c r="B41" s="296">
        <v>0.13500000000000001</v>
      </c>
      <c r="M41" s="265"/>
    </row>
    <row r="42" spans="1:59" x14ac:dyDescent="0.25">
      <c r="A42" s="297" t="s">
        <v>260</v>
      </c>
      <c r="B42" s="298">
        <v>2024</v>
      </c>
      <c r="C42" s="299">
        <v>2025</v>
      </c>
      <c r="D42" s="299">
        <v>2026</v>
      </c>
      <c r="E42" s="299">
        <v>2027</v>
      </c>
      <c r="F42" s="299">
        <v>2028</v>
      </c>
      <c r="G42" s="299">
        <v>2029</v>
      </c>
      <c r="H42" s="299">
        <v>2030</v>
      </c>
      <c r="I42" s="299">
        <v>2031</v>
      </c>
      <c r="J42" s="299">
        <v>2032</v>
      </c>
      <c r="K42" s="299">
        <v>2033</v>
      </c>
      <c r="L42" s="299">
        <v>2034</v>
      </c>
      <c r="M42" s="299">
        <v>2035</v>
      </c>
      <c r="N42" s="299">
        <v>2036</v>
      </c>
      <c r="O42" s="299">
        <v>2037</v>
      </c>
      <c r="P42" s="299">
        <v>2038</v>
      </c>
      <c r="Q42" s="299">
        <v>2039</v>
      </c>
      <c r="R42" s="299">
        <v>2040</v>
      </c>
      <c r="S42" s="299">
        <v>2041</v>
      </c>
      <c r="T42" s="299">
        <v>2042</v>
      </c>
      <c r="U42" s="299">
        <v>2043</v>
      </c>
      <c r="V42" s="299">
        <v>2044</v>
      </c>
      <c r="W42" s="299">
        <v>2045</v>
      </c>
      <c r="X42" s="299">
        <v>2046</v>
      </c>
      <c r="Y42" s="299">
        <v>2047</v>
      </c>
      <c r="Z42" s="299">
        <v>2048</v>
      </c>
      <c r="AA42" s="299">
        <v>2049</v>
      </c>
      <c r="AB42" s="299">
        <v>2050</v>
      </c>
      <c r="AC42" s="299">
        <v>2051</v>
      </c>
      <c r="AD42" s="299">
        <v>2052</v>
      </c>
      <c r="AE42" s="299">
        <v>2053</v>
      </c>
      <c r="AF42" s="299">
        <v>2054</v>
      </c>
      <c r="AG42" s="299">
        <v>2055</v>
      </c>
      <c r="AH42" s="299">
        <v>2056</v>
      </c>
      <c r="AI42" s="299">
        <v>2057</v>
      </c>
      <c r="AJ42" s="299">
        <v>2058</v>
      </c>
      <c r="AK42" s="299">
        <v>2059</v>
      </c>
      <c r="AL42" s="299">
        <v>2060</v>
      </c>
      <c r="AM42" s="299">
        <v>2061</v>
      </c>
      <c r="AN42" s="299">
        <v>2062</v>
      </c>
      <c r="AO42" s="299">
        <v>2063</v>
      </c>
      <c r="AP42" s="299">
        <v>2064</v>
      </c>
      <c r="AQ42" s="299">
        <v>2065</v>
      </c>
      <c r="AR42" s="299">
        <v>2066</v>
      </c>
      <c r="AS42" s="299">
        <v>2067</v>
      </c>
      <c r="AT42" s="299">
        <v>2068</v>
      </c>
      <c r="AU42" s="299">
        <v>2069</v>
      </c>
      <c r="AV42" s="299">
        <v>2070</v>
      </c>
      <c r="AW42" s="299">
        <v>2071</v>
      </c>
      <c r="AX42" s="299">
        <v>2072</v>
      </c>
      <c r="AY42" s="299">
        <v>2073</v>
      </c>
      <c r="AZ42" s="299">
        <v>2074</v>
      </c>
      <c r="BA42" s="299">
        <v>2075</v>
      </c>
      <c r="BB42" s="299">
        <v>2076</v>
      </c>
      <c r="BC42" s="299">
        <v>2077</v>
      </c>
      <c r="BD42" s="299">
        <v>2078</v>
      </c>
      <c r="BE42" s="299">
        <v>2079</v>
      </c>
      <c r="BF42" s="299">
        <v>2080</v>
      </c>
      <c r="BG42" s="299">
        <v>2081</v>
      </c>
    </row>
    <row r="43" spans="1:59" x14ac:dyDescent="0.25">
      <c r="A43" s="300" t="s">
        <v>259</v>
      </c>
      <c r="B43" s="301">
        <v>4.7E-2</v>
      </c>
      <c r="C43" s="301">
        <v>0.04</v>
      </c>
      <c r="D43" s="301">
        <v>0.04</v>
      </c>
      <c r="E43" s="301">
        <v>0.04</v>
      </c>
      <c r="F43" s="301">
        <v>0.04</v>
      </c>
      <c r="G43" s="301">
        <v>0.04</v>
      </c>
      <c r="H43" s="301">
        <v>0.04</v>
      </c>
      <c r="I43" s="301">
        <v>0.04</v>
      </c>
      <c r="J43" s="301">
        <v>0.04</v>
      </c>
      <c r="K43" s="301">
        <v>0.04</v>
      </c>
      <c r="L43" s="301">
        <v>0.04</v>
      </c>
      <c r="M43" s="301">
        <v>0.04</v>
      </c>
      <c r="N43" s="301">
        <v>0.04</v>
      </c>
      <c r="O43" s="301">
        <v>0.04</v>
      </c>
      <c r="P43" s="301">
        <v>0.04</v>
      </c>
      <c r="Q43" s="301">
        <v>0.04</v>
      </c>
      <c r="R43" s="301">
        <v>0.04</v>
      </c>
      <c r="S43" s="301">
        <v>0.04</v>
      </c>
      <c r="T43" s="301">
        <v>0.04</v>
      </c>
      <c r="U43" s="301">
        <v>0.04</v>
      </c>
      <c r="V43" s="301">
        <v>0.04</v>
      </c>
      <c r="W43" s="301">
        <v>0.04</v>
      </c>
      <c r="X43" s="301">
        <v>0.04</v>
      </c>
      <c r="Y43" s="301">
        <v>0.04</v>
      </c>
      <c r="Z43" s="301">
        <v>0.04</v>
      </c>
      <c r="AA43" s="301">
        <v>0.04</v>
      </c>
      <c r="AB43" s="301">
        <v>0.04</v>
      </c>
      <c r="AC43" s="301">
        <v>0.04</v>
      </c>
      <c r="AD43" s="301">
        <v>0.04</v>
      </c>
      <c r="AE43" s="301">
        <v>0.04</v>
      </c>
      <c r="AF43" s="301">
        <v>0.04</v>
      </c>
      <c r="AG43" s="301">
        <v>0.04</v>
      </c>
      <c r="AH43" s="301">
        <v>0.04</v>
      </c>
      <c r="AI43" s="301">
        <v>0.04</v>
      </c>
      <c r="AJ43" s="301">
        <v>0.04</v>
      </c>
      <c r="AK43" s="301">
        <v>0.04</v>
      </c>
      <c r="AL43" s="301">
        <v>0.04</v>
      </c>
      <c r="AM43" s="301">
        <v>0.04</v>
      </c>
      <c r="AN43" s="301">
        <v>0.04</v>
      </c>
      <c r="AO43" s="301">
        <v>0.04</v>
      </c>
      <c r="AP43" s="301">
        <v>0.04</v>
      </c>
      <c r="AQ43" s="301">
        <v>0.04</v>
      </c>
      <c r="AR43" s="301">
        <v>0.04</v>
      </c>
      <c r="AS43" s="301">
        <v>0.04</v>
      </c>
      <c r="AT43" s="301">
        <v>0.04</v>
      </c>
      <c r="AU43" s="301">
        <v>0.04</v>
      </c>
      <c r="AV43" s="301">
        <v>0.04</v>
      </c>
      <c r="AW43" s="301">
        <v>0.04</v>
      </c>
      <c r="AX43" s="301">
        <v>0.04</v>
      </c>
      <c r="AY43" s="301">
        <v>0.04</v>
      </c>
      <c r="AZ43" s="301">
        <v>0.04</v>
      </c>
      <c r="BA43" s="301">
        <v>0.04</v>
      </c>
      <c r="BB43" s="301">
        <v>0.04</v>
      </c>
      <c r="BC43" s="301">
        <v>0.04</v>
      </c>
      <c r="BD43" s="301">
        <v>0.04</v>
      </c>
      <c r="BE43" s="301">
        <v>0.04</v>
      </c>
      <c r="BF43" s="301">
        <v>0.04</v>
      </c>
      <c r="BG43" s="301">
        <v>0.04</v>
      </c>
    </row>
    <row r="44" spans="1:59" x14ac:dyDescent="0.25">
      <c r="A44" s="300" t="s">
        <v>258</v>
      </c>
      <c r="B44" s="301">
        <v>4.7E-2</v>
      </c>
      <c r="C44" s="301">
        <v>8.888000000000007E-2</v>
      </c>
      <c r="D44" s="301">
        <v>0.1324352000000002</v>
      </c>
      <c r="E44" s="301">
        <v>0.17773260800000035</v>
      </c>
      <c r="F44" s="301">
        <v>0.2248419123200005</v>
      </c>
      <c r="G44" s="301">
        <v>0.27383558881280057</v>
      </c>
      <c r="H44" s="301">
        <v>0.32478901236531255</v>
      </c>
      <c r="I44" s="301">
        <v>0.37778057285992506</v>
      </c>
      <c r="J44" s="301">
        <v>0.43289179577432213</v>
      </c>
      <c r="K44" s="301">
        <v>0.49020746760529499</v>
      </c>
      <c r="L44" s="301">
        <v>0.5498157663095069</v>
      </c>
      <c r="M44" s="301">
        <v>0.61180839696188727</v>
      </c>
      <c r="N44" s="301">
        <v>0.67628073284036283</v>
      </c>
      <c r="O44" s="301">
        <v>0.74333196215397734</v>
      </c>
      <c r="P44" s="301">
        <v>0.81306524064013641</v>
      </c>
      <c r="Q44" s="301">
        <v>0.88558785026574194</v>
      </c>
      <c r="R44" s="301">
        <v>0.96101136427637179</v>
      </c>
      <c r="S44" s="301">
        <v>1.0394518188474269</v>
      </c>
      <c r="T44" s="301">
        <v>1.1210298916013239</v>
      </c>
      <c r="U44" s="301">
        <v>1.2058710872653768</v>
      </c>
      <c r="V44" s="301">
        <v>1.2941059307559919</v>
      </c>
      <c r="W44" s="301">
        <v>1.3858701679862317</v>
      </c>
      <c r="X44" s="301">
        <v>1.4813049747056812</v>
      </c>
      <c r="Y44" s="301">
        <v>1.5805571736939084</v>
      </c>
      <c r="Z44" s="301">
        <v>1.6837794606416647</v>
      </c>
      <c r="AA44" s="301">
        <v>1.7911306390673314</v>
      </c>
      <c r="AB44" s="301">
        <v>1.9027758646300246</v>
      </c>
      <c r="AC44" s="301">
        <v>2.0188868992152256</v>
      </c>
      <c r="AD44" s="301">
        <v>2.1396423751838345</v>
      </c>
      <c r="AE44" s="301">
        <v>2.265228070191188</v>
      </c>
      <c r="AF44" s="301">
        <v>2.3958371929988358</v>
      </c>
      <c r="AG44" s="301">
        <v>2.5316706807187894</v>
      </c>
      <c r="AH44" s="301">
        <v>2.672937507947541</v>
      </c>
      <c r="AI44" s="301">
        <v>2.819855008265443</v>
      </c>
      <c r="AJ44" s="301">
        <v>2.972649208596061</v>
      </c>
      <c r="AK44" s="301">
        <v>3.1315551769399033</v>
      </c>
      <c r="AL44" s="301">
        <v>3.2968173840174995</v>
      </c>
      <c r="AM44" s="301">
        <v>3.4686900793781996</v>
      </c>
      <c r="AN44" s="301">
        <v>3.6474376825533277</v>
      </c>
      <c r="AO44" s="301">
        <v>3.8333351898554611</v>
      </c>
      <c r="AP44" s="301">
        <v>4.0266685974496799</v>
      </c>
      <c r="AQ44" s="301">
        <v>4.2277353413476675</v>
      </c>
      <c r="AR44" s="301">
        <v>4.4368447550015739</v>
      </c>
      <c r="AS44" s="301">
        <v>4.6543185452016367</v>
      </c>
      <c r="AT44" s="301">
        <v>4.8804912870097024</v>
      </c>
      <c r="AU44" s="301">
        <v>5.115710938490091</v>
      </c>
      <c r="AV44" s="301">
        <v>5.3603393760296951</v>
      </c>
      <c r="AW44" s="301">
        <v>5.6147529510708836</v>
      </c>
      <c r="AX44" s="301">
        <v>5.8793430691137187</v>
      </c>
      <c r="AY44" s="301">
        <v>6.1545167918782679</v>
      </c>
      <c r="AZ44" s="302">
        <v>6.4406974635533993</v>
      </c>
      <c r="BA44" s="302">
        <v>6.7383253620955355</v>
      </c>
      <c r="BB44" s="302">
        <v>7.0478583765793577</v>
      </c>
      <c r="BC44" s="302">
        <v>7.3697727116425327</v>
      </c>
      <c r="BD44" s="302">
        <v>7.7045636201082335</v>
      </c>
      <c r="BE44" s="302">
        <v>8.0527461649125627</v>
      </c>
      <c r="BF44" s="302">
        <v>8.414856011509066</v>
      </c>
      <c r="BG44" s="302">
        <v>8.7914502519694295</v>
      </c>
    </row>
    <row r="45" spans="1:59" ht="16.5" thickBot="1" x14ac:dyDescent="0.3">
      <c r="A45" s="303" t="s">
        <v>475</v>
      </c>
      <c r="B45" s="304">
        <v>2549597.7833333332</v>
      </c>
      <c r="C45" s="304">
        <v>2184095.8694934505</v>
      </c>
      <c r="D45" s="304">
        <v>2249618.848959615</v>
      </c>
      <c r="E45" s="304">
        <v>2317107.4135302482</v>
      </c>
      <c r="F45" s="304">
        <v>2386620.6330834175</v>
      </c>
      <c r="G45" s="304">
        <v>2458219.2493528523</v>
      </c>
      <c r="H45" s="304">
        <v>2531965.8280653018</v>
      </c>
      <c r="I45" s="304">
        <v>2607924.8021940766</v>
      </c>
      <c r="J45" s="304">
        <v>2686162.5432774909</v>
      </c>
      <c r="K45" s="304">
        <v>2766747.4197703199</v>
      </c>
      <c r="L45" s="304">
        <v>2849749.8424282651</v>
      </c>
      <c r="M45" s="304">
        <v>2935242.335626395</v>
      </c>
      <c r="N45" s="304">
        <v>3023299.6086775945</v>
      </c>
      <c r="O45" s="304">
        <v>3113998.5947335344</v>
      </c>
      <c r="P45" s="304">
        <v>3207418.5545205893</v>
      </c>
      <c r="Q45" s="304">
        <v>3303641.1087573133</v>
      </c>
      <c r="R45" s="304">
        <v>3402750.3418903626</v>
      </c>
      <c r="S45" s="304">
        <v>3504832.8539624522</v>
      </c>
      <c r="T45" s="304">
        <v>3609977.838414296</v>
      </c>
      <c r="U45" s="304">
        <v>3718277.1728535402</v>
      </c>
      <c r="V45" s="304">
        <v>3829825.4903732049</v>
      </c>
      <c r="W45" s="304">
        <v>3944720.2573536248</v>
      </c>
      <c r="X45" s="304">
        <v>4063061.8642313792</v>
      </c>
      <c r="Y45" s="304">
        <v>4184953.7227517185</v>
      </c>
      <c r="Z45" s="304">
        <v>4310502.3372870069</v>
      </c>
      <c r="AA45" s="304">
        <v>4439817.4085726468</v>
      </c>
      <c r="AB45" s="304">
        <v>4573011.9309594966</v>
      </c>
      <c r="AC45" s="304">
        <v>4710202.2896663006</v>
      </c>
      <c r="AD45" s="304">
        <v>4851508.3580321148</v>
      </c>
      <c r="AE45" s="304">
        <v>4997053.6077357186</v>
      </c>
      <c r="AF45" s="304">
        <v>5146965.2190150339</v>
      </c>
      <c r="AG45" s="304">
        <v>5301374.1779195424</v>
      </c>
      <c r="AH45" s="304">
        <v>5460415.4059801968</v>
      </c>
      <c r="AI45" s="304">
        <v>5624227.8704288257</v>
      </c>
      <c r="AJ45" s="304">
        <v>5792954.7073845444</v>
      </c>
      <c r="AK45" s="304">
        <v>5966743.3515236545</v>
      </c>
      <c r="AL45" s="304">
        <v>6145745.6527825492</v>
      </c>
      <c r="AM45" s="304">
        <v>6330118.0254781032</v>
      </c>
      <c r="AN45" s="304">
        <v>6520021.5650105812</v>
      </c>
      <c r="AO45" s="304">
        <v>6715622.2099510161</v>
      </c>
      <c r="AP45" s="304">
        <v>6917090.8781945929</v>
      </c>
      <c r="AQ45" s="304">
        <v>7124603.6031140639</v>
      </c>
      <c r="AR45" s="304">
        <v>7338341.7086140858</v>
      </c>
      <c r="AS45" s="304">
        <v>7558491.9582516346</v>
      </c>
      <c r="AT45" s="304">
        <v>7785246.71732336</v>
      </c>
      <c r="AU45" s="304">
        <v>8018804.1214364581</v>
      </c>
      <c r="AV45" s="304">
        <v>8259368.2450795509</v>
      </c>
      <c r="AW45" s="304">
        <v>8507149.2896440364</v>
      </c>
      <c r="AX45" s="304">
        <v>8762363.7714454345</v>
      </c>
      <c r="AY45" s="304">
        <v>9025234.683810778</v>
      </c>
      <c r="AZ45" s="304">
        <v>9295991.7240009271</v>
      </c>
      <c r="BA45" s="304">
        <v>9574871.4747484308</v>
      </c>
      <c r="BB45" s="304">
        <v>9862117.6182128638</v>
      </c>
      <c r="BC45" s="304">
        <v>10157981.149936162</v>
      </c>
      <c r="BD45" s="304">
        <v>10462720.58631446</v>
      </c>
      <c r="BE45" s="304">
        <v>10776602.204487409</v>
      </c>
      <c r="BF45" s="304">
        <v>11099900.2692605</v>
      </c>
      <c r="BG45" s="304">
        <v>11432897.279477866</v>
      </c>
    </row>
    <row r="46" spans="1:59" x14ac:dyDescent="0.25">
      <c r="A46" s="305" t="s">
        <v>476</v>
      </c>
      <c r="B46" s="306">
        <v>2549.5977833333332</v>
      </c>
      <c r="C46" s="306">
        <v>2184.0958694934507</v>
      </c>
      <c r="D46" s="306">
        <v>2249.6188489596152</v>
      </c>
      <c r="E46" s="306">
        <v>2317.1074135302483</v>
      </c>
      <c r="F46" s="306">
        <v>2386.6206330834175</v>
      </c>
      <c r="G46" s="306">
        <v>2458.2192493528523</v>
      </c>
      <c r="H46" s="306">
        <v>2531.9658280653016</v>
      </c>
      <c r="I46" s="306">
        <v>2607.9248021940766</v>
      </c>
      <c r="J46" s="306">
        <v>2686.1625432774908</v>
      </c>
      <c r="K46" s="306">
        <v>2766.74741977032</v>
      </c>
      <c r="L46" s="306">
        <v>2849.7498424282653</v>
      </c>
      <c r="M46" s="306">
        <v>2935.2423356263948</v>
      </c>
      <c r="N46" s="306">
        <v>3023.2996086775943</v>
      </c>
      <c r="O46" s="306">
        <v>3113.9985947335344</v>
      </c>
      <c r="P46" s="306">
        <v>3207.4185545205892</v>
      </c>
      <c r="Q46" s="306">
        <v>3303.6411087573133</v>
      </c>
      <c r="R46" s="306">
        <v>3402.7503418903625</v>
      </c>
      <c r="S46" s="306">
        <v>3504.8328539624522</v>
      </c>
      <c r="T46" s="306">
        <v>3609.977838414296</v>
      </c>
      <c r="U46" s="306">
        <v>3718.2771728535404</v>
      </c>
      <c r="V46" s="306">
        <v>3829.825490373205</v>
      </c>
      <c r="W46" s="306">
        <v>3944.7202573536247</v>
      </c>
      <c r="X46" s="306">
        <v>4063.0618642313793</v>
      </c>
      <c r="Y46" s="306">
        <v>4184.9537227517185</v>
      </c>
      <c r="Z46" s="306">
        <v>4310.5023372870073</v>
      </c>
      <c r="AA46" s="306">
        <v>4439.8174085726469</v>
      </c>
      <c r="AB46" s="306">
        <v>4573.0119309594966</v>
      </c>
      <c r="AC46" s="306">
        <v>4710.2022896663002</v>
      </c>
      <c r="AD46" s="306">
        <v>4851.5083580321152</v>
      </c>
      <c r="AE46" s="306">
        <v>4997.0536077357183</v>
      </c>
      <c r="AF46" s="306">
        <v>5146.9652190150337</v>
      </c>
      <c r="AG46" s="306">
        <v>5301.3741779195425</v>
      </c>
      <c r="AH46" s="306">
        <v>5460.4154059801967</v>
      </c>
      <c r="AI46" s="306">
        <v>5624.2278704288256</v>
      </c>
      <c r="AJ46" s="306">
        <v>5792.9547073845442</v>
      </c>
      <c r="AK46" s="306">
        <v>5966.7433515236544</v>
      </c>
      <c r="AL46" s="306">
        <v>6145.7456527825489</v>
      </c>
      <c r="AM46" s="306">
        <v>6330.1180254781029</v>
      </c>
      <c r="AN46" s="306">
        <v>6520.0215650105811</v>
      </c>
      <c r="AO46" s="306">
        <v>6715.622209951016</v>
      </c>
      <c r="AP46" s="306">
        <v>6917.0908781945927</v>
      </c>
      <c r="AQ46" s="306">
        <v>7124.6036031140638</v>
      </c>
      <c r="AR46" s="306">
        <v>7338.3417086140862</v>
      </c>
      <c r="AS46" s="306">
        <v>7558.491958251635</v>
      </c>
      <c r="AT46" s="306">
        <v>7785.2467173233599</v>
      </c>
      <c r="AU46" s="306">
        <v>8018.8041214364584</v>
      </c>
      <c r="AV46" s="306">
        <v>8259.3682450795513</v>
      </c>
      <c r="AW46" s="306">
        <v>8507.1492896440359</v>
      </c>
      <c r="AX46" s="306">
        <v>8762.3637714454344</v>
      </c>
      <c r="AY46" s="306">
        <v>9025.2346838107787</v>
      </c>
      <c r="AZ46" s="306">
        <v>9295.9917240009272</v>
      </c>
      <c r="BA46" s="306">
        <v>9574.87147474843</v>
      </c>
      <c r="BB46" s="306">
        <v>9862.1176182128638</v>
      </c>
      <c r="BC46" s="306">
        <v>10157.981149936162</v>
      </c>
      <c r="BD46" s="306">
        <v>10462.720586314461</v>
      </c>
      <c r="BE46" s="306">
        <v>10776.60220448741</v>
      </c>
      <c r="BF46" s="306">
        <v>11099.900269260499</v>
      </c>
      <c r="BG46" s="306">
        <v>11432.897279477866</v>
      </c>
    </row>
    <row r="47" spans="1:59" x14ac:dyDescent="0.25">
      <c r="A47" s="307" t="s">
        <v>477</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v>0</v>
      </c>
      <c r="BB47" s="308">
        <v>0</v>
      </c>
      <c r="BC47" s="308">
        <v>0</v>
      </c>
      <c r="BD47" s="308">
        <v>0</v>
      </c>
      <c r="BE47" s="308">
        <v>0</v>
      </c>
      <c r="BF47" s="308">
        <v>0</v>
      </c>
      <c r="BG47" s="308">
        <v>0</v>
      </c>
    </row>
    <row r="48" spans="1:59" x14ac:dyDescent="0.25">
      <c r="A48" s="307" t="s">
        <v>478</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v>0</v>
      </c>
      <c r="BB48" s="309">
        <v>0</v>
      </c>
      <c r="BC48" s="309">
        <v>0</v>
      </c>
      <c r="BD48" s="309">
        <v>0</v>
      </c>
      <c r="BE48" s="309">
        <v>0</v>
      </c>
      <c r="BF48" s="309">
        <v>0</v>
      </c>
      <c r="BG48" s="309">
        <v>0</v>
      </c>
    </row>
    <row r="49" spans="1:59" hidden="1" x14ac:dyDescent="0.25">
      <c r="A49" s="307" t="s">
        <v>488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row>
    <row r="50" spans="1:59" hidden="1" x14ac:dyDescent="0.25">
      <c r="M50" s="265"/>
    </row>
    <row r="51" spans="1:59" hidden="1" x14ac:dyDescent="0.25">
      <c r="M51" s="265"/>
    </row>
    <row r="52" spans="1:59" hidden="1" x14ac:dyDescent="0.25">
      <c r="M52" s="265"/>
    </row>
    <row r="53" spans="1:59" hidden="1" x14ac:dyDescent="0.25">
      <c r="M53" s="265"/>
    </row>
    <row r="54" spans="1:59" hidden="1" x14ac:dyDescent="0.25">
      <c r="M54" s="265"/>
    </row>
    <row r="55" spans="1:59" hidden="1" x14ac:dyDescent="0.25">
      <c r="M55" s="265"/>
    </row>
    <row r="56" spans="1:59" x14ac:dyDescent="0.25">
      <c r="M56" s="265"/>
    </row>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x14ac:dyDescent="0.25">
      <c r="A58" s="313" t="s">
        <v>479</v>
      </c>
      <c r="B58" s="298">
        <v>2024</v>
      </c>
      <c r="C58" s="298">
        <v>2025</v>
      </c>
      <c r="D58" s="298">
        <v>2026</v>
      </c>
      <c r="E58" s="298">
        <v>2027</v>
      </c>
      <c r="F58" s="298">
        <v>2028</v>
      </c>
      <c r="G58" s="298">
        <v>2029</v>
      </c>
      <c r="H58" s="298">
        <v>2030</v>
      </c>
      <c r="I58" s="298">
        <v>2031</v>
      </c>
      <c r="J58" s="298">
        <v>2032</v>
      </c>
      <c r="K58" s="298">
        <v>2033</v>
      </c>
      <c r="L58" s="298">
        <v>2034</v>
      </c>
      <c r="M58" s="298">
        <v>2035</v>
      </c>
      <c r="N58" s="298">
        <v>2036</v>
      </c>
      <c r="O58" s="298">
        <v>2037</v>
      </c>
      <c r="P58" s="298">
        <v>2038</v>
      </c>
      <c r="Q58" s="298">
        <v>2039</v>
      </c>
      <c r="R58" s="298">
        <v>2040</v>
      </c>
      <c r="S58" s="298">
        <v>2041</v>
      </c>
      <c r="T58" s="298">
        <v>2042</v>
      </c>
      <c r="U58" s="298">
        <v>2043</v>
      </c>
      <c r="V58" s="298">
        <v>2044</v>
      </c>
      <c r="W58" s="298">
        <v>2045</v>
      </c>
      <c r="X58" s="298">
        <v>2046</v>
      </c>
      <c r="Y58" s="298">
        <v>2047</v>
      </c>
      <c r="Z58" s="298">
        <v>2048</v>
      </c>
      <c r="AA58" s="298">
        <v>2049</v>
      </c>
      <c r="AB58" s="298">
        <v>2050</v>
      </c>
      <c r="AC58" s="298">
        <v>2051</v>
      </c>
      <c r="AD58" s="298">
        <v>2052</v>
      </c>
      <c r="AE58" s="298">
        <v>2053</v>
      </c>
      <c r="AF58" s="298">
        <v>2054</v>
      </c>
      <c r="AG58" s="298">
        <v>2055</v>
      </c>
      <c r="AH58" s="298">
        <v>2056</v>
      </c>
      <c r="AI58" s="298">
        <v>2057</v>
      </c>
      <c r="AJ58" s="298">
        <v>2058</v>
      </c>
      <c r="AK58" s="298">
        <v>2059</v>
      </c>
      <c r="AL58" s="298">
        <v>2060</v>
      </c>
      <c r="AM58" s="298">
        <v>2061</v>
      </c>
      <c r="AN58" s="298">
        <v>2062</v>
      </c>
      <c r="AO58" s="298">
        <v>2063</v>
      </c>
      <c r="AP58" s="298">
        <v>2064</v>
      </c>
      <c r="AQ58" s="298">
        <v>2065</v>
      </c>
      <c r="AR58" s="298">
        <v>2066</v>
      </c>
      <c r="AS58" s="298">
        <v>2067</v>
      </c>
      <c r="AT58" s="298">
        <v>2068</v>
      </c>
      <c r="AU58" s="298">
        <v>2069</v>
      </c>
      <c r="AV58" s="298">
        <v>2070</v>
      </c>
      <c r="AW58" s="298">
        <v>2071</v>
      </c>
      <c r="AX58" s="298">
        <v>2072</v>
      </c>
      <c r="AY58" s="298">
        <v>2073</v>
      </c>
      <c r="AZ58" s="298">
        <v>2074</v>
      </c>
      <c r="BA58" s="299">
        <v>2075</v>
      </c>
      <c r="BB58" s="299">
        <v>2076</v>
      </c>
      <c r="BC58" s="299">
        <v>2077</v>
      </c>
      <c r="BD58" s="299">
        <v>2078</v>
      </c>
      <c r="BE58" s="299">
        <v>2079</v>
      </c>
      <c r="BF58" s="299">
        <v>2080</v>
      </c>
      <c r="BG58" s="299">
        <v>2081</v>
      </c>
    </row>
    <row r="59" spans="1:59" x14ac:dyDescent="0.25">
      <c r="A59" s="314" t="s">
        <v>257</v>
      </c>
      <c r="B59" s="315">
        <v>2549597.7833333332</v>
      </c>
      <c r="C59" s="315">
        <v>2184095.8694934505</v>
      </c>
      <c r="D59" s="315">
        <v>2249618.848959615</v>
      </c>
      <c r="E59" s="315">
        <v>2317107.4135302482</v>
      </c>
      <c r="F59" s="315">
        <v>2386620.6330834175</v>
      </c>
      <c r="G59" s="315">
        <v>2458219.2493528523</v>
      </c>
      <c r="H59" s="315">
        <v>2531965.8280653018</v>
      </c>
      <c r="I59" s="315">
        <v>2607924.8021940766</v>
      </c>
      <c r="J59" s="315">
        <v>2686162.5432774909</v>
      </c>
      <c r="K59" s="315">
        <v>2766747.4197703199</v>
      </c>
      <c r="L59" s="315">
        <v>2849749.8424282651</v>
      </c>
      <c r="M59" s="315">
        <v>2935242.335626395</v>
      </c>
      <c r="N59" s="315">
        <v>3023299.6086775945</v>
      </c>
      <c r="O59" s="315">
        <v>3113998.5947335344</v>
      </c>
      <c r="P59" s="315">
        <v>3207418.5545205893</v>
      </c>
      <c r="Q59" s="315">
        <v>3303641.1087573133</v>
      </c>
      <c r="R59" s="315">
        <v>3402750.3418903626</v>
      </c>
      <c r="S59" s="315">
        <v>3504832.8539624522</v>
      </c>
      <c r="T59" s="315">
        <v>3609977.838414296</v>
      </c>
      <c r="U59" s="315">
        <v>3718277.1728535402</v>
      </c>
      <c r="V59" s="315">
        <v>3829825.4903732049</v>
      </c>
      <c r="W59" s="315">
        <v>3944720.2573536248</v>
      </c>
      <c r="X59" s="315">
        <v>4063061.8642313792</v>
      </c>
      <c r="Y59" s="315">
        <v>4184953.7227517185</v>
      </c>
      <c r="Z59" s="315">
        <v>4310502.3372870069</v>
      </c>
      <c r="AA59" s="315">
        <v>4439817.4085726468</v>
      </c>
      <c r="AB59" s="315">
        <v>4573011.9309594966</v>
      </c>
      <c r="AC59" s="315">
        <v>4710202.2896663006</v>
      </c>
      <c r="AD59" s="315">
        <v>4851508.3580321148</v>
      </c>
      <c r="AE59" s="315">
        <v>4997053.6077357186</v>
      </c>
      <c r="AF59" s="315">
        <v>5146965.2190150339</v>
      </c>
      <c r="AG59" s="315">
        <v>5301374.1779195424</v>
      </c>
      <c r="AH59" s="315">
        <v>5460415.4059801968</v>
      </c>
      <c r="AI59" s="315">
        <v>5624227.8704288257</v>
      </c>
      <c r="AJ59" s="315">
        <v>5792954.7073845444</v>
      </c>
      <c r="AK59" s="315">
        <v>5966743.3515236545</v>
      </c>
      <c r="AL59" s="315">
        <v>6145745.6527825492</v>
      </c>
      <c r="AM59" s="315">
        <v>6330118.0254781032</v>
      </c>
      <c r="AN59" s="315">
        <v>6520021.5650105812</v>
      </c>
      <c r="AO59" s="315">
        <v>6715622.2099510161</v>
      </c>
      <c r="AP59" s="315">
        <v>6917090.8781945929</v>
      </c>
      <c r="AQ59" s="315">
        <v>7124603.6031140639</v>
      </c>
      <c r="AR59" s="315">
        <v>7338341.7086140858</v>
      </c>
      <c r="AS59" s="315">
        <v>7558491.9582516346</v>
      </c>
      <c r="AT59" s="315">
        <v>7785246.71732336</v>
      </c>
      <c r="AU59" s="315">
        <v>8018804.1214364581</v>
      </c>
      <c r="AV59" s="315">
        <v>8259368.2450795509</v>
      </c>
      <c r="AW59" s="315">
        <v>8507149.2896440364</v>
      </c>
      <c r="AX59" s="315">
        <v>8762363.7714454345</v>
      </c>
      <c r="AY59" s="315">
        <v>9025234.683810778</v>
      </c>
      <c r="AZ59" s="315">
        <v>9295991.7240009271</v>
      </c>
      <c r="BA59" s="315">
        <v>9574871.4747484308</v>
      </c>
      <c r="BB59" s="315">
        <v>9862117.6182128638</v>
      </c>
      <c r="BC59" s="315">
        <v>10157981.149936162</v>
      </c>
      <c r="BD59" s="315">
        <v>10462720.58631446</v>
      </c>
      <c r="BE59" s="315">
        <v>10776602.204487409</v>
      </c>
      <c r="BF59" s="315">
        <v>11099900.2692605</v>
      </c>
      <c r="BG59" s="315">
        <v>11432897.279477866</v>
      </c>
    </row>
    <row r="60" spans="1:59" x14ac:dyDescent="0.25">
      <c r="A60" s="316" t="s">
        <v>256</v>
      </c>
      <c r="B60" s="317">
        <v>0</v>
      </c>
      <c r="C60" s="317">
        <v>-97954.661734200039</v>
      </c>
      <c r="D60" s="317">
        <v>-97117.442403138499</v>
      </c>
      <c r="E60" s="317">
        <v>-96280.223072076944</v>
      </c>
      <c r="F60" s="317">
        <v>-95443.003741015404</v>
      </c>
      <c r="G60" s="317">
        <v>-94605.784409953878</v>
      </c>
      <c r="H60" s="317">
        <v>-93768.565078892338</v>
      </c>
      <c r="I60" s="317">
        <v>-92931.345747830812</v>
      </c>
      <c r="J60" s="317">
        <v>-92094.126416769257</v>
      </c>
      <c r="K60" s="317">
        <v>-91256.907085707717</v>
      </c>
      <c r="L60" s="317">
        <v>-90419.687754646176</v>
      </c>
      <c r="M60" s="317">
        <v>-89582.468423584651</v>
      </c>
      <c r="N60" s="317">
        <v>-88745.249092523096</v>
      </c>
      <c r="O60" s="317">
        <v>-87908.02976146157</v>
      </c>
      <c r="P60" s="317">
        <v>-87070.810430400015</v>
      </c>
      <c r="Q60" s="317">
        <v>-86233.59109933849</v>
      </c>
      <c r="R60" s="317">
        <v>-85396.371768276949</v>
      </c>
      <c r="S60" s="317">
        <v>-84559.152437215409</v>
      </c>
      <c r="T60" s="317">
        <v>-83721.933106153869</v>
      </c>
      <c r="U60" s="317">
        <v>-82884.713775092328</v>
      </c>
      <c r="V60" s="317">
        <v>-82047.494444030788</v>
      </c>
      <c r="W60" s="317">
        <v>-81210.275112969248</v>
      </c>
      <c r="X60" s="317">
        <v>-80373.055781907708</v>
      </c>
      <c r="Y60" s="317">
        <v>-79535.836450846167</v>
      </c>
      <c r="Z60" s="317">
        <v>-78698.617119784642</v>
      </c>
      <c r="AA60" s="317">
        <v>-77861.397788723087</v>
      </c>
      <c r="AB60" s="317">
        <v>-77024.178457661546</v>
      </c>
      <c r="AC60" s="317">
        <v>-76186.959126600006</v>
      </c>
      <c r="AD60" s="317">
        <v>-75349.73979553848</v>
      </c>
      <c r="AE60" s="317">
        <v>-74512.520464476926</v>
      </c>
      <c r="AF60" s="317">
        <v>-73675.301133415385</v>
      </c>
      <c r="AG60" s="317">
        <v>-72838.08180235386</v>
      </c>
      <c r="AH60" s="317">
        <v>-72000.862471292319</v>
      </c>
      <c r="AI60" s="317">
        <v>-71163.643140230779</v>
      </c>
      <c r="AJ60" s="317">
        <v>-70326.423809169224</v>
      </c>
      <c r="AK60" s="317">
        <v>-69489.204478107698</v>
      </c>
      <c r="AL60" s="317">
        <v>-68651.985147046158</v>
      </c>
      <c r="AM60" s="317">
        <v>-67814.765815984618</v>
      </c>
      <c r="AN60" s="317">
        <v>-66977.546484923063</v>
      </c>
      <c r="AO60" s="317">
        <v>-66140.327153861537</v>
      </c>
      <c r="AP60" s="317">
        <v>-65303.107822800004</v>
      </c>
      <c r="AQ60" s="317">
        <v>-64465.888491738457</v>
      </c>
      <c r="AR60" s="317">
        <v>-63628.669160676909</v>
      </c>
      <c r="AS60" s="317">
        <v>-62791.449829615376</v>
      </c>
      <c r="AT60" s="317">
        <v>-61954.230498553843</v>
      </c>
      <c r="AU60" s="317">
        <v>-61117.011167492295</v>
      </c>
      <c r="AV60" s="317">
        <v>-60279.791836430755</v>
      </c>
      <c r="AW60" s="317">
        <v>-59442.572505369215</v>
      </c>
      <c r="AX60" s="317">
        <v>-58605.353174307682</v>
      </c>
      <c r="AY60" s="317">
        <v>-57768.133843246142</v>
      </c>
      <c r="AZ60" s="317">
        <v>-56930.914512184594</v>
      </c>
      <c r="BA60" s="317">
        <v>-56093.695181123061</v>
      </c>
      <c r="BB60" s="317">
        <v>-55256.475850061528</v>
      </c>
      <c r="BC60" s="317">
        <v>-54419.25651899998</v>
      </c>
      <c r="BD60" s="317">
        <v>-53582.037187938433</v>
      </c>
      <c r="BE60" s="317">
        <v>-52744.8178568769</v>
      </c>
      <c r="BF60" s="317">
        <v>-51907.598525815367</v>
      </c>
      <c r="BG60" s="317">
        <v>-51070.379194753834</v>
      </c>
    </row>
    <row r="61" spans="1:59" x14ac:dyDescent="0.25">
      <c r="A61" s="318" t="s">
        <v>453</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v>0</v>
      </c>
      <c r="BB61" s="317">
        <v>0</v>
      </c>
      <c r="BC61" s="317">
        <v>0</v>
      </c>
      <c r="BD61" s="317">
        <v>0</v>
      </c>
      <c r="BE61" s="317">
        <v>0</v>
      </c>
      <c r="BF61" s="317">
        <v>0</v>
      </c>
      <c r="BG61" s="317">
        <v>0</v>
      </c>
    </row>
    <row r="62" spans="1:59" x14ac:dyDescent="0.25">
      <c r="A62" s="318" t="str">
        <f>A27</f>
        <v>Прочие расходы при эксплуатации объекта, руб. без НДС</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v>0</v>
      </c>
      <c r="BB62" s="317">
        <v>0</v>
      </c>
      <c r="BC62" s="317">
        <v>0</v>
      </c>
      <c r="BD62" s="317">
        <v>0</v>
      </c>
      <c r="BE62" s="317">
        <v>0</v>
      </c>
      <c r="BF62" s="317">
        <v>0</v>
      </c>
      <c r="BG62" s="317">
        <v>0</v>
      </c>
    </row>
    <row r="63" spans="1:59" x14ac:dyDescent="0.25">
      <c r="A63" s="318" t="s">
        <v>473</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473</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v>0</v>
      </c>
      <c r="BB64" s="317">
        <v>0</v>
      </c>
      <c r="BC64" s="317">
        <v>0</v>
      </c>
      <c r="BD64" s="317">
        <v>0</v>
      </c>
      <c r="BE64" s="317">
        <v>0</v>
      </c>
      <c r="BF64" s="317">
        <v>0</v>
      </c>
      <c r="BG64" s="317">
        <v>0</v>
      </c>
    </row>
    <row r="65" spans="1:59" x14ac:dyDescent="0.25">
      <c r="A65" s="318" t="s">
        <v>473</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v>0</v>
      </c>
      <c r="BB65" s="317">
        <v>0</v>
      </c>
      <c r="BC65" s="317">
        <v>0</v>
      </c>
      <c r="BD65" s="317">
        <v>0</v>
      </c>
      <c r="BE65" s="317">
        <v>0</v>
      </c>
      <c r="BF65" s="317">
        <v>0</v>
      </c>
      <c r="BG65" s="317">
        <v>0</v>
      </c>
    </row>
    <row r="66" spans="1:59" x14ac:dyDescent="0.25">
      <c r="A66" s="318" t="s">
        <v>255</v>
      </c>
      <c r="B66" s="317"/>
      <c r="C66" s="317">
        <v>-97954.661734200039</v>
      </c>
      <c r="D66" s="317">
        <v>-97117.442403138499</v>
      </c>
      <c r="E66" s="317">
        <v>-96280.223072076944</v>
      </c>
      <c r="F66" s="317">
        <v>-95443.003741015404</v>
      </c>
      <c r="G66" s="317">
        <v>-94605.784409953878</v>
      </c>
      <c r="H66" s="317">
        <v>-93768.565078892338</v>
      </c>
      <c r="I66" s="317">
        <v>-92931.345747830812</v>
      </c>
      <c r="J66" s="317">
        <v>-92094.126416769257</v>
      </c>
      <c r="K66" s="317">
        <v>-91256.907085707717</v>
      </c>
      <c r="L66" s="317">
        <v>-90419.687754646176</v>
      </c>
      <c r="M66" s="317">
        <v>-89582.468423584651</v>
      </c>
      <c r="N66" s="317">
        <v>-88745.249092523096</v>
      </c>
      <c r="O66" s="317">
        <v>-87908.02976146157</v>
      </c>
      <c r="P66" s="317">
        <v>-87070.810430400015</v>
      </c>
      <c r="Q66" s="317">
        <v>-86233.59109933849</v>
      </c>
      <c r="R66" s="317">
        <v>-85396.371768276949</v>
      </c>
      <c r="S66" s="317">
        <v>-84559.152437215409</v>
      </c>
      <c r="T66" s="317">
        <v>-83721.933106153869</v>
      </c>
      <c r="U66" s="317">
        <v>-82884.713775092328</v>
      </c>
      <c r="V66" s="317">
        <v>-82047.494444030788</v>
      </c>
      <c r="W66" s="317">
        <v>-81210.275112969248</v>
      </c>
      <c r="X66" s="317">
        <v>-80373.055781907708</v>
      </c>
      <c r="Y66" s="317">
        <v>-79535.836450846167</v>
      </c>
      <c r="Z66" s="317">
        <v>-78698.617119784642</v>
      </c>
      <c r="AA66" s="317">
        <v>-77861.397788723087</v>
      </c>
      <c r="AB66" s="317">
        <v>-77024.178457661546</v>
      </c>
      <c r="AC66" s="317">
        <v>-76186.959126600006</v>
      </c>
      <c r="AD66" s="317">
        <v>-75349.73979553848</v>
      </c>
      <c r="AE66" s="317">
        <v>-74512.520464476926</v>
      </c>
      <c r="AF66" s="317">
        <v>-73675.301133415385</v>
      </c>
      <c r="AG66" s="317">
        <v>-72838.08180235386</v>
      </c>
      <c r="AH66" s="317">
        <v>-72000.862471292319</v>
      </c>
      <c r="AI66" s="317">
        <v>-71163.643140230779</v>
      </c>
      <c r="AJ66" s="317">
        <v>-70326.423809169224</v>
      </c>
      <c r="AK66" s="317">
        <v>-69489.204478107698</v>
      </c>
      <c r="AL66" s="317">
        <v>-68651.985147046158</v>
      </c>
      <c r="AM66" s="317">
        <v>-67814.765815984618</v>
      </c>
      <c r="AN66" s="317">
        <v>-66977.546484923063</v>
      </c>
      <c r="AO66" s="317">
        <v>-66140.327153861537</v>
      </c>
      <c r="AP66" s="317">
        <v>-65303.107822800004</v>
      </c>
      <c r="AQ66" s="317">
        <v>-64465.888491738457</v>
      </c>
      <c r="AR66" s="317">
        <v>-63628.669160676909</v>
      </c>
      <c r="AS66" s="317">
        <v>-62791.449829615376</v>
      </c>
      <c r="AT66" s="317">
        <v>-61954.230498553843</v>
      </c>
      <c r="AU66" s="317">
        <v>-61117.011167492295</v>
      </c>
      <c r="AV66" s="317">
        <v>-60279.791836430755</v>
      </c>
      <c r="AW66" s="317">
        <v>-59442.572505369215</v>
      </c>
      <c r="AX66" s="317">
        <v>-58605.353174307682</v>
      </c>
      <c r="AY66" s="317">
        <v>-57768.133843246142</v>
      </c>
      <c r="AZ66" s="317">
        <v>-56930.914512184594</v>
      </c>
      <c r="BA66" s="317">
        <v>-56093.695181123061</v>
      </c>
      <c r="BB66" s="317">
        <v>-55256.475850061528</v>
      </c>
      <c r="BC66" s="317">
        <v>-54419.25651899998</v>
      </c>
      <c r="BD66" s="317">
        <v>-53582.037187938433</v>
      </c>
      <c r="BE66" s="317">
        <v>-52744.8178568769</v>
      </c>
      <c r="BF66" s="317">
        <v>-51907.598525815367</v>
      </c>
      <c r="BG66" s="317">
        <v>-51070.379194753834</v>
      </c>
    </row>
    <row r="67" spans="1:59" x14ac:dyDescent="0.25">
      <c r="A67" s="319" t="s">
        <v>480</v>
      </c>
      <c r="B67" s="315">
        <v>2549597.7833333332</v>
      </c>
      <c r="C67" s="315">
        <v>2086141.2077592504</v>
      </c>
      <c r="D67" s="315">
        <v>2152501.4065564764</v>
      </c>
      <c r="E67" s="315">
        <v>2220827.1904581711</v>
      </c>
      <c r="F67" s="315">
        <v>2291177.6293424023</v>
      </c>
      <c r="G67" s="315">
        <v>2363613.4649428986</v>
      </c>
      <c r="H67" s="315">
        <v>2438197.2629864095</v>
      </c>
      <c r="I67" s="315">
        <v>2514993.4564462458</v>
      </c>
      <c r="J67" s="315">
        <v>2594068.4168607215</v>
      </c>
      <c r="K67" s="315">
        <v>2675490.5126846121</v>
      </c>
      <c r="L67" s="315">
        <v>2759330.1546736192</v>
      </c>
      <c r="M67" s="315">
        <v>2845659.8672028105</v>
      </c>
      <c r="N67" s="315">
        <v>2934554.3595850714</v>
      </c>
      <c r="O67" s="315">
        <v>3026090.5649720728</v>
      </c>
      <c r="P67" s="315">
        <v>3120347.7440901892</v>
      </c>
      <c r="Q67" s="315">
        <v>3217407.5176579747</v>
      </c>
      <c r="R67" s="315">
        <v>3317353.9701220854</v>
      </c>
      <c r="S67" s="315">
        <v>3420273.7015252369</v>
      </c>
      <c r="T67" s="315">
        <v>3526255.9053081423</v>
      </c>
      <c r="U67" s="315">
        <v>3635392.4590784479</v>
      </c>
      <c r="V67" s="315">
        <v>3747777.9959291741</v>
      </c>
      <c r="W67" s="315">
        <v>3863509.9822406555</v>
      </c>
      <c r="X67" s="315">
        <v>3982688.8084494714</v>
      </c>
      <c r="Y67" s="315">
        <v>4105417.8863008721</v>
      </c>
      <c r="Z67" s="315">
        <v>4231803.7201672224</v>
      </c>
      <c r="AA67" s="315">
        <v>4361956.0107839238</v>
      </c>
      <c r="AB67" s="315">
        <v>4495987.7525018351</v>
      </c>
      <c r="AC67" s="315">
        <v>4634015.3305397006</v>
      </c>
      <c r="AD67" s="315">
        <v>4776158.6182365762</v>
      </c>
      <c r="AE67" s="315">
        <v>4922541.0872712415</v>
      </c>
      <c r="AF67" s="315">
        <v>5073289.9178816183</v>
      </c>
      <c r="AG67" s="315">
        <v>5228536.0961171882</v>
      </c>
      <c r="AH67" s="315">
        <v>5388414.5435089041</v>
      </c>
      <c r="AI67" s="315">
        <v>5553064.2272885954</v>
      </c>
      <c r="AJ67" s="315">
        <v>5722628.2835753756</v>
      </c>
      <c r="AK67" s="315">
        <v>5897254.1470455471</v>
      </c>
      <c r="AL67" s="315">
        <v>6077093.6676355032</v>
      </c>
      <c r="AM67" s="315">
        <v>6262303.2596621187</v>
      </c>
      <c r="AN67" s="315">
        <v>6453044.0185256582</v>
      </c>
      <c r="AO67" s="315">
        <v>6649481.8827971546</v>
      </c>
      <c r="AP67" s="315">
        <v>6851787.7703717928</v>
      </c>
      <c r="AQ67" s="315">
        <v>7060137.7146223253</v>
      </c>
      <c r="AR67" s="315">
        <v>7274713.0394534087</v>
      </c>
      <c r="AS67" s="315">
        <v>7495700.508422019</v>
      </c>
      <c r="AT67" s="315">
        <v>7723292.4868248058</v>
      </c>
      <c r="AU67" s="315">
        <v>7957687.1102689654</v>
      </c>
      <c r="AV67" s="315">
        <v>8199088.4532431206</v>
      </c>
      <c r="AW67" s="315">
        <v>8447706.7171386667</v>
      </c>
      <c r="AX67" s="315">
        <v>8703758.4182711262</v>
      </c>
      <c r="AY67" s="315">
        <v>8967466.5499675311</v>
      </c>
      <c r="AZ67" s="315">
        <v>9239060.8094887417</v>
      </c>
      <c r="BA67" s="315">
        <v>9518777.7795673069</v>
      </c>
      <c r="BB67" s="315">
        <v>9806861.1423628014</v>
      </c>
      <c r="BC67" s="315">
        <v>10103561.893417163</v>
      </c>
      <c r="BD67" s="315">
        <v>10409138.549126523</v>
      </c>
      <c r="BE67" s="315">
        <v>10723857.386630533</v>
      </c>
      <c r="BF67" s="315">
        <v>11047992.670734685</v>
      </c>
      <c r="BG67" s="315">
        <v>11381826.900283113</v>
      </c>
    </row>
    <row r="68" spans="1:59" x14ac:dyDescent="0.25">
      <c r="A68" s="318" t="s">
        <v>251</v>
      </c>
      <c r="B68" s="317">
        <v>0</v>
      </c>
      <c r="C68" s="317">
        <v>-76110.848278321704</v>
      </c>
      <c r="D68" s="317">
        <v>-76110.848278321704</v>
      </c>
      <c r="E68" s="317">
        <v>-76110.848278321704</v>
      </c>
      <c r="F68" s="317">
        <v>-76110.848278321704</v>
      </c>
      <c r="G68" s="317">
        <v>-76110.848278321704</v>
      </c>
      <c r="H68" s="317">
        <v>-76110.848278321704</v>
      </c>
      <c r="I68" s="317">
        <v>-76110.848278321704</v>
      </c>
      <c r="J68" s="317">
        <v>-76110.848278321704</v>
      </c>
      <c r="K68" s="317">
        <v>-76110.848278321704</v>
      </c>
      <c r="L68" s="317">
        <v>-76110.848278321704</v>
      </c>
      <c r="M68" s="317">
        <v>-76110.848278321704</v>
      </c>
      <c r="N68" s="317">
        <v>-76110.848278321704</v>
      </c>
      <c r="O68" s="317">
        <v>-76110.848278321704</v>
      </c>
      <c r="P68" s="317">
        <v>-76110.848278321704</v>
      </c>
      <c r="Q68" s="317">
        <v>-76110.848278321704</v>
      </c>
      <c r="R68" s="317">
        <v>-76110.848278321704</v>
      </c>
      <c r="S68" s="317">
        <v>-76110.848278321704</v>
      </c>
      <c r="T68" s="317">
        <v>-76110.848278321704</v>
      </c>
      <c r="U68" s="317">
        <v>-76110.848278321704</v>
      </c>
      <c r="V68" s="317">
        <v>-76110.848278321704</v>
      </c>
      <c r="W68" s="317">
        <v>-76110.848278321704</v>
      </c>
      <c r="X68" s="317">
        <v>-76110.848278321704</v>
      </c>
      <c r="Y68" s="317">
        <v>-76110.848278321704</v>
      </c>
      <c r="Z68" s="317">
        <v>-76110.848278321704</v>
      </c>
      <c r="AA68" s="317">
        <v>-76110.848278321704</v>
      </c>
      <c r="AB68" s="317">
        <v>-76110.848278321704</v>
      </c>
      <c r="AC68" s="317">
        <v>-76110.848278321704</v>
      </c>
      <c r="AD68" s="317">
        <v>-76110.848278321704</v>
      </c>
      <c r="AE68" s="317">
        <v>-76110.848278321704</v>
      </c>
      <c r="AF68" s="317">
        <v>-76110.848278321704</v>
      </c>
      <c r="AG68" s="317">
        <v>-76110.848278321704</v>
      </c>
      <c r="AH68" s="317">
        <v>-76110.848278321704</v>
      </c>
      <c r="AI68" s="317">
        <v>-76110.848278321704</v>
      </c>
      <c r="AJ68" s="317">
        <v>-76110.848278321704</v>
      </c>
      <c r="AK68" s="317">
        <v>-76110.848278321704</v>
      </c>
      <c r="AL68" s="317">
        <v>-76110.848278321704</v>
      </c>
      <c r="AM68" s="317">
        <v>-76110.848278321704</v>
      </c>
      <c r="AN68" s="317">
        <v>-76110.848278321704</v>
      </c>
      <c r="AO68" s="317">
        <v>-76110.848278321704</v>
      </c>
      <c r="AP68" s="317">
        <v>-76110.848278321704</v>
      </c>
      <c r="AQ68" s="317">
        <v>-76110.848278321704</v>
      </c>
      <c r="AR68" s="317">
        <v>-76110.848278321704</v>
      </c>
      <c r="AS68" s="317">
        <v>-76110.848278321704</v>
      </c>
      <c r="AT68" s="317">
        <v>-76110.848278321704</v>
      </c>
      <c r="AU68" s="317">
        <v>-76110.848278321704</v>
      </c>
      <c r="AV68" s="317">
        <v>-76110.848278321704</v>
      </c>
      <c r="AW68" s="317">
        <v>-76110.848278321704</v>
      </c>
      <c r="AX68" s="317">
        <v>-76110.848278321704</v>
      </c>
      <c r="AY68" s="317">
        <v>-76110.848278321704</v>
      </c>
      <c r="AZ68" s="317">
        <v>-76110.848278321704</v>
      </c>
      <c r="BA68" s="317">
        <v>-76110.848278321704</v>
      </c>
      <c r="BB68" s="317">
        <v>-76110.848278321704</v>
      </c>
      <c r="BC68" s="317">
        <v>-76110.848278321704</v>
      </c>
      <c r="BD68" s="317">
        <v>-76110.848278321704</v>
      </c>
      <c r="BE68" s="317">
        <v>-76110.848278321704</v>
      </c>
      <c r="BF68" s="317">
        <v>-76110.848278321704</v>
      </c>
      <c r="BG68" s="317">
        <v>-76110.848278321704</v>
      </c>
    </row>
    <row r="69" spans="1:59" x14ac:dyDescent="0.25">
      <c r="A69" s="319" t="s">
        <v>481</v>
      </c>
      <c r="B69" s="315">
        <v>2549597.7833333332</v>
      </c>
      <c r="C69" s="315">
        <v>2010030.3594809286</v>
      </c>
      <c r="D69" s="315">
        <v>2076390.5582781546</v>
      </c>
      <c r="E69" s="315">
        <v>2144716.3421798493</v>
      </c>
      <c r="F69" s="315">
        <v>2215066.7810640805</v>
      </c>
      <c r="G69" s="315">
        <v>2287502.6166645768</v>
      </c>
      <c r="H69" s="315">
        <v>2362086.4147080877</v>
      </c>
      <c r="I69" s="315">
        <v>2438882.608167924</v>
      </c>
      <c r="J69" s="315">
        <v>2517957.5685823997</v>
      </c>
      <c r="K69" s="315">
        <v>2599379.6644062903</v>
      </c>
      <c r="L69" s="315">
        <v>2683219.3063952974</v>
      </c>
      <c r="M69" s="315">
        <v>2769549.0189244887</v>
      </c>
      <c r="N69" s="315">
        <v>2858443.5113067497</v>
      </c>
      <c r="O69" s="315">
        <v>2949979.716693751</v>
      </c>
      <c r="P69" s="315">
        <v>3044236.8958118674</v>
      </c>
      <c r="Q69" s="315">
        <v>3141296.6693796529</v>
      </c>
      <c r="R69" s="315">
        <v>3241243.1218437636</v>
      </c>
      <c r="S69" s="315">
        <v>3344162.8532469152</v>
      </c>
      <c r="T69" s="315">
        <v>3450145.0570298205</v>
      </c>
      <c r="U69" s="315">
        <v>3559281.6108001261</v>
      </c>
      <c r="V69" s="315">
        <v>3671667.1476508523</v>
      </c>
      <c r="W69" s="315">
        <v>3787399.1339623337</v>
      </c>
      <c r="X69" s="315">
        <v>3906577.9601711496</v>
      </c>
      <c r="Y69" s="315">
        <v>4029307.0380225503</v>
      </c>
      <c r="Z69" s="315">
        <v>4155692.8718889006</v>
      </c>
      <c r="AA69" s="315">
        <v>4285845.1625056025</v>
      </c>
      <c r="AB69" s="315">
        <v>4419876.9042235138</v>
      </c>
      <c r="AC69" s="315">
        <v>4557904.4822613792</v>
      </c>
      <c r="AD69" s="315">
        <v>4700047.7699582549</v>
      </c>
      <c r="AE69" s="315">
        <v>4846430.2389929201</v>
      </c>
      <c r="AF69" s="315">
        <v>4997179.0696032969</v>
      </c>
      <c r="AG69" s="315">
        <v>5152425.2478388669</v>
      </c>
      <c r="AH69" s="315">
        <v>5312303.6952305827</v>
      </c>
      <c r="AI69" s="315">
        <v>5476953.3790102741</v>
      </c>
      <c r="AJ69" s="315">
        <v>5646517.4352970542</v>
      </c>
      <c r="AK69" s="315">
        <v>5821143.2987672258</v>
      </c>
      <c r="AL69" s="315">
        <v>6000982.8193571819</v>
      </c>
      <c r="AM69" s="315">
        <v>6186192.4113837974</v>
      </c>
      <c r="AN69" s="315">
        <v>6376933.1702473368</v>
      </c>
      <c r="AO69" s="315">
        <v>6573371.0345188333</v>
      </c>
      <c r="AP69" s="315">
        <v>6775676.9220934715</v>
      </c>
      <c r="AQ69" s="315">
        <v>6984026.8663440039</v>
      </c>
      <c r="AR69" s="315">
        <v>7198602.1911750874</v>
      </c>
      <c r="AS69" s="315">
        <v>7419589.6601436976</v>
      </c>
      <c r="AT69" s="315">
        <v>7647181.6385464845</v>
      </c>
      <c r="AU69" s="315">
        <v>7881576.261990644</v>
      </c>
      <c r="AV69" s="315">
        <v>8122977.6049647992</v>
      </c>
      <c r="AW69" s="315">
        <v>8371595.8688603453</v>
      </c>
      <c r="AX69" s="315">
        <v>8627647.5699928049</v>
      </c>
      <c r="AY69" s="315">
        <v>8891355.7016892098</v>
      </c>
      <c r="AZ69" s="315">
        <v>9162949.9612104204</v>
      </c>
      <c r="BA69" s="315">
        <v>9442666.9312889855</v>
      </c>
      <c r="BB69" s="315">
        <v>9730750.29408448</v>
      </c>
      <c r="BC69" s="315">
        <v>10027451.045138841</v>
      </c>
      <c r="BD69" s="315">
        <v>10333027.700848201</v>
      </c>
      <c r="BE69" s="315">
        <v>10647746.538352212</v>
      </c>
      <c r="BF69" s="315">
        <v>10971881.822456364</v>
      </c>
      <c r="BG69" s="315">
        <v>11305716.052004792</v>
      </c>
    </row>
    <row r="70" spans="1:59" x14ac:dyDescent="0.25">
      <c r="A70" s="318" t="s">
        <v>454</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v>0</v>
      </c>
    </row>
    <row r="71" spans="1:59" x14ac:dyDescent="0.25">
      <c r="A71" s="319" t="s">
        <v>254</v>
      </c>
      <c r="B71" s="315">
        <v>2549597.7833333332</v>
      </c>
      <c r="C71" s="315">
        <v>2010030.3594809286</v>
      </c>
      <c r="D71" s="315">
        <v>2076390.5582781546</v>
      </c>
      <c r="E71" s="315">
        <v>2144716.3421798493</v>
      </c>
      <c r="F71" s="315">
        <v>2215066.7810640805</v>
      </c>
      <c r="G71" s="315">
        <v>2287502.6166645768</v>
      </c>
      <c r="H71" s="315">
        <v>2362086.4147080877</v>
      </c>
      <c r="I71" s="315">
        <v>2438882.608167924</v>
      </c>
      <c r="J71" s="315">
        <v>2517957.5685823997</v>
      </c>
      <c r="K71" s="315">
        <v>2599379.6644062903</v>
      </c>
      <c r="L71" s="315">
        <v>2683219.3063952974</v>
      </c>
      <c r="M71" s="315">
        <v>2769549.0189244887</v>
      </c>
      <c r="N71" s="315">
        <v>2858443.5113067497</v>
      </c>
      <c r="O71" s="315">
        <v>2949979.716693751</v>
      </c>
      <c r="P71" s="315">
        <v>3044236.8958118674</v>
      </c>
      <c r="Q71" s="315">
        <v>3141296.6693796529</v>
      </c>
      <c r="R71" s="315">
        <v>3241243.1218437636</v>
      </c>
      <c r="S71" s="315">
        <v>3344162.8532469152</v>
      </c>
      <c r="T71" s="315">
        <v>3450145.0570298205</v>
      </c>
      <c r="U71" s="315">
        <v>3559281.6108001261</v>
      </c>
      <c r="V71" s="315">
        <v>3671667.1476508523</v>
      </c>
      <c r="W71" s="315">
        <v>3787399.1339623337</v>
      </c>
      <c r="X71" s="315">
        <v>3906577.9601711496</v>
      </c>
      <c r="Y71" s="315">
        <v>4029307.0380225503</v>
      </c>
      <c r="Z71" s="315">
        <v>4155692.8718889006</v>
      </c>
      <c r="AA71" s="315">
        <v>4285845.1625056025</v>
      </c>
      <c r="AB71" s="315">
        <v>4419876.9042235138</v>
      </c>
      <c r="AC71" s="315">
        <v>4557904.4822613792</v>
      </c>
      <c r="AD71" s="315">
        <v>4700047.7699582549</v>
      </c>
      <c r="AE71" s="315">
        <v>4846430.2389929201</v>
      </c>
      <c r="AF71" s="315">
        <v>4997179.0696032969</v>
      </c>
      <c r="AG71" s="315">
        <v>5152425.2478388669</v>
      </c>
      <c r="AH71" s="315">
        <v>5312303.6952305827</v>
      </c>
      <c r="AI71" s="315">
        <v>5476953.3790102741</v>
      </c>
      <c r="AJ71" s="315">
        <v>5646517.4352970542</v>
      </c>
      <c r="AK71" s="315">
        <v>5821143.2987672258</v>
      </c>
      <c r="AL71" s="315">
        <v>6000982.8193571819</v>
      </c>
      <c r="AM71" s="315">
        <v>6186192.4113837974</v>
      </c>
      <c r="AN71" s="315">
        <v>6376933.1702473368</v>
      </c>
      <c r="AO71" s="315">
        <v>6573371.0345188333</v>
      </c>
      <c r="AP71" s="315">
        <v>6775676.9220934715</v>
      </c>
      <c r="AQ71" s="315">
        <v>6984026.8663440039</v>
      </c>
      <c r="AR71" s="315">
        <v>7198602.1911750874</v>
      </c>
      <c r="AS71" s="315">
        <v>7419589.6601436976</v>
      </c>
      <c r="AT71" s="315">
        <v>7647181.6385464845</v>
      </c>
      <c r="AU71" s="315">
        <v>7881576.261990644</v>
      </c>
      <c r="AV71" s="315">
        <v>8122977.6049647992</v>
      </c>
      <c r="AW71" s="315">
        <v>8371595.8688603453</v>
      </c>
      <c r="AX71" s="315">
        <v>8627647.5699928049</v>
      </c>
      <c r="AY71" s="315">
        <v>8891355.7016892098</v>
      </c>
      <c r="AZ71" s="315">
        <v>9162949.9612104204</v>
      </c>
      <c r="BA71" s="315">
        <v>9442666.9312889855</v>
      </c>
      <c r="BB71" s="315">
        <v>9730750.29408448</v>
      </c>
      <c r="BC71" s="315">
        <v>10027451.045138841</v>
      </c>
      <c r="BD71" s="315">
        <v>10333027.700848201</v>
      </c>
      <c r="BE71" s="315">
        <v>10647746.538352212</v>
      </c>
      <c r="BF71" s="315">
        <v>10971881.822456364</v>
      </c>
      <c r="BG71" s="315">
        <v>11305716.052004792</v>
      </c>
    </row>
    <row r="72" spans="1:59" x14ac:dyDescent="0.25">
      <c r="A72" s="318" t="s">
        <v>250</v>
      </c>
      <c r="B72" s="317"/>
      <c r="C72" s="317">
        <v>-402006.07189618575</v>
      </c>
      <c r="D72" s="317">
        <v>-415278.11165563093</v>
      </c>
      <c r="E72" s="317">
        <v>-428943.26843596989</v>
      </c>
      <c r="F72" s="317">
        <v>-443013.35621281614</v>
      </c>
      <c r="G72" s="317">
        <v>-457500.52333291539</v>
      </c>
      <c r="H72" s="317">
        <v>-472417.28294161754</v>
      </c>
      <c r="I72" s="317">
        <v>-487776.52163358481</v>
      </c>
      <c r="J72" s="317">
        <v>-503591.51371648</v>
      </c>
      <c r="K72" s="317">
        <v>-519875.93288125808</v>
      </c>
      <c r="L72" s="317">
        <v>-536643.86127905955</v>
      </c>
      <c r="M72" s="317">
        <v>-553909.80378489778</v>
      </c>
      <c r="N72" s="317">
        <v>-571688.70226135</v>
      </c>
      <c r="O72" s="317">
        <v>-589995.94333875028</v>
      </c>
      <c r="P72" s="317">
        <v>-608847.37916237349</v>
      </c>
      <c r="Q72" s="317">
        <v>-628259.33387593064</v>
      </c>
      <c r="R72" s="317">
        <v>-648248.62436875282</v>
      </c>
      <c r="S72" s="317">
        <v>-668832.57064938312</v>
      </c>
      <c r="T72" s="317">
        <v>-690029.01140596415</v>
      </c>
      <c r="U72" s="317">
        <v>-711856.32216002524</v>
      </c>
      <c r="V72" s="317">
        <v>-734333.42953017051</v>
      </c>
      <c r="W72" s="317">
        <v>-757479.8267924668</v>
      </c>
      <c r="X72" s="317">
        <v>-781315.59203423001</v>
      </c>
      <c r="Y72" s="317">
        <v>-805861.40760451008</v>
      </c>
      <c r="Z72" s="317">
        <v>-831138.5743777802</v>
      </c>
      <c r="AA72" s="317">
        <v>-857169.03250112059</v>
      </c>
      <c r="AB72" s="317">
        <v>-883975.38084470283</v>
      </c>
      <c r="AC72" s="317">
        <v>-911580.89645227592</v>
      </c>
      <c r="AD72" s="317">
        <v>-940009.55399165105</v>
      </c>
      <c r="AE72" s="317">
        <v>-969286.0477985841</v>
      </c>
      <c r="AF72" s="317">
        <v>-999435.81392065948</v>
      </c>
      <c r="AG72" s="317">
        <v>-1030485.0495677735</v>
      </c>
      <c r="AH72" s="317">
        <v>-1062460.7390461166</v>
      </c>
      <c r="AI72" s="317">
        <v>-1095390.6758020548</v>
      </c>
      <c r="AJ72" s="317">
        <v>-1129303.4870594109</v>
      </c>
      <c r="AK72" s="317">
        <v>-1164228.6597534453</v>
      </c>
      <c r="AL72" s="317">
        <v>-1200196.5638714365</v>
      </c>
      <c r="AM72" s="317">
        <v>-1237238.4822767596</v>
      </c>
      <c r="AN72" s="317">
        <v>-1275386.6340494675</v>
      </c>
      <c r="AO72" s="317">
        <v>-1314674.2069037668</v>
      </c>
      <c r="AP72" s="317">
        <v>-1355135.3844186943</v>
      </c>
      <c r="AQ72" s="317">
        <v>-1396805.3732688008</v>
      </c>
      <c r="AR72" s="317">
        <v>-1439720.4382350175</v>
      </c>
      <c r="AS72" s="317">
        <v>-1483917.9320287397</v>
      </c>
      <c r="AT72" s="317">
        <v>-1529436.327709297</v>
      </c>
      <c r="AU72" s="317">
        <v>-1576315.2523981289</v>
      </c>
      <c r="AV72" s="317">
        <v>-1624595.5209929598</v>
      </c>
      <c r="AW72" s="317">
        <v>-1674319.1737720692</v>
      </c>
      <c r="AX72" s="317">
        <v>-1725529.5139985611</v>
      </c>
      <c r="AY72" s="317">
        <v>-1778271.1403378421</v>
      </c>
      <c r="AZ72" s="317">
        <v>-1832589.9922420841</v>
      </c>
      <c r="BA72" s="317">
        <v>-1888533.3862577972</v>
      </c>
      <c r="BB72" s="317">
        <v>-1946150.0588168961</v>
      </c>
      <c r="BC72" s="317">
        <v>-2005490.2090277683</v>
      </c>
      <c r="BD72" s="317">
        <v>-2066605.5401696404</v>
      </c>
      <c r="BE72" s="317">
        <v>-2129549.3076704424</v>
      </c>
      <c r="BF72" s="317">
        <v>-2194376.3644912727</v>
      </c>
      <c r="BG72" s="317">
        <v>-2261143.2104009585</v>
      </c>
    </row>
    <row r="73" spans="1:59" ht="16.5" thickBot="1" x14ac:dyDescent="0.3">
      <c r="A73" s="320" t="s">
        <v>253</v>
      </c>
      <c r="B73" s="321">
        <v>2549597.7833333332</v>
      </c>
      <c r="C73" s="321">
        <v>1608024.287584743</v>
      </c>
      <c r="D73" s="321">
        <v>1661112.4466225237</v>
      </c>
      <c r="E73" s="321">
        <v>1715773.0737438793</v>
      </c>
      <c r="F73" s="321">
        <v>1772053.4248512643</v>
      </c>
      <c r="G73" s="321">
        <v>1830002.0933316615</v>
      </c>
      <c r="H73" s="321">
        <v>1889669.1317664701</v>
      </c>
      <c r="I73" s="321">
        <v>1951106.0865343392</v>
      </c>
      <c r="J73" s="321">
        <v>2014366.0548659198</v>
      </c>
      <c r="K73" s="321">
        <v>2079503.7315250323</v>
      </c>
      <c r="L73" s="321">
        <v>2146575.4451162377</v>
      </c>
      <c r="M73" s="321">
        <v>2215639.2151395911</v>
      </c>
      <c r="N73" s="321">
        <v>2286754.8090453995</v>
      </c>
      <c r="O73" s="321">
        <v>2359983.7733550007</v>
      </c>
      <c r="P73" s="321">
        <v>2435389.5166494939</v>
      </c>
      <c r="Q73" s="321">
        <v>2513037.3355037225</v>
      </c>
      <c r="R73" s="321">
        <v>2592994.4974750108</v>
      </c>
      <c r="S73" s="321">
        <v>2675330.282597532</v>
      </c>
      <c r="T73" s="321">
        <v>2760116.0456238566</v>
      </c>
      <c r="U73" s="321">
        <v>2847425.288640101</v>
      </c>
      <c r="V73" s="321">
        <v>2937333.7181206821</v>
      </c>
      <c r="W73" s="321">
        <v>3029919.3071698667</v>
      </c>
      <c r="X73" s="321">
        <v>3125262.3681369196</v>
      </c>
      <c r="Y73" s="321">
        <v>3223445.6304180403</v>
      </c>
      <c r="Z73" s="321">
        <v>3324554.2975111203</v>
      </c>
      <c r="AA73" s="321">
        <v>3428676.1300044819</v>
      </c>
      <c r="AB73" s="321">
        <v>3535901.5233788108</v>
      </c>
      <c r="AC73" s="321">
        <v>3646323.5858091032</v>
      </c>
      <c r="AD73" s="321">
        <v>3760038.2159666037</v>
      </c>
      <c r="AE73" s="321">
        <v>3877144.1911943359</v>
      </c>
      <c r="AF73" s="321">
        <v>3997743.2556826374</v>
      </c>
      <c r="AG73" s="321">
        <v>4121940.1982710934</v>
      </c>
      <c r="AH73" s="321">
        <v>4249842.9561844664</v>
      </c>
      <c r="AI73" s="321">
        <v>4381562.7032082193</v>
      </c>
      <c r="AJ73" s="321">
        <v>4517213.9482376436</v>
      </c>
      <c r="AK73" s="321">
        <v>4656914.6390137803</v>
      </c>
      <c r="AL73" s="321">
        <v>4800786.2554857451</v>
      </c>
      <c r="AM73" s="321">
        <v>4948953.9291070383</v>
      </c>
      <c r="AN73" s="321">
        <v>5101546.5361978691</v>
      </c>
      <c r="AO73" s="321">
        <v>5258696.8276150664</v>
      </c>
      <c r="AP73" s="321">
        <v>5420541.5376747772</v>
      </c>
      <c r="AQ73" s="321">
        <v>5587221.4930752032</v>
      </c>
      <c r="AR73" s="321">
        <v>5758881.7529400699</v>
      </c>
      <c r="AS73" s="321">
        <v>5935671.7281149579</v>
      </c>
      <c r="AT73" s="321">
        <v>6117745.3108371878</v>
      </c>
      <c r="AU73" s="321">
        <v>6305261.0095925154</v>
      </c>
      <c r="AV73" s="321">
        <v>6498382.0839718394</v>
      </c>
      <c r="AW73" s="321">
        <v>6697276.6950882766</v>
      </c>
      <c r="AX73" s="321">
        <v>6902118.0559942443</v>
      </c>
      <c r="AY73" s="321">
        <v>7113084.5613513682</v>
      </c>
      <c r="AZ73" s="321">
        <v>7330359.9689683365</v>
      </c>
      <c r="BA73" s="321">
        <v>7554133.5450311881</v>
      </c>
      <c r="BB73" s="321">
        <v>7784600.2352675842</v>
      </c>
      <c r="BC73" s="321">
        <v>8021960.8361110734</v>
      </c>
      <c r="BD73" s="321">
        <v>8266422.1606785608</v>
      </c>
      <c r="BE73" s="321">
        <v>8518197.2306817695</v>
      </c>
      <c r="BF73" s="321">
        <v>8777505.4579650909</v>
      </c>
      <c r="BG73" s="321">
        <v>9044572.8416038342</v>
      </c>
    </row>
    <row r="74" spans="1:59"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row>
    <row r="75" spans="1:59" x14ac:dyDescent="0.25">
      <c r="A75" s="313" t="s">
        <v>252</v>
      </c>
      <c r="B75" s="298">
        <v>2024</v>
      </c>
      <c r="C75" s="298">
        <v>2025</v>
      </c>
      <c r="D75" s="298">
        <v>2026</v>
      </c>
      <c r="E75" s="298">
        <v>2027</v>
      </c>
      <c r="F75" s="298">
        <v>2028</v>
      </c>
      <c r="G75" s="298">
        <v>2029</v>
      </c>
      <c r="H75" s="298">
        <v>2030</v>
      </c>
      <c r="I75" s="298">
        <v>2031</v>
      </c>
      <c r="J75" s="298">
        <v>2032</v>
      </c>
      <c r="K75" s="298">
        <v>2033</v>
      </c>
      <c r="L75" s="298">
        <v>2034</v>
      </c>
      <c r="M75" s="298">
        <v>2035</v>
      </c>
      <c r="N75" s="298">
        <v>2036</v>
      </c>
      <c r="O75" s="298">
        <v>2037</v>
      </c>
      <c r="P75" s="298">
        <v>2038</v>
      </c>
      <c r="Q75" s="298">
        <v>2039</v>
      </c>
      <c r="R75" s="298">
        <v>2040</v>
      </c>
      <c r="S75" s="298">
        <v>2041</v>
      </c>
      <c r="T75" s="298">
        <v>2042</v>
      </c>
      <c r="U75" s="298">
        <v>2043</v>
      </c>
      <c r="V75" s="298">
        <v>2044</v>
      </c>
      <c r="W75" s="298">
        <v>2045</v>
      </c>
      <c r="X75" s="298">
        <v>2046</v>
      </c>
      <c r="Y75" s="298">
        <v>2047</v>
      </c>
      <c r="Z75" s="298">
        <v>2048</v>
      </c>
      <c r="AA75" s="298">
        <v>2049</v>
      </c>
      <c r="AB75" s="298">
        <v>2050</v>
      </c>
      <c r="AC75" s="298">
        <v>2051</v>
      </c>
      <c r="AD75" s="298">
        <v>2052</v>
      </c>
      <c r="AE75" s="298">
        <v>2053</v>
      </c>
      <c r="AF75" s="298">
        <v>2054</v>
      </c>
      <c r="AG75" s="298">
        <v>2055</v>
      </c>
      <c r="AH75" s="298">
        <v>2056</v>
      </c>
      <c r="AI75" s="298">
        <v>2057</v>
      </c>
      <c r="AJ75" s="298">
        <v>2058</v>
      </c>
      <c r="AK75" s="298">
        <v>2059</v>
      </c>
      <c r="AL75" s="298">
        <v>2060</v>
      </c>
      <c r="AM75" s="298">
        <v>2061</v>
      </c>
      <c r="AN75" s="298">
        <v>2062</v>
      </c>
      <c r="AO75" s="298">
        <v>2063</v>
      </c>
      <c r="AP75" s="298">
        <v>2064</v>
      </c>
      <c r="AQ75" s="298">
        <v>2065</v>
      </c>
      <c r="AR75" s="298">
        <v>2066</v>
      </c>
      <c r="AS75" s="298">
        <v>2067</v>
      </c>
      <c r="AT75" s="298">
        <v>2068</v>
      </c>
      <c r="AU75" s="298">
        <v>2069</v>
      </c>
      <c r="AV75" s="298">
        <v>2070</v>
      </c>
      <c r="AW75" s="298">
        <v>2071</v>
      </c>
      <c r="AX75" s="298">
        <v>2072</v>
      </c>
      <c r="AY75" s="298">
        <v>2073</v>
      </c>
      <c r="AZ75" s="298">
        <v>2074</v>
      </c>
      <c r="BA75" s="299">
        <v>2075</v>
      </c>
      <c r="BB75" s="299">
        <v>2076</v>
      </c>
      <c r="BC75" s="299">
        <v>2077</v>
      </c>
      <c r="BD75" s="299">
        <v>2078</v>
      </c>
      <c r="BE75" s="299">
        <v>2079</v>
      </c>
      <c r="BF75" s="299">
        <v>2080</v>
      </c>
      <c r="BG75" s="299">
        <v>2081</v>
      </c>
    </row>
    <row r="76" spans="1:59" x14ac:dyDescent="0.25">
      <c r="A76" s="314" t="s">
        <v>481</v>
      </c>
      <c r="B76" s="315">
        <v>2549597.7833333332</v>
      </c>
      <c r="C76" s="315">
        <v>2010030.3594809286</v>
      </c>
      <c r="D76" s="315">
        <v>2076390.5582781546</v>
      </c>
      <c r="E76" s="315">
        <v>2144716.3421798493</v>
      </c>
      <c r="F76" s="315">
        <v>2215066.7810640805</v>
      </c>
      <c r="G76" s="315">
        <v>2287502.6166645768</v>
      </c>
      <c r="H76" s="315">
        <v>2362086.4147080877</v>
      </c>
      <c r="I76" s="315">
        <v>2438882.608167924</v>
      </c>
      <c r="J76" s="315">
        <v>2517957.5685823997</v>
      </c>
      <c r="K76" s="315">
        <v>2599379.6644062903</v>
      </c>
      <c r="L76" s="315">
        <v>2683219.3063952974</v>
      </c>
      <c r="M76" s="315">
        <v>2769549.0189244887</v>
      </c>
      <c r="N76" s="315">
        <v>2858443.5113067497</v>
      </c>
      <c r="O76" s="315">
        <v>2949979.716693751</v>
      </c>
      <c r="P76" s="315">
        <v>3044236.8958118674</v>
      </c>
      <c r="Q76" s="315">
        <v>3141296.6693796529</v>
      </c>
      <c r="R76" s="315">
        <v>3241243.1218437636</v>
      </c>
      <c r="S76" s="315">
        <v>3344162.8532469152</v>
      </c>
      <c r="T76" s="315">
        <v>3450145.0570298205</v>
      </c>
      <c r="U76" s="315">
        <v>3559281.6108001261</v>
      </c>
      <c r="V76" s="315">
        <v>3671667.1476508523</v>
      </c>
      <c r="W76" s="315">
        <v>3787399.1339623337</v>
      </c>
      <c r="X76" s="315">
        <v>3906577.9601711496</v>
      </c>
      <c r="Y76" s="315">
        <v>4029307.0380225503</v>
      </c>
      <c r="Z76" s="315">
        <v>4155692.8718889006</v>
      </c>
      <c r="AA76" s="315">
        <v>4285845.1625056025</v>
      </c>
      <c r="AB76" s="315">
        <v>4419876.9042235138</v>
      </c>
      <c r="AC76" s="315">
        <v>4557904.4822613792</v>
      </c>
      <c r="AD76" s="315">
        <v>4700047.7699582549</v>
      </c>
      <c r="AE76" s="315">
        <v>4846430.2389929201</v>
      </c>
      <c r="AF76" s="315">
        <v>4997179.0696032969</v>
      </c>
      <c r="AG76" s="315">
        <v>5152425.2478388669</v>
      </c>
      <c r="AH76" s="315">
        <v>5312303.6952305827</v>
      </c>
      <c r="AI76" s="315">
        <v>5476953.3790102741</v>
      </c>
      <c r="AJ76" s="315">
        <v>5646517.4352970542</v>
      </c>
      <c r="AK76" s="315">
        <v>5821143.2987672258</v>
      </c>
      <c r="AL76" s="315">
        <v>6000982.8193571819</v>
      </c>
      <c r="AM76" s="315">
        <v>6186192.4113837974</v>
      </c>
      <c r="AN76" s="315">
        <v>6376933.1702473368</v>
      </c>
      <c r="AO76" s="315">
        <v>6573371.0345188333</v>
      </c>
      <c r="AP76" s="315">
        <v>6775676.9220934715</v>
      </c>
      <c r="AQ76" s="315">
        <v>6984026.8663440039</v>
      </c>
      <c r="AR76" s="315">
        <v>7198602.1911750874</v>
      </c>
      <c r="AS76" s="315">
        <v>7419589.6601436976</v>
      </c>
      <c r="AT76" s="315">
        <v>7647181.6385464845</v>
      </c>
      <c r="AU76" s="315">
        <v>7881576.261990644</v>
      </c>
      <c r="AV76" s="315">
        <v>8122977.6049647992</v>
      </c>
      <c r="AW76" s="315">
        <v>8371595.8688603453</v>
      </c>
      <c r="AX76" s="315">
        <v>8627647.5699928049</v>
      </c>
      <c r="AY76" s="315">
        <v>8891355.7016892098</v>
      </c>
      <c r="AZ76" s="315">
        <v>9162949.9612104204</v>
      </c>
      <c r="BA76" s="315">
        <v>9442666.9312889855</v>
      </c>
      <c r="BB76" s="315">
        <v>9730750.29408448</v>
      </c>
      <c r="BC76" s="315">
        <v>10027451.045138841</v>
      </c>
      <c r="BD76" s="315">
        <v>10333027.700848201</v>
      </c>
      <c r="BE76" s="315">
        <v>10647746.538352212</v>
      </c>
      <c r="BF76" s="315">
        <v>10971881.822456364</v>
      </c>
      <c r="BG76" s="315">
        <v>11305716.052004792</v>
      </c>
    </row>
    <row r="77" spans="1:59" x14ac:dyDescent="0.25">
      <c r="A77" s="318" t="s">
        <v>251</v>
      </c>
      <c r="B77" s="317">
        <v>0</v>
      </c>
      <c r="C77" s="317">
        <v>76110.848278321704</v>
      </c>
      <c r="D77" s="317">
        <v>76110.848278321704</v>
      </c>
      <c r="E77" s="317">
        <v>76110.848278321704</v>
      </c>
      <c r="F77" s="317">
        <v>76110.848278321704</v>
      </c>
      <c r="G77" s="317">
        <v>76110.848278321704</v>
      </c>
      <c r="H77" s="317">
        <v>76110.848278321704</v>
      </c>
      <c r="I77" s="317">
        <v>76110.848278321704</v>
      </c>
      <c r="J77" s="317">
        <v>76110.848278321704</v>
      </c>
      <c r="K77" s="317">
        <v>76110.848278321704</v>
      </c>
      <c r="L77" s="317">
        <v>76110.848278321704</v>
      </c>
      <c r="M77" s="317">
        <v>76110.848278321704</v>
      </c>
      <c r="N77" s="317">
        <v>76110.848278321704</v>
      </c>
      <c r="O77" s="317">
        <v>76110.848278321704</v>
      </c>
      <c r="P77" s="317">
        <v>76110.848278321704</v>
      </c>
      <c r="Q77" s="317">
        <v>76110.848278321704</v>
      </c>
      <c r="R77" s="317">
        <v>76110.848278321704</v>
      </c>
      <c r="S77" s="317">
        <v>76110.848278321704</v>
      </c>
      <c r="T77" s="317">
        <v>76110.848278321704</v>
      </c>
      <c r="U77" s="317">
        <v>76110.848278321704</v>
      </c>
      <c r="V77" s="317">
        <v>76110.848278321704</v>
      </c>
      <c r="W77" s="317">
        <v>76110.848278321704</v>
      </c>
      <c r="X77" s="317">
        <v>76110.848278321704</v>
      </c>
      <c r="Y77" s="317">
        <v>76110.848278321704</v>
      </c>
      <c r="Z77" s="317">
        <v>76110.848278321704</v>
      </c>
      <c r="AA77" s="317">
        <v>76110.848278321704</v>
      </c>
      <c r="AB77" s="317">
        <v>76110.848278321704</v>
      </c>
      <c r="AC77" s="317">
        <v>76110.848278321704</v>
      </c>
      <c r="AD77" s="317">
        <v>76110.848278321704</v>
      </c>
      <c r="AE77" s="317">
        <v>76110.848278321704</v>
      </c>
      <c r="AF77" s="317">
        <v>76110.848278321704</v>
      </c>
      <c r="AG77" s="317">
        <v>76110.848278321704</v>
      </c>
      <c r="AH77" s="317">
        <v>76110.848278321704</v>
      </c>
      <c r="AI77" s="317">
        <v>76110.848278321704</v>
      </c>
      <c r="AJ77" s="317">
        <v>76110.848278321704</v>
      </c>
      <c r="AK77" s="317">
        <v>76110.848278321704</v>
      </c>
      <c r="AL77" s="317">
        <v>76110.848278321704</v>
      </c>
      <c r="AM77" s="317">
        <v>76110.848278321704</v>
      </c>
      <c r="AN77" s="317">
        <v>76110.848278321704</v>
      </c>
      <c r="AO77" s="317">
        <v>76110.848278321704</v>
      </c>
      <c r="AP77" s="317">
        <v>76110.848278321704</v>
      </c>
      <c r="AQ77" s="317">
        <v>76110.848278321704</v>
      </c>
      <c r="AR77" s="317">
        <v>76110.848278321704</v>
      </c>
      <c r="AS77" s="317">
        <v>76110.848278321704</v>
      </c>
      <c r="AT77" s="317">
        <v>76110.848278321704</v>
      </c>
      <c r="AU77" s="317">
        <v>76110.848278321704</v>
      </c>
      <c r="AV77" s="317">
        <v>76110.848278321704</v>
      </c>
      <c r="AW77" s="317">
        <v>76110.848278321704</v>
      </c>
      <c r="AX77" s="317">
        <v>76110.848278321704</v>
      </c>
      <c r="AY77" s="317">
        <v>76110.848278321704</v>
      </c>
      <c r="AZ77" s="317">
        <v>76110.848278321704</v>
      </c>
      <c r="BA77" s="317">
        <v>76110.848278321704</v>
      </c>
      <c r="BB77" s="317">
        <v>76110.848278321704</v>
      </c>
      <c r="BC77" s="317">
        <v>76110.848278321704</v>
      </c>
      <c r="BD77" s="317">
        <v>76110.848278321704</v>
      </c>
      <c r="BE77" s="317">
        <v>76110.848278321704</v>
      </c>
      <c r="BF77" s="317">
        <v>76110.848278321704</v>
      </c>
      <c r="BG77" s="317">
        <v>76110.848278321704</v>
      </c>
    </row>
    <row r="78" spans="1:59" x14ac:dyDescent="0.25">
      <c r="A78" s="318" t="s">
        <v>454</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v>0</v>
      </c>
    </row>
    <row r="79" spans="1:59" x14ac:dyDescent="0.25">
      <c r="A79" s="318" t="s">
        <v>250</v>
      </c>
      <c r="B79" s="317">
        <v>0</v>
      </c>
      <c r="C79" s="317">
        <v>-402006.07189618575</v>
      </c>
      <c r="D79" s="317">
        <v>-415278.11165563099</v>
      </c>
      <c r="E79" s="317">
        <v>-428943.26843596995</v>
      </c>
      <c r="F79" s="317">
        <v>-443013.3562128162</v>
      </c>
      <c r="G79" s="317">
        <v>-457500.52333291527</v>
      </c>
      <c r="H79" s="317">
        <v>-472417.28294161754</v>
      </c>
      <c r="I79" s="317">
        <v>-487776.52163358498</v>
      </c>
      <c r="J79" s="317">
        <v>-503591.51371647976</v>
      </c>
      <c r="K79" s="317">
        <v>-519875.93288125796</v>
      </c>
      <c r="L79" s="317">
        <v>-536643.86127905967</v>
      </c>
      <c r="M79" s="317">
        <v>-553909.80378489755</v>
      </c>
      <c r="N79" s="317">
        <v>-571688.70226135012</v>
      </c>
      <c r="O79" s="317">
        <v>-589995.94333874993</v>
      </c>
      <c r="P79" s="317">
        <v>-608847.37916237395</v>
      </c>
      <c r="Q79" s="317">
        <v>-628259.33387593087</v>
      </c>
      <c r="R79" s="317">
        <v>-648248.62436875235</v>
      </c>
      <c r="S79" s="317">
        <v>-668832.57064938359</v>
      </c>
      <c r="T79" s="317">
        <v>-690029.01140596345</v>
      </c>
      <c r="U79" s="317">
        <v>-711856.32216002606</v>
      </c>
      <c r="V79" s="317">
        <v>-734333.42953016981</v>
      </c>
      <c r="W79" s="317">
        <v>-757479.82679246739</v>
      </c>
      <c r="X79" s="317">
        <v>-781315.59203423001</v>
      </c>
      <c r="Y79" s="317">
        <v>-805861.40760450996</v>
      </c>
      <c r="Z79" s="317">
        <v>-831138.57437778078</v>
      </c>
      <c r="AA79" s="317">
        <v>-857169.03250112012</v>
      </c>
      <c r="AB79" s="317">
        <v>-883975.38084470294</v>
      </c>
      <c r="AC79" s="317">
        <v>-911580.89645227417</v>
      </c>
      <c r="AD79" s="317">
        <v>-940009.5539916493</v>
      </c>
      <c r="AE79" s="317">
        <v>-969286.04779858515</v>
      </c>
      <c r="AF79" s="317">
        <v>-999435.81392065808</v>
      </c>
      <c r="AG79" s="317">
        <v>-1030485.0495677739</v>
      </c>
      <c r="AH79" s="317">
        <v>-1062460.7390461154</v>
      </c>
      <c r="AI79" s="317">
        <v>-1095390.6758020557</v>
      </c>
      <c r="AJ79" s="317">
        <v>-1129303.4870594107</v>
      </c>
      <c r="AK79" s="317">
        <v>-1164228.6597534455</v>
      </c>
      <c r="AL79" s="317">
        <v>-1200196.5638714358</v>
      </c>
      <c r="AM79" s="317">
        <v>-1237238.48227676</v>
      </c>
      <c r="AN79" s="317">
        <v>-1275386.6340494677</v>
      </c>
      <c r="AO79" s="317">
        <v>-1314674.2069037668</v>
      </c>
      <c r="AP79" s="317">
        <v>-1355135.3844186924</v>
      </c>
      <c r="AQ79" s="317">
        <v>-1396805.3732688017</v>
      </c>
      <c r="AR79" s="317">
        <v>-1439720.4382350184</v>
      </c>
      <c r="AS79" s="317">
        <v>-1483917.9320287406</v>
      </c>
      <c r="AT79" s="317">
        <v>-1529436.3277092949</v>
      </c>
      <c r="AU79" s="317">
        <v>-1576315.2523981258</v>
      </c>
      <c r="AV79" s="317">
        <v>-1624595.5209929571</v>
      </c>
      <c r="AW79" s="317">
        <v>-1674319.1737720668</v>
      </c>
      <c r="AX79" s="317">
        <v>-1725529.5139985606</v>
      </c>
      <c r="AY79" s="317">
        <v>-1778271.1403378397</v>
      </c>
      <c r="AZ79" s="317">
        <v>-1832589.992242083</v>
      </c>
      <c r="BA79" s="317">
        <v>-1888533.3862577975</v>
      </c>
      <c r="BB79" s="317">
        <v>-1946150.0588168949</v>
      </c>
      <c r="BC79" s="317">
        <v>-2005490.2090277672</v>
      </c>
      <c r="BD79" s="317">
        <v>-2066605.5401696414</v>
      </c>
      <c r="BE79" s="317">
        <v>-2129549.3076704443</v>
      </c>
      <c r="BF79" s="317">
        <v>-2194376.364491269</v>
      </c>
      <c r="BG79" s="317">
        <v>-2261143.2104009613</v>
      </c>
    </row>
    <row r="80" spans="1:59" x14ac:dyDescent="0.25">
      <c r="A80" s="318" t="s">
        <v>455</v>
      </c>
      <c r="B80" s="324">
        <v>-388188.45301752951</v>
      </c>
      <c r="C80" s="324">
        <v>388188.45301752951</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v>0</v>
      </c>
    </row>
    <row r="81" spans="1:59" x14ac:dyDescent="0.25">
      <c r="A81" s="318" t="s">
        <v>456</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v>0</v>
      </c>
      <c r="BB81" s="317">
        <v>0</v>
      </c>
      <c r="BC81" s="317">
        <v>0</v>
      </c>
      <c r="BD81" s="317">
        <v>0</v>
      </c>
      <c r="BE81" s="317">
        <v>0</v>
      </c>
      <c r="BF81" s="317">
        <v>0</v>
      </c>
      <c r="BG81" s="317">
        <v>0</v>
      </c>
    </row>
    <row r="82" spans="1:59" x14ac:dyDescent="0.25">
      <c r="A82" s="318" t="s">
        <v>249</v>
      </c>
      <c r="B82" s="317">
        <v>-4490540.0484209806</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457</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v>0</v>
      </c>
    </row>
    <row r="84" spans="1:59" x14ac:dyDescent="0.25">
      <c r="A84" s="325" t="s">
        <v>248</v>
      </c>
      <c r="B84" s="315">
        <v>-2329130.7181051769</v>
      </c>
      <c r="C84" s="315">
        <v>2072323.5888805944</v>
      </c>
      <c r="D84" s="315">
        <v>1737223.2949008453</v>
      </c>
      <c r="E84" s="315">
        <v>1791883.9220222011</v>
      </c>
      <c r="F84" s="315">
        <v>1848164.2731295861</v>
      </c>
      <c r="G84" s="315">
        <v>1906112.9416099833</v>
      </c>
      <c r="H84" s="315">
        <v>1965779.9800447919</v>
      </c>
      <c r="I84" s="315">
        <v>2027216.9348126608</v>
      </c>
      <c r="J84" s="315">
        <v>2090476.9031442418</v>
      </c>
      <c r="K84" s="315">
        <v>2155614.5798033541</v>
      </c>
      <c r="L84" s="315">
        <v>2222686.2933945595</v>
      </c>
      <c r="M84" s="315">
        <v>2291750.0634179129</v>
      </c>
      <c r="N84" s="315">
        <v>2362865.6573237213</v>
      </c>
      <c r="O84" s="315">
        <v>2436094.6216333229</v>
      </c>
      <c r="P84" s="315">
        <v>2511500.3649278153</v>
      </c>
      <c r="Q84" s="315">
        <v>2589148.1837820439</v>
      </c>
      <c r="R84" s="315">
        <v>2669105.3457533331</v>
      </c>
      <c r="S84" s="315">
        <v>2751441.1308758534</v>
      </c>
      <c r="T84" s="315">
        <v>2836226.8939021789</v>
      </c>
      <c r="U84" s="315">
        <v>2923536.1369184218</v>
      </c>
      <c r="V84" s="315">
        <v>3013444.5663990043</v>
      </c>
      <c r="W84" s="315">
        <v>3106030.1554481881</v>
      </c>
      <c r="X84" s="315">
        <v>3201373.2164152414</v>
      </c>
      <c r="Y84" s="315">
        <v>3299556.4786963621</v>
      </c>
      <c r="Z84" s="315">
        <v>3400665.1457894417</v>
      </c>
      <c r="AA84" s="315">
        <v>3504786.9782828037</v>
      </c>
      <c r="AB84" s="315">
        <v>3612012.3716571322</v>
      </c>
      <c r="AC84" s="315">
        <v>3722434.4340874264</v>
      </c>
      <c r="AD84" s="315">
        <v>3836149.0642449269</v>
      </c>
      <c r="AE84" s="315">
        <v>3953255.0394726563</v>
      </c>
      <c r="AF84" s="315">
        <v>4073854.1039609602</v>
      </c>
      <c r="AG84" s="315">
        <v>4198051.0465494143</v>
      </c>
      <c r="AH84" s="315">
        <v>4325953.8044627886</v>
      </c>
      <c r="AI84" s="315">
        <v>4457673.5514865397</v>
      </c>
      <c r="AJ84" s="315">
        <v>4593324.7965159649</v>
      </c>
      <c r="AK84" s="315">
        <v>4733025.4872921016</v>
      </c>
      <c r="AL84" s="315">
        <v>4876897.1037640674</v>
      </c>
      <c r="AM84" s="315">
        <v>5025064.7773853587</v>
      </c>
      <c r="AN84" s="315">
        <v>5177657.3844761904</v>
      </c>
      <c r="AO84" s="315">
        <v>5334807.6758933878</v>
      </c>
      <c r="AP84" s="315">
        <v>5496652.3859531004</v>
      </c>
      <c r="AQ84" s="315">
        <v>5663332.3413535235</v>
      </c>
      <c r="AR84" s="315">
        <v>5834992.6012183903</v>
      </c>
      <c r="AS84" s="315">
        <v>6011782.5763932783</v>
      </c>
      <c r="AT84" s="315">
        <v>6193856.159115511</v>
      </c>
      <c r="AU84" s="315">
        <v>6381371.8578708395</v>
      </c>
      <c r="AV84" s="315">
        <v>6574492.9322501635</v>
      </c>
      <c r="AW84" s="315">
        <v>6773387.5433665998</v>
      </c>
      <c r="AX84" s="315">
        <v>6978228.9042725656</v>
      </c>
      <c r="AY84" s="315">
        <v>7189195.4096296914</v>
      </c>
      <c r="AZ84" s="315">
        <v>7406470.8172466587</v>
      </c>
      <c r="BA84" s="315">
        <v>7630244.3933095094</v>
      </c>
      <c r="BB84" s="315">
        <v>7860711.0835459065</v>
      </c>
      <c r="BC84" s="315">
        <v>8098071.6843893956</v>
      </c>
      <c r="BD84" s="315">
        <v>8342533.0089568812</v>
      </c>
      <c r="BE84" s="315">
        <v>8594308.078960089</v>
      </c>
      <c r="BF84" s="315">
        <v>8853616.3062434159</v>
      </c>
      <c r="BG84" s="315">
        <v>9120683.6898821518</v>
      </c>
    </row>
    <row r="85" spans="1:59" x14ac:dyDescent="0.25">
      <c r="A85" s="325" t="s">
        <v>482</v>
      </c>
      <c r="B85" s="315">
        <v>-2329130.7181051769</v>
      </c>
      <c r="C85" s="315">
        <v>-256807.12922458258</v>
      </c>
      <c r="D85" s="315">
        <v>1480416.1656762627</v>
      </c>
      <c r="E85" s="315">
        <v>3272300.0876984638</v>
      </c>
      <c r="F85" s="315">
        <v>5120464.3608280495</v>
      </c>
      <c r="G85" s="315">
        <v>7026577.3024380328</v>
      </c>
      <c r="H85" s="315">
        <v>8992357.2824828252</v>
      </c>
      <c r="I85" s="315">
        <v>11019574.217295486</v>
      </c>
      <c r="J85" s="315">
        <v>13110051.120439729</v>
      </c>
      <c r="K85" s="315">
        <v>15265665.700243082</v>
      </c>
      <c r="L85" s="315">
        <v>17488351.99363764</v>
      </c>
      <c r="M85" s="315">
        <v>19780102.057055552</v>
      </c>
      <c r="N85" s="315">
        <v>22142967.714379273</v>
      </c>
      <c r="O85" s="315">
        <v>24579062.336012594</v>
      </c>
      <c r="P85" s="315">
        <v>27090562.700940408</v>
      </c>
      <c r="Q85" s="315">
        <v>29679710.884722453</v>
      </c>
      <c r="R85" s="315">
        <v>32348816.230475787</v>
      </c>
      <c r="S85" s="315">
        <v>35100257.361351639</v>
      </c>
      <c r="T85" s="315">
        <v>37936484.255253822</v>
      </c>
      <c r="U85" s="315">
        <v>40860020.392172247</v>
      </c>
      <c r="V85" s="315">
        <v>43873464.958571255</v>
      </c>
      <c r="W85" s="315">
        <v>46979495.114019446</v>
      </c>
      <c r="X85" s="315">
        <v>50180868.330434687</v>
      </c>
      <c r="Y85" s="315">
        <v>53480424.809131049</v>
      </c>
      <c r="Z85" s="315">
        <v>56881089.954920493</v>
      </c>
      <c r="AA85" s="315">
        <v>60385876.933203295</v>
      </c>
      <c r="AB85" s="315">
        <v>63997889.304860428</v>
      </c>
      <c r="AC85" s="315">
        <v>67720323.738947853</v>
      </c>
      <c r="AD85" s="315">
        <v>71556472.803192779</v>
      </c>
      <c r="AE85" s="315">
        <v>75509727.842665434</v>
      </c>
      <c r="AF85" s="315">
        <v>79583581.946626395</v>
      </c>
      <c r="AG85" s="315">
        <v>83781632.993175805</v>
      </c>
      <c r="AH85" s="315">
        <v>88107586.797638595</v>
      </c>
      <c r="AI85" s="315">
        <v>92565260.349125132</v>
      </c>
      <c r="AJ85" s="315">
        <v>97158585.145641103</v>
      </c>
      <c r="AK85" s="315">
        <v>101891610.6329332</v>
      </c>
      <c r="AL85" s="315">
        <v>106768507.73669727</v>
      </c>
      <c r="AM85" s="315">
        <v>111793572.51408263</v>
      </c>
      <c r="AN85" s="315">
        <v>116971229.89855881</v>
      </c>
      <c r="AO85" s="315">
        <v>122306037.57445219</v>
      </c>
      <c r="AP85" s="315">
        <v>127802689.96040529</v>
      </c>
      <c r="AQ85" s="315">
        <v>133466022.30175881</v>
      </c>
      <c r="AR85" s="315">
        <v>139301014.9029772</v>
      </c>
      <c r="AS85" s="315">
        <v>145312797.47937047</v>
      </c>
      <c r="AT85" s="315">
        <v>151506653.638486</v>
      </c>
      <c r="AU85" s="315">
        <v>157888025.49635684</v>
      </c>
      <c r="AV85" s="315">
        <v>164462518.42860702</v>
      </c>
      <c r="AW85" s="315">
        <v>171235905.97197363</v>
      </c>
      <c r="AX85" s="315">
        <v>178214134.87624618</v>
      </c>
      <c r="AY85" s="315">
        <v>185403330.28587589</v>
      </c>
      <c r="AZ85" s="315">
        <v>192809801.10312253</v>
      </c>
      <c r="BA85" s="315">
        <v>200440045.49643204</v>
      </c>
      <c r="BB85" s="315">
        <v>208300756.57997793</v>
      </c>
      <c r="BC85" s="315">
        <v>216398828.26436731</v>
      </c>
      <c r="BD85" s="315">
        <v>224741361.27332419</v>
      </c>
      <c r="BE85" s="315">
        <v>233335669.35228428</v>
      </c>
      <c r="BF85" s="315">
        <v>242189285.6585277</v>
      </c>
      <c r="BG85" s="315">
        <v>251309969.34840986</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v>1.5675126777648163E-3</v>
      </c>
      <c r="BB86" s="327">
        <v>1.3810684385593096E-3</v>
      </c>
      <c r="BC86" s="327">
        <v>1.2168003863958674E-3</v>
      </c>
      <c r="BD86" s="327">
        <v>1.0720708250183855E-3</v>
      </c>
      <c r="BE86" s="327">
        <v>9.4455579296774032E-4</v>
      </c>
      <c r="BF86" s="327">
        <v>8.3220774710814137E-4</v>
      </c>
      <c r="BG86" s="327">
        <v>7.332226846767766E-4</v>
      </c>
    </row>
    <row r="87" spans="1:59" x14ac:dyDescent="0.25">
      <c r="A87" s="328" t="s">
        <v>483</v>
      </c>
      <c r="B87" s="329">
        <v>-2329130.7181051769</v>
      </c>
      <c r="C87" s="329">
        <v>1825835.7611282768</v>
      </c>
      <c r="D87" s="329">
        <v>1348540.2743316153</v>
      </c>
      <c r="E87" s="329">
        <v>1225525.3191054224</v>
      </c>
      <c r="F87" s="329">
        <v>1113671.5481177634</v>
      </c>
      <c r="G87" s="329">
        <v>1011973.9249145112</v>
      </c>
      <c r="H87" s="329">
        <v>919516.94866518839</v>
      </c>
      <c r="I87" s="329">
        <v>835466.79685182462</v>
      </c>
      <c r="J87" s="329">
        <v>759064.151409204</v>
      </c>
      <c r="K87" s="329">
        <v>689617.63465842302</v>
      </c>
      <c r="L87" s="329">
        <v>626497.80835353211</v>
      </c>
      <c r="M87" s="329">
        <v>569131.69897769846</v>
      </c>
      <c r="N87" s="329">
        <v>516997.79617294169</v>
      </c>
      <c r="O87" s="329">
        <v>469621.48021258356</v>
      </c>
      <c r="P87" s="329">
        <v>426570.85968841962</v>
      </c>
      <c r="Q87" s="329">
        <v>387452.96083348244</v>
      </c>
      <c r="R87" s="329">
        <v>351910.2613725015</v>
      </c>
      <c r="S87" s="329">
        <v>319617.52134457848</v>
      </c>
      <c r="T87" s="329">
        <v>290278.89639913803</v>
      </c>
      <c r="U87" s="329">
        <v>263625.30629218707</v>
      </c>
      <c r="V87" s="329">
        <v>239412.03395258996</v>
      </c>
      <c r="W87" s="329">
        <v>217416.5378440354</v>
      </c>
      <c r="X87" s="329">
        <v>197436.45906707516</v>
      </c>
      <c r="Y87" s="329">
        <v>179287.80549526645</v>
      </c>
      <c r="Z87" s="329">
        <v>162803.29618250177</v>
      </c>
      <c r="AA87" s="329">
        <v>147830.85488124797</v>
      </c>
      <c r="AB87" s="329">
        <v>134232.2374875375</v>
      </c>
      <c r="AC87" s="329">
        <v>121881.78210293716</v>
      </c>
      <c r="AD87" s="329">
        <v>110665.27096494348</v>
      </c>
      <c r="AE87" s="329">
        <v>100478.89466399459</v>
      </c>
      <c r="AF87" s="329">
        <v>91228.309185312333</v>
      </c>
      <c r="AG87" s="329">
        <v>82827.777410420007</v>
      </c>
      <c r="AH87" s="329">
        <v>75199.388404831407</v>
      </c>
      <c r="AI87" s="329">
        <v>68272.346580027472</v>
      </c>
      <c r="AJ87" s="329">
        <v>61982.325116729829</v>
      </c>
      <c r="AK87" s="329">
        <v>56270.877751161825</v>
      </c>
      <c r="AL87" s="329">
        <v>51084.90353007496</v>
      </c>
      <c r="AM87" s="329">
        <v>46376.160242999591</v>
      </c>
      <c r="AN87" s="329">
        <v>42100.821565340033</v>
      </c>
      <c r="AO87" s="329">
        <v>38219.07464263236</v>
      </c>
      <c r="AP87" s="329">
        <v>34694.753913680288</v>
      </c>
      <c r="AQ87" s="329">
        <v>31495.008172879869</v>
      </c>
      <c r="AR87" s="329">
        <v>28589.998032550193</v>
      </c>
      <c r="AS87" s="329">
        <v>25952.62070694095</v>
      </c>
      <c r="AT87" s="329">
        <v>23558.259870735925</v>
      </c>
      <c r="AU87" s="329">
        <v>21384.558282174432</v>
      </c>
      <c r="AV87" s="329">
        <v>19411.211093402999</v>
      </c>
      <c r="AW87" s="329">
        <v>17619.778025798307</v>
      </c>
      <c r="AX87" s="329">
        <v>15993.512641538679</v>
      </c>
      <c r="AY87" s="329">
        <v>14517.207132273024</v>
      </c>
      <c r="AZ87" s="329">
        <v>13177.051385505727</v>
      </c>
      <c r="BA87" s="329">
        <v>11960.504820956565</v>
      </c>
      <c r="BB87" s="329">
        <v>10856.179982118603</v>
      </c>
      <c r="BC87" s="329">
        <v>9853.7367546264504</v>
      </c>
      <c r="BD87" s="329">
        <v>8943.7862456555176</v>
      </c>
      <c r="BE87" s="329">
        <v>8117.8034825312043</v>
      </c>
      <c r="BF87" s="329">
        <v>7368.0480799787374</v>
      </c>
      <c r="BG87" s="329">
        <v>6687.49218118308</v>
      </c>
    </row>
    <row r="88" spans="1:59" x14ac:dyDescent="0.25">
      <c r="A88" s="328" t="s">
        <v>484</v>
      </c>
      <c r="B88" s="329">
        <v>-2329130.7181051769</v>
      </c>
      <c r="C88" s="329">
        <v>-503294.95697690011</v>
      </c>
      <c r="D88" s="329">
        <v>845245.3173547152</v>
      </c>
      <c r="E88" s="329">
        <v>2070770.6364601376</v>
      </c>
      <c r="F88" s="329">
        <v>3184442.1845779009</v>
      </c>
      <c r="G88" s="329">
        <v>4196416.1094924118</v>
      </c>
      <c r="H88" s="329">
        <v>5115933.0581576005</v>
      </c>
      <c r="I88" s="329">
        <v>5951399.8550094254</v>
      </c>
      <c r="J88" s="329">
        <v>6710464.0064186295</v>
      </c>
      <c r="K88" s="329">
        <v>7400081.6410770528</v>
      </c>
      <c r="L88" s="329">
        <v>8026579.4494305849</v>
      </c>
      <c r="M88" s="329">
        <v>8595711.1484082825</v>
      </c>
      <c r="N88" s="329">
        <v>9112708.9445812237</v>
      </c>
      <c r="O88" s="329">
        <v>9582330.4247938078</v>
      </c>
      <c r="P88" s="329">
        <v>10008901.284482228</v>
      </c>
      <c r="Q88" s="329">
        <v>10396354.24531571</v>
      </c>
      <c r="R88" s="329">
        <v>10748264.506688211</v>
      </c>
      <c r="S88" s="329">
        <v>11067882.028032789</v>
      </c>
      <c r="T88" s="329">
        <v>11358160.924431928</v>
      </c>
      <c r="U88" s="329">
        <v>11621786.230724115</v>
      </c>
      <c r="V88" s="329">
        <v>11861198.264676705</v>
      </c>
      <c r="W88" s="329">
        <v>12078614.802520741</v>
      </c>
      <c r="X88" s="329">
        <v>12276051.261587815</v>
      </c>
      <c r="Y88" s="329">
        <v>12455339.067083081</v>
      </c>
      <c r="Z88" s="329">
        <v>12618142.363265583</v>
      </c>
      <c r="AA88" s="329">
        <v>12765973.218146831</v>
      </c>
      <c r="AB88" s="329">
        <v>12900205.455634369</v>
      </c>
      <c r="AC88" s="329">
        <v>13022087.237737305</v>
      </c>
      <c r="AD88" s="329">
        <v>13132752.508702248</v>
      </c>
      <c r="AE88" s="329">
        <v>13233231.403366243</v>
      </c>
      <c r="AF88" s="329">
        <v>13324459.712551557</v>
      </c>
      <c r="AG88" s="329">
        <v>13407287.489961976</v>
      </c>
      <c r="AH88" s="329">
        <v>13482486.878366807</v>
      </c>
      <c r="AI88" s="329">
        <v>13550759.224946834</v>
      </c>
      <c r="AJ88" s="329">
        <v>13612741.550063564</v>
      </c>
      <c r="AK88" s="329">
        <v>13669012.427814726</v>
      </c>
      <c r="AL88" s="329">
        <v>13720097.3313448</v>
      </c>
      <c r="AM88" s="329">
        <v>13766473.491587799</v>
      </c>
      <c r="AN88" s="329">
        <v>13808574.313153138</v>
      </c>
      <c r="AO88" s="329">
        <v>13846793.387795771</v>
      </c>
      <c r="AP88" s="329">
        <v>13881488.141709451</v>
      </c>
      <c r="AQ88" s="329">
        <v>13912983.14988233</v>
      </c>
      <c r="AR88" s="329">
        <v>13941573.147914879</v>
      </c>
      <c r="AS88" s="329">
        <v>13967525.768621819</v>
      </c>
      <c r="AT88" s="329">
        <v>13991084.028492555</v>
      </c>
      <c r="AU88" s="329">
        <v>14012468.586774729</v>
      </c>
      <c r="AV88" s="329">
        <v>14031879.797868133</v>
      </c>
      <c r="AW88" s="329">
        <v>14049499.575893931</v>
      </c>
      <c r="AX88" s="329">
        <v>14065493.088535469</v>
      </c>
      <c r="AY88" s="329">
        <v>14080010.295667741</v>
      </c>
      <c r="AZ88" s="329">
        <v>14093187.347053247</v>
      </c>
      <c r="BA88" s="329">
        <v>14105147.851874202</v>
      </c>
      <c r="BB88" s="329">
        <v>14116004.031856321</v>
      </c>
      <c r="BC88" s="329">
        <v>14125857.768610947</v>
      </c>
      <c r="BD88" s="329">
        <v>14134801.554856602</v>
      </c>
      <c r="BE88" s="329">
        <v>14142919.358339133</v>
      </c>
      <c r="BF88" s="329">
        <v>14150287.406419111</v>
      </c>
      <c r="BG88" s="329">
        <v>14156974.898600295</v>
      </c>
    </row>
    <row r="89" spans="1:59" x14ac:dyDescent="0.25">
      <c r="A89" s="328" t="s">
        <v>485</v>
      </c>
      <c r="B89" s="330">
        <v>0</v>
      </c>
      <c r="C89" s="330">
        <v>0</v>
      </c>
      <c r="D89" s="330">
        <v>0.41635273327736533</v>
      </c>
      <c r="E89" s="330">
        <v>0.63421699078605265</v>
      </c>
      <c r="F89" s="330">
        <v>0.7306541187206439</v>
      </c>
      <c r="G89" s="330">
        <v>0.77679139192258817</v>
      </c>
      <c r="H89" s="330">
        <v>0.80012189113602661</v>
      </c>
      <c r="I89" s="330">
        <v>0.81237000636556589</v>
      </c>
      <c r="J89" s="330">
        <v>0.81896304223065441</v>
      </c>
      <c r="K89" s="330">
        <v>0.82257142586079257</v>
      </c>
      <c r="L89" s="330">
        <v>0.82456800086964899</v>
      </c>
      <c r="M89" s="330">
        <v>0.82568063462660657</v>
      </c>
      <c r="N89" s="330">
        <v>0.82630352863161671</v>
      </c>
      <c r="O89" s="330">
        <v>0.82665327102873709</v>
      </c>
      <c r="P89" s="330">
        <v>0.82685000700397615</v>
      </c>
      <c r="Q89" s="330">
        <v>0.82696080132902483</v>
      </c>
      <c r="R89" s="330">
        <v>0.82702324040659048</v>
      </c>
      <c r="S89" s="330">
        <v>0.82705844335812806</v>
      </c>
      <c r="T89" s="330">
        <v>0.82707829559632184</v>
      </c>
      <c r="U89" s="330">
        <v>0.82708949257453246</v>
      </c>
      <c r="V89" s="330">
        <v>0.82709580831806018</v>
      </c>
      <c r="W89" s="330">
        <v>0.82709937088537533</v>
      </c>
      <c r="X89" s="330">
        <v>0.82710138046966475</v>
      </c>
      <c r="Y89" s="330">
        <v>0.82710251403826751</v>
      </c>
      <c r="Z89" s="330">
        <v>0.82710315345543894</v>
      </c>
      <c r="AA89" s="330">
        <v>0.82710351412851169</v>
      </c>
      <c r="AB89" s="330">
        <v>0.82710371756790391</v>
      </c>
      <c r="AC89" s="330">
        <v>0.82710383231665952</v>
      </c>
      <c r="AD89" s="330">
        <v>0.82710389703867038</v>
      </c>
      <c r="AE89" s="330">
        <v>0.82710393354326084</v>
      </c>
      <c r="AF89" s="330">
        <v>0.82710395413222515</v>
      </c>
      <c r="AG89" s="330">
        <v>0.82710396574439193</v>
      </c>
      <c r="AH89" s="330">
        <v>0.82710397229352917</v>
      </c>
      <c r="AI89" s="330">
        <v>0.82710397598710528</v>
      </c>
      <c r="AJ89" s="330">
        <v>0.82710397807016944</v>
      </c>
      <c r="AK89" s="330">
        <v>0.82710397924493484</v>
      </c>
      <c r="AL89" s="330">
        <v>0.82710397990744489</v>
      </c>
      <c r="AM89" s="330">
        <v>0.82710398028106247</v>
      </c>
      <c r="AN89" s="330">
        <v>0.82710398049175793</v>
      </c>
      <c r="AO89" s="330">
        <v>0.82710398061057488</v>
      </c>
      <c r="AP89" s="330">
        <v>0.8271039806775784</v>
      </c>
      <c r="AQ89" s="330">
        <v>0.82710398071536195</v>
      </c>
      <c r="AR89" s="330">
        <v>0.82710398073666802</v>
      </c>
      <c r="AS89" s="330">
        <v>0.82710398074868263</v>
      </c>
      <c r="AT89" s="330">
        <v>0.82710398075545788</v>
      </c>
      <c r="AU89" s="330">
        <v>0.82710398075927771</v>
      </c>
      <c r="AV89" s="330">
        <v>0.82710398076143199</v>
      </c>
      <c r="AW89" s="330">
        <v>0.8271039807626468</v>
      </c>
      <c r="AX89" s="330">
        <v>0.8271039807633318</v>
      </c>
      <c r="AY89" s="330">
        <v>0.82710398076371794</v>
      </c>
      <c r="AZ89" s="330">
        <v>0.82710398076393576</v>
      </c>
      <c r="BA89" s="330">
        <v>0.82710398076405811</v>
      </c>
      <c r="BB89" s="330">
        <v>0.82710398076412783</v>
      </c>
      <c r="BC89" s="330">
        <v>0.82710398076416647</v>
      </c>
      <c r="BD89" s="330">
        <v>0.82710398076418867</v>
      </c>
      <c r="BE89" s="330">
        <v>0.82710398076420133</v>
      </c>
      <c r="BF89" s="330">
        <v>0.82710398076420866</v>
      </c>
      <c r="BG89" s="330">
        <v>0.82710398076421154</v>
      </c>
    </row>
    <row r="90" spans="1:59" x14ac:dyDescent="0.25">
      <c r="A90" s="328" t="s">
        <v>486</v>
      </c>
      <c r="B90" s="331">
        <v>0</v>
      </c>
      <c r="C90" s="331">
        <v>0</v>
      </c>
      <c r="D90" s="331">
        <v>1.1478262063249849</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v>0</v>
      </c>
      <c r="BB90" s="331">
        <v>0</v>
      </c>
      <c r="BC90" s="331">
        <v>0</v>
      </c>
      <c r="BD90" s="331">
        <v>0</v>
      </c>
      <c r="BE90" s="331">
        <v>0</v>
      </c>
      <c r="BF90" s="331">
        <v>0</v>
      </c>
      <c r="BG90" s="331">
        <v>0</v>
      </c>
    </row>
    <row r="91" spans="1:59" ht="16.5" thickBot="1" x14ac:dyDescent="0.3">
      <c r="A91" s="332" t="s">
        <v>487</v>
      </c>
      <c r="B91" s="333">
        <v>0</v>
      </c>
      <c r="C91" s="333">
        <v>0</v>
      </c>
      <c r="D91" s="333">
        <v>1.3732146281106443</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v>0</v>
      </c>
      <c r="BB91" s="333">
        <v>0</v>
      </c>
      <c r="BC91" s="333">
        <v>0</v>
      </c>
      <c r="BD91" s="333">
        <v>0</v>
      </c>
      <c r="BE91" s="333">
        <v>0</v>
      </c>
      <c r="BF91" s="333">
        <v>0</v>
      </c>
      <c r="BG91" s="33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5" workbookViewId="0">
      <selection activeCell="G37" sqref="G37"/>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3" t="str">
        <f>'1. паспорт местоположение'!A5:C5</f>
        <v>Год раскрытия информации: 2024 год</v>
      </c>
      <c r="B5" s="363"/>
      <c r="C5" s="363"/>
      <c r="D5" s="363"/>
      <c r="E5" s="363"/>
      <c r="F5" s="363"/>
      <c r="G5" s="363"/>
      <c r="H5" s="363"/>
      <c r="I5" s="363"/>
      <c r="J5" s="363"/>
      <c r="K5" s="363"/>
      <c r="L5" s="36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8"/>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7</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tr">
        <f>'1. паспорт местоположение'!A12:C12</f>
        <v>O_NS3600.VL.0027</v>
      </c>
      <c r="B12" s="368"/>
      <c r="C12" s="368"/>
      <c r="D12" s="368"/>
      <c r="E12" s="368"/>
      <c r="F12" s="368"/>
      <c r="G12" s="368"/>
      <c r="H12" s="368"/>
      <c r="I12" s="368"/>
      <c r="J12" s="368"/>
      <c r="K12" s="368"/>
      <c r="L12" s="368"/>
    </row>
    <row r="13" spans="1:44" x14ac:dyDescent="0.25">
      <c r="A13" s="369" t="s">
        <v>6</v>
      </c>
      <c r="B13" s="369"/>
      <c r="C13" s="369"/>
      <c r="D13" s="369"/>
      <c r="E13" s="369"/>
      <c r="F13" s="369"/>
      <c r="G13" s="369"/>
      <c r="H13" s="369"/>
      <c r="I13" s="369"/>
      <c r="J13" s="369"/>
      <c r="K13" s="369"/>
      <c r="L13" s="369"/>
    </row>
    <row r="14" spans="1:44" ht="18.75" x14ac:dyDescent="0.25">
      <c r="A14" s="372"/>
      <c r="B14" s="372"/>
      <c r="C14" s="372"/>
      <c r="D14" s="372"/>
      <c r="E14" s="372"/>
      <c r="F14" s="372"/>
      <c r="G14" s="372"/>
      <c r="H14" s="372"/>
      <c r="I14" s="372"/>
      <c r="J14" s="372"/>
      <c r="K14" s="372"/>
      <c r="L14" s="372"/>
    </row>
    <row r="15" spans="1:44" ht="44.25" customHeight="1" x14ac:dyDescent="0.25">
      <c r="A15" s="422"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22"/>
      <c r="C15" s="422"/>
      <c r="D15" s="422"/>
      <c r="E15" s="422"/>
      <c r="F15" s="422"/>
      <c r="G15" s="422"/>
      <c r="H15" s="422"/>
      <c r="I15" s="422"/>
      <c r="J15" s="422"/>
      <c r="K15" s="422"/>
      <c r="L15" s="422"/>
    </row>
    <row r="16" spans="1:44" x14ac:dyDescent="0.25">
      <c r="A16" s="369" t="s">
        <v>5</v>
      </c>
      <c r="B16" s="369"/>
      <c r="C16" s="369"/>
      <c r="D16" s="369"/>
      <c r="E16" s="369"/>
      <c r="F16" s="369"/>
      <c r="G16" s="369"/>
      <c r="H16" s="369"/>
      <c r="I16" s="369"/>
      <c r="J16" s="369"/>
      <c r="K16" s="369"/>
      <c r="L16" s="369"/>
    </row>
    <row r="17" spans="1:12" ht="15.75" customHeight="1" x14ac:dyDescent="0.25">
      <c r="L17" s="179"/>
    </row>
    <row r="18" spans="1:12" x14ac:dyDescent="0.25">
      <c r="K18" s="180"/>
    </row>
    <row r="19" spans="1:12" ht="15.75" customHeight="1" x14ac:dyDescent="0.25">
      <c r="A19" s="421" t="s">
        <v>401</v>
      </c>
      <c r="B19" s="421"/>
      <c r="C19" s="421"/>
      <c r="D19" s="421"/>
      <c r="E19" s="421"/>
      <c r="F19" s="421"/>
      <c r="G19" s="421"/>
      <c r="H19" s="421"/>
      <c r="I19" s="421"/>
      <c r="J19" s="421"/>
      <c r="K19" s="421"/>
      <c r="L19" s="421"/>
    </row>
    <row r="20" spans="1:12" x14ac:dyDescent="0.25">
      <c r="A20" s="181"/>
      <c r="B20" s="181"/>
      <c r="C20" s="182"/>
      <c r="D20" s="182"/>
      <c r="E20" s="182"/>
      <c r="F20" s="182"/>
      <c r="G20" s="182"/>
      <c r="H20" s="182"/>
      <c r="I20" s="182"/>
      <c r="J20" s="182"/>
      <c r="K20" s="182"/>
      <c r="L20" s="182"/>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5" customHeight="1" x14ac:dyDescent="0.25">
      <c r="A22" s="423"/>
      <c r="B22" s="423"/>
      <c r="C22" s="430" t="s">
        <v>1</v>
      </c>
      <c r="D22" s="430"/>
      <c r="E22" s="183"/>
      <c r="F22" s="184"/>
      <c r="G22" s="431" t="s">
        <v>0</v>
      </c>
      <c r="H22" s="432"/>
      <c r="I22" s="424"/>
      <c r="J22" s="427"/>
      <c r="K22" s="423"/>
      <c r="L22" s="425"/>
    </row>
    <row r="23" spans="1:12" ht="47.25" x14ac:dyDescent="0.25">
      <c r="A23" s="423"/>
      <c r="B23" s="423"/>
      <c r="C23" s="185" t="s">
        <v>213</v>
      </c>
      <c r="D23" s="185" t="s">
        <v>212</v>
      </c>
      <c r="E23" s="185" t="s">
        <v>213</v>
      </c>
      <c r="F23" s="185" t="s">
        <v>212</v>
      </c>
      <c r="G23" s="185" t="s">
        <v>213</v>
      </c>
      <c r="H23" s="185" t="s">
        <v>212</v>
      </c>
      <c r="I23" s="424"/>
      <c r="J23" s="428"/>
      <c r="K23" s="423"/>
      <c r="L23" s="425"/>
    </row>
    <row r="24" spans="1:12" x14ac:dyDescent="0.25">
      <c r="A24" s="186">
        <v>1</v>
      </c>
      <c r="B24" s="186">
        <v>2</v>
      </c>
      <c r="C24" s="185">
        <v>3</v>
      </c>
      <c r="D24" s="218">
        <v>4</v>
      </c>
      <c r="E24" s="218">
        <v>5</v>
      </c>
      <c r="F24" s="218">
        <v>6</v>
      </c>
      <c r="G24" s="218">
        <v>7</v>
      </c>
      <c r="H24" s="218">
        <v>8</v>
      </c>
      <c r="I24" s="218">
        <v>9</v>
      </c>
      <c r="J24" s="185">
        <v>10</v>
      </c>
      <c r="K24" s="185">
        <v>11</v>
      </c>
      <c r="L24" s="185">
        <v>12</v>
      </c>
    </row>
    <row r="25" spans="1:12" x14ac:dyDescent="0.25">
      <c r="A25" s="256">
        <v>1</v>
      </c>
      <c r="B25" s="187" t="s">
        <v>211</v>
      </c>
      <c r="C25" s="187"/>
      <c r="D25" s="219"/>
      <c r="E25" s="219"/>
      <c r="F25" s="219"/>
      <c r="G25" s="219"/>
      <c r="H25" s="219"/>
      <c r="I25" s="219"/>
      <c r="J25" s="188"/>
      <c r="K25" s="111"/>
      <c r="L25" s="171"/>
    </row>
    <row r="26" spans="1:12" ht="21.75" customHeight="1" x14ac:dyDescent="0.25">
      <c r="A26" s="256" t="s">
        <v>210</v>
      </c>
      <c r="B26" s="189" t="s">
        <v>342</v>
      </c>
      <c r="C26" s="244" t="s">
        <v>444</v>
      </c>
      <c r="D26" s="244" t="s">
        <v>444</v>
      </c>
      <c r="E26" s="231"/>
      <c r="F26" s="231"/>
      <c r="G26" s="244">
        <v>45208</v>
      </c>
      <c r="H26" s="244">
        <v>45265</v>
      </c>
      <c r="I26" s="245">
        <v>1</v>
      </c>
      <c r="J26" s="246">
        <v>1</v>
      </c>
      <c r="K26" s="111"/>
      <c r="L26" s="111"/>
    </row>
    <row r="27" spans="1:12" s="190" customFormat="1" ht="39" customHeight="1" x14ac:dyDescent="0.25">
      <c r="A27" s="256" t="s">
        <v>209</v>
      </c>
      <c r="B27" s="189" t="s">
        <v>344</v>
      </c>
      <c r="C27" s="244" t="s">
        <v>444</v>
      </c>
      <c r="D27" s="244" t="s">
        <v>444</v>
      </c>
      <c r="E27" s="244" t="s">
        <v>435</v>
      </c>
      <c r="F27" s="244" t="s">
        <v>435</v>
      </c>
      <c r="G27" s="244" t="s">
        <v>435</v>
      </c>
      <c r="H27" s="244" t="s">
        <v>435</v>
      </c>
      <c r="I27" s="232"/>
      <c r="J27" s="233"/>
      <c r="K27" s="111"/>
      <c r="L27" s="111"/>
    </row>
    <row r="28" spans="1:12" s="190" customFormat="1" ht="70.5" customHeight="1" x14ac:dyDescent="0.25">
      <c r="A28" s="256" t="s">
        <v>343</v>
      </c>
      <c r="B28" s="189" t="s">
        <v>348</v>
      </c>
      <c r="C28" s="244" t="s">
        <v>444</v>
      </c>
      <c r="D28" s="244" t="s">
        <v>444</v>
      </c>
      <c r="E28" s="231"/>
      <c r="F28" s="231"/>
      <c r="G28" s="244" t="s">
        <v>435</v>
      </c>
      <c r="H28" s="244" t="s">
        <v>435</v>
      </c>
      <c r="I28" s="232"/>
      <c r="J28" s="233"/>
      <c r="K28" s="111"/>
      <c r="L28" s="111"/>
    </row>
    <row r="29" spans="1:12" s="190" customFormat="1" ht="54" customHeight="1" x14ac:dyDescent="0.25">
      <c r="A29" s="256" t="s">
        <v>208</v>
      </c>
      <c r="B29" s="189" t="s">
        <v>347</v>
      </c>
      <c r="C29" s="244" t="s">
        <v>444</v>
      </c>
      <c r="D29" s="244" t="s">
        <v>444</v>
      </c>
      <c r="E29" s="230"/>
      <c r="F29" s="231"/>
      <c r="G29" s="244" t="s">
        <v>435</v>
      </c>
      <c r="H29" s="244" t="s">
        <v>435</v>
      </c>
      <c r="I29" s="232"/>
      <c r="J29" s="233"/>
      <c r="K29" s="111"/>
      <c r="L29" s="111"/>
    </row>
    <row r="30" spans="1:12" s="190" customFormat="1" ht="57" customHeight="1" x14ac:dyDescent="0.25">
      <c r="A30" s="256" t="s">
        <v>207</v>
      </c>
      <c r="B30" s="189" t="s">
        <v>349</v>
      </c>
      <c r="C30" s="244" t="s">
        <v>444</v>
      </c>
      <c r="D30" s="244" t="s">
        <v>444</v>
      </c>
      <c r="E30" s="231"/>
      <c r="F30" s="231"/>
      <c r="G30" s="248">
        <v>45326</v>
      </c>
      <c r="H30" s="247">
        <v>45411</v>
      </c>
      <c r="I30" s="245">
        <v>1</v>
      </c>
      <c r="J30" s="246">
        <v>1</v>
      </c>
      <c r="K30" s="111"/>
      <c r="L30" s="111"/>
    </row>
    <row r="31" spans="1:12" s="190" customFormat="1" ht="37.5" customHeight="1" x14ac:dyDescent="0.25">
      <c r="A31" s="256" t="s">
        <v>206</v>
      </c>
      <c r="B31" s="191" t="s">
        <v>345</v>
      </c>
      <c r="C31" s="244" t="s">
        <v>444</v>
      </c>
      <c r="D31" s="244" t="s">
        <v>444</v>
      </c>
      <c r="E31" s="231"/>
      <c r="F31" s="231"/>
      <c r="G31" s="248">
        <v>45342</v>
      </c>
      <c r="H31" s="248">
        <f>G31+30</f>
        <v>45372</v>
      </c>
      <c r="I31" s="245">
        <v>1</v>
      </c>
      <c r="J31" s="246">
        <v>1</v>
      </c>
      <c r="K31" s="111"/>
      <c r="L31" s="111"/>
    </row>
    <row r="32" spans="1:12" s="190" customFormat="1" ht="31.5" x14ac:dyDescent="0.25">
      <c r="A32" s="256" t="s">
        <v>204</v>
      </c>
      <c r="B32" s="191" t="s">
        <v>350</v>
      </c>
      <c r="C32" s="244" t="s">
        <v>444</v>
      </c>
      <c r="D32" s="244" t="s">
        <v>444</v>
      </c>
      <c r="E32" s="231"/>
      <c r="F32" s="231"/>
      <c r="G32" s="248">
        <f>H31+30</f>
        <v>45402</v>
      </c>
      <c r="H32" s="248">
        <f>G32+60</f>
        <v>45462</v>
      </c>
      <c r="I32" s="245">
        <v>1</v>
      </c>
      <c r="J32" s="246">
        <v>1</v>
      </c>
      <c r="K32" s="111"/>
      <c r="L32" s="111"/>
    </row>
    <row r="33" spans="1:12" s="190" customFormat="1" ht="37.5" customHeight="1" x14ac:dyDescent="0.25">
      <c r="A33" s="256" t="s">
        <v>361</v>
      </c>
      <c r="B33" s="191" t="s">
        <v>280</v>
      </c>
      <c r="C33" s="244" t="s">
        <v>444</v>
      </c>
      <c r="D33" s="244" t="s">
        <v>444</v>
      </c>
      <c r="E33" s="231"/>
      <c r="F33" s="231"/>
      <c r="G33" s="244" t="s">
        <v>435</v>
      </c>
      <c r="H33" s="244" t="s">
        <v>435</v>
      </c>
      <c r="I33" s="234"/>
      <c r="J33" s="233"/>
      <c r="K33" s="111"/>
      <c r="L33" s="111"/>
    </row>
    <row r="34" spans="1:12" s="190" customFormat="1" ht="47.25" customHeight="1" x14ac:dyDescent="0.25">
      <c r="A34" s="256" t="s">
        <v>362</v>
      </c>
      <c r="B34" s="191" t="s">
        <v>354</v>
      </c>
      <c r="C34" s="244" t="s">
        <v>444</v>
      </c>
      <c r="D34" s="244" t="s">
        <v>444</v>
      </c>
      <c r="E34" s="235"/>
      <c r="F34" s="235"/>
      <c r="G34" s="244" t="s">
        <v>435</v>
      </c>
      <c r="H34" s="244" t="s">
        <v>435</v>
      </c>
      <c r="I34" s="232"/>
      <c r="J34" s="233"/>
      <c r="K34" s="192"/>
      <c r="L34" s="111"/>
    </row>
    <row r="35" spans="1:12" s="190" customFormat="1" ht="49.5" customHeight="1" x14ac:dyDescent="0.25">
      <c r="A35" s="256" t="s">
        <v>363</v>
      </c>
      <c r="B35" s="191" t="s">
        <v>205</v>
      </c>
      <c r="C35" s="244" t="s">
        <v>444</v>
      </c>
      <c r="D35" s="244" t="s">
        <v>444</v>
      </c>
      <c r="E35" s="232"/>
      <c r="F35" s="232"/>
      <c r="G35" s="248">
        <f>H32</f>
        <v>45462</v>
      </c>
      <c r="H35" s="247">
        <f>G35+30</f>
        <v>45492</v>
      </c>
      <c r="I35" s="245">
        <v>1</v>
      </c>
      <c r="J35" s="246">
        <v>1</v>
      </c>
      <c r="K35" s="192"/>
      <c r="L35" s="111"/>
    </row>
    <row r="36" spans="1:12" ht="37.5" customHeight="1" x14ac:dyDescent="0.25">
      <c r="A36" s="256" t="s">
        <v>364</v>
      </c>
      <c r="B36" s="191" t="s">
        <v>346</v>
      </c>
      <c r="C36" s="244" t="s">
        <v>444</v>
      </c>
      <c r="D36" s="244" t="s">
        <v>444</v>
      </c>
      <c r="E36" s="236"/>
      <c r="F36" s="237"/>
      <c r="G36" s="244" t="s">
        <v>435</v>
      </c>
      <c r="H36" s="244" t="s">
        <v>435</v>
      </c>
      <c r="I36" s="238"/>
      <c r="J36" s="239"/>
      <c r="K36" s="111"/>
      <c r="L36" s="111"/>
    </row>
    <row r="37" spans="1:12" ht="41.25" customHeight="1" x14ac:dyDescent="0.25">
      <c r="A37" s="256" t="s">
        <v>365</v>
      </c>
      <c r="B37" s="191" t="s">
        <v>203</v>
      </c>
      <c r="C37" s="244" t="s">
        <v>444</v>
      </c>
      <c r="D37" s="244" t="s">
        <v>444</v>
      </c>
      <c r="E37" s="236"/>
      <c r="F37" s="237"/>
      <c r="G37" s="248">
        <f>G35</f>
        <v>45462</v>
      </c>
      <c r="H37" s="247">
        <f>H35</f>
        <v>45492</v>
      </c>
      <c r="I37" s="245">
        <v>1</v>
      </c>
      <c r="J37" s="246">
        <v>1</v>
      </c>
      <c r="K37" s="111"/>
      <c r="L37" s="111"/>
    </row>
    <row r="38" spans="1:12" x14ac:dyDescent="0.25">
      <c r="A38" s="256" t="s">
        <v>489</v>
      </c>
      <c r="B38" s="187" t="s">
        <v>202</v>
      </c>
      <c r="C38" s="240"/>
      <c r="D38" s="241"/>
      <c r="E38" s="241"/>
      <c r="F38" s="241"/>
      <c r="G38" s="249"/>
      <c r="H38" s="250"/>
      <c r="I38" s="242"/>
      <c r="J38" s="243"/>
      <c r="K38" s="111"/>
      <c r="L38" s="111"/>
    </row>
    <row r="39" spans="1:12" ht="71.25" customHeight="1" x14ac:dyDescent="0.25">
      <c r="A39" s="256">
        <v>2</v>
      </c>
      <c r="B39" s="191" t="s">
        <v>351</v>
      </c>
      <c r="C39" s="244" t="s">
        <v>444</v>
      </c>
      <c r="D39" s="244" t="s">
        <v>444</v>
      </c>
      <c r="E39" s="241"/>
      <c r="F39" s="241"/>
      <c r="G39" s="248">
        <f>G31</f>
        <v>45342</v>
      </c>
      <c r="H39" s="248">
        <f>H31</f>
        <v>45372</v>
      </c>
      <c r="I39" s="245">
        <v>1</v>
      </c>
      <c r="J39" s="246">
        <v>1</v>
      </c>
      <c r="K39" s="111"/>
      <c r="L39" s="111"/>
    </row>
    <row r="40" spans="1:12" ht="33.75" customHeight="1" x14ac:dyDescent="0.25">
      <c r="A40" s="256" t="s">
        <v>201</v>
      </c>
      <c r="B40" s="191" t="s">
        <v>353</v>
      </c>
      <c r="C40" s="244" t="s">
        <v>444</v>
      </c>
      <c r="D40" s="244" t="s">
        <v>444</v>
      </c>
      <c r="E40" s="241"/>
      <c r="F40" s="241"/>
      <c r="G40" s="247">
        <f>H35</f>
        <v>45492</v>
      </c>
      <c r="H40" s="83">
        <f>G40+40</f>
        <v>45532</v>
      </c>
      <c r="I40" s="245">
        <v>1</v>
      </c>
      <c r="J40" s="246">
        <v>1</v>
      </c>
      <c r="K40" s="111"/>
      <c r="L40" s="111"/>
    </row>
    <row r="41" spans="1:12" ht="63" customHeight="1" x14ac:dyDescent="0.25">
      <c r="A41" s="256" t="s">
        <v>200</v>
      </c>
      <c r="B41" s="187" t="s">
        <v>432</v>
      </c>
      <c r="C41" s="240"/>
      <c r="D41" s="241"/>
      <c r="E41" s="241"/>
      <c r="F41" s="241"/>
      <c r="G41" s="249"/>
      <c r="H41" s="250"/>
      <c r="I41" s="242"/>
      <c r="J41" s="243"/>
      <c r="K41" s="111"/>
      <c r="L41" s="111"/>
    </row>
    <row r="42" spans="1:12" ht="58.5" customHeight="1" x14ac:dyDescent="0.25">
      <c r="A42" s="256">
        <v>3</v>
      </c>
      <c r="B42" s="191" t="s">
        <v>352</v>
      </c>
      <c r="C42" s="244" t="s">
        <v>444</v>
      </c>
      <c r="D42" s="244" t="s">
        <v>444</v>
      </c>
      <c r="E42" s="241"/>
      <c r="F42" s="241"/>
      <c r="G42" s="247">
        <f>H35</f>
        <v>45492</v>
      </c>
      <c r="H42" s="83">
        <f>G42+20</f>
        <v>45512</v>
      </c>
      <c r="I42" s="245">
        <v>1</v>
      </c>
      <c r="J42" s="246">
        <v>1</v>
      </c>
      <c r="K42" s="111"/>
      <c r="L42" s="111"/>
    </row>
    <row r="43" spans="1:12" ht="34.5" customHeight="1" x14ac:dyDescent="0.25">
      <c r="A43" s="256" t="s">
        <v>199</v>
      </c>
      <c r="B43" s="191" t="s">
        <v>197</v>
      </c>
      <c r="C43" s="244" t="s">
        <v>444</v>
      </c>
      <c r="D43" s="244" t="s">
        <v>444</v>
      </c>
      <c r="E43" s="241"/>
      <c r="F43" s="241"/>
      <c r="G43" s="83">
        <f>H40</f>
        <v>45532</v>
      </c>
      <c r="H43" s="83">
        <f>G43+20</f>
        <v>45552</v>
      </c>
      <c r="I43" s="242"/>
      <c r="J43" s="243"/>
      <c r="K43" s="111"/>
      <c r="L43" s="111"/>
    </row>
    <row r="44" spans="1:12" ht="24.75" customHeight="1" x14ac:dyDescent="0.25">
      <c r="A44" s="256" t="s">
        <v>198</v>
      </c>
      <c r="B44" s="191" t="s">
        <v>195</v>
      </c>
      <c r="C44" s="244" t="s">
        <v>444</v>
      </c>
      <c r="D44" s="244" t="s">
        <v>444</v>
      </c>
      <c r="E44" s="241"/>
      <c r="F44" s="241"/>
      <c r="G44" s="83">
        <f>H43</f>
        <v>45552</v>
      </c>
      <c r="H44" s="83">
        <f>G44+50</f>
        <v>45602</v>
      </c>
      <c r="I44" s="242"/>
      <c r="J44" s="243"/>
      <c r="K44" s="111"/>
      <c r="L44" s="111"/>
    </row>
    <row r="45" spans="1:12" ht="90.75" customHeight="1" x14ac:dyDescent="0.25">
      <c r="A45" s="256" t="s">
        <v>196</v>
      </c>
      <c r="B45" s="191" t="s">
        <v>357</v>
      </c>
      <c r="C45" s="244" t="s">
        <v>444</v>
      </c>
      <c r="D45" s="244" t="s">
        <v>444</v>
      </c>
      <c r="E45" s="241"/>
      <c r="F45" s="241"/>
      <c r="G45" s="244" t="s">
        <v>435</v>
      </c>
      <c r="H45" s="244" t="s">
        <v>435</v>
      </c>
      <c r="I45" s="242"/>
      <c r="J45" s="243"/>
      <c r="K45" s="111"/>
      <c r="L45" s="111"/>
    </row>
    <row r="46" spans="1:12" ht="167.25" customHeight="1" x14ac:dyDescent="0.25">
      <c r="A46" s="256" t="s">
        <v>194</v>
      </c>
      <c r="B46" s="191" t="s">
        <v>355</v>
      </c>
      <c r="C46" s="244" t="s">
        <v>444</v>
      </c>
      <c r="D46" s="244" t="s">
        <v>444</v>
      </c>
      <c r="E46" s="241"/>
      <c r="F46" s="241"/>
      <c r="G46" s="244" t="s">
        <v>435</v>
      </c>
      <c r="H46" s="244" t="s">
        <v>435</v>
      </c>
      <c r="I46" s="242"/>
      <c r="J46" s="243"/>
      <c r="K46" s="111"/>
      <c r="L46" s="111"/>
    </row>
    <row r="47" spans="1:12" ht="30.75" customHeight="1" x14ac:dyDescent="0.25">
      <c r="A47" s="256" t="s">
        <v>192</v>
      </c>
      <c r="B47" s="191" t="s">
        <v>193</v>
      </c>
      <c r="C47" s="244" t="s">
        <v>444</v>
      </c>
      <c r="D47" s="244" t="s">
        <v>444</v>
      </c>
      <c r="E47" s="241"/>
      <c r="F47" s="241"/>
      <c r="G47" s="83">
        <f>G44+20</f>
        <v>45572</v>
      </c>
      <c r="H47" s="83">
        <f>H44+20</f>
        <v>45622</v>
      </c>
      <c r="I47" s="242"/>
      <c r="J47" s="243"/>
      <c r="K47" s="111"/>
      <c r="L47" s="111"/>
    </row>
    <row r="48" spans="1:12" ht="37.5" customHeight="1" x14ac:dyDescent="0.25">
      <c r="A48" s="256" t="s">
        <v>366</v>
      </c>
      <c r="B48" s="187" t="s">
        <v>191</v>
      </c>
      <c r="C48" s="240"/>
      <c r="D48" s="241"/>
      <c r="E48" s="241"/>
      <c r="F48" s="241"/>
      <c r="G48" s="249"/>
      <c r="H48" s="250"/>
      <c r="I48" s="242"/>
      <c r="J48" s="243"/>
      <c r="K48" s="111"/>
      <c r="L48" s="111"/>
    </row>
    <row r="49" spans="1:12" ht="35.25" customHeight="1" x14ac:dyDescent="0.25">
      <c r="A49" s="256">
        <v>4</v>
      </c>
      <c r="B49" s="191" t="s">
        <v>189</v>
      </c>
      <c r="C49" s="244" t="s">
        <v>444</v>
      </c>
      <c r="D49" s="244" t="s">
        <v>444</v>
      </c>
      <c r="E49" s="241"/>
      <c r="F49" s="241"/>
      <c r="G49" s="83">
        <f>H47</f>
        <v>45622</v>
      </c>
      <c r="H49" s="83">
        <f>G49+5</f>
        <v>45627</v>
      </c>
      <c r="I49" s="242"/>
      <c r="J49" s="243"/>
      <c r="K49" s="111"/>
      <c r="L49" s="111"/>
    </row>
    <row r="50" spans="1:12" ht="86.25" customHeight="1" x14ac:dyDescent="0.25">
      <c r="A50" s="256" t="s">
        <v>190</v>
      </c>
      <c r="B50" s="191" t="s">
        <v>356</v>
      </c>
      <c r="C50" s="244" t="s">
        <v>444</v>
      </c>
      <c r="D50" s="244" t="s">
        <v>444</v>
      </c>
      <c r="E50" s="241"/>
      <c r="F50" s="241"/>
      <c r="G50" s="83">
        <f>H49</f>
        <v>45627</v>
      </c>
      <c r="H50" s="251">
        <f>G50+7</f>
        <v>45634</v>
      </c>
      <c r="I50" s="242"/>
      <c r="J50" s="243"/>
      <c r="K50" s="111"/>
      <c r="L50" s="111"/>
    </row>
    <row r="51" spans="1:12" ht="77.25" customHeight="1" x14ac:dyDescent="0.25">
      <c r="A51" s="256" t="s">
        <v>188</v>
      </c>
      <c r="B51" s="191" t="s">
        <v>358</v>
      </c>
      <c r="C51" s="244" t="s">
        <v>444</v>
      </c>
      <c r="D51" s="244" t="s">
        <v>444</v>
      </c>
      <c r="E51" s="241"/>
      <c r="F51" s="241"/>
      <c r="G51" s="244" t="s">
        <v>435</v>
      </c>
      <c r="H51" s="244" t="s">
        <v>435</v>
      </c>
      <c r="I51" s="242"/>
      <c r="J51" s="243"/>
      <c r="K51" s="111"/>
      <c r="L51" s="111"/>
    </row>
    <row r="52" spans="1:12" ht="71.25" customHeight="1" x14ac:dyDescent="0.25">
      <c r="A52" s="256" t="s">
        <v>186</v>
      </c>
      <c r="B52" s="191" t="s">
        <v>187</v>
      </c>
      <c r="C52" s="244" t="s">
        <v>444</v>
      </c>
      <c r="D52" s="244" t="s">
        <v>444</v>
      </c>
      <c r="E52" s="241"/>
      <c r="F52" s="241"/>
      <c r="G52" s="251">
        <f>G50</f>
        <v>45627</v>
      </c>
      <c r="H52" s="251">
        <f>H50</f>
        <v>45634</v>
      </c>
      <c r="I52" s="242"/>
      <c r="J52" s="243"/>
      <c r="K52" s="111"/>
      <c r="L52" s="111"/>
    </row>
    <row r="53" spans="1:12" ht="48" customHeight="1" x14ac:dyDescent="0.25">
      <c r="A53" s="256" t="s">
        <v>184</v>
      </c>
      <c r="B53" s="193" t="s">
        <v>359</v>
      </c>
      <c r="C53" s="244" t="s">
        <v>444</v>
      </c>
      <c r="D53" s="244" t="s">
        <v>444</v>
      </c>
      <c r="E53" s="241"/>
      <c r="F53" s="241"/>
      <c r="G53" s="251">
        <f>H50</f>
        <v>45634</v>
      </c>
      <c r="H53" s="251">
        <f>G53+10</f>
        <v>45644</v>
      </c>
      <c r="I53" s="242"/>
      <c r="J53" s="243"/>
      <c r="K53" s="111"/>
      <c r="L53" s="111"/>
    </row>
    <row r="54" spans="1:12" ht="46.5" customHeight="1" x14ac:dyDescent="0.25">
      <c r="A54" s="256" t="s">
        <v>360</v>
      </c>
      <c r="B54" s="191" t="s">
        <v>185</v>
      </c>
      <c r="C54" s="244" t="s">
        <v>444</v>
      </c>
      <c r="D54" s="244" t="s">
        <v>444</v>
      </c>
      <c r="E54" s="241"/>
      <c r="F54" s="241"/>
      <c r="G54" s="244" t="s">
        <v>435</v>
      </c>
      <c r="H54" s="244" t="s">
        <v>435</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34"/>
      <c r="B5" s="34"/>
      <c r="C5" s="34"/>
      <c r="D5" s="34"/>
      <c r="E5" s="34"/>
      <c r="F5" s="34"/>
      <c r="L5" s="34"/>
      <c r="M5" s="34"/>
      <c r="U5" s="13"/>
    </row>
    <row r="6" spans="1:29"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68" t="str">
        <f>'1. паспорт местоположение'!A12:C12</f>
        <v>O_NS3600.VL.0027</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3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24"/>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40"/>
      <c r="B19" s="340"/>
      <c r="C19" s="340"/>
      <c r="D19" s="340"/>
      <c r="E19" s="340"/>
      <c r="F19" s="340"/>
      <c r="G19" s="340"/>
      <c r="H19" s="340"/>
      <c r="I19" s="340"/>
      <c r="J19" s="340"/>
      <c r="K19" s="340"/>
      <c r="L19" s="340"/>
      <c r="M19" s="340"/>
      <c r="N19" s="340"/>
      <c r="O19" s="340"/>
      <c r="P19" s="340"/>
      <c r="Q19" s="340"/>
      <c r="R19" s="340"/>
      <c r="S19" s="340"/>
      <c r="T19" s="340"/>
      <c r="U19" s="340"/>
    </row>
    <row r="20" spans="1:29" ht="15.75" customHeight="1" x14ac:dyDescent="0.25">
      <c r="A20" s="435" t="s">
        <v>183</v>
      </c>
      <c r="B20" s="435" t="s">
        <v>182</v>
      </c>
      <c r="C20" s="438" t="s">
        <v>181</v>
      </c>
      <c r="D20" s="438"/>
      <c r="E20" s="439" t="s">
        <v>180</v>
      </c>
      <c r="F20" s="439"/>
      <c r="G20" s="440" t="s">
        <v>546</v>
      </c>
      <c r="H20" s="443" t="s">
        <v>464</v>
      </c>
      <c r="I20" s="444"/>
      <c r="J20" s="444"/>
      <c r="K20" s="444"/>
      <c r="L20" s="443" t="s">
        <v>465</v>
      </c>
      <c r="M20" s="444"/>
      <c r="N20" s="444"/>
      <c r="O20" s="444"/>
      <c r="P20" s="443" t="s">
        <v>466</v>
      </c>
      <c r="Q20" s="444"/>
      <c r="R20" s="444"/>
      <c r="S20" s="444"/>
      <c r="T20" s="443" t="s">
        <v>467</v>
      </c>
      <c r="U20" s="444"/>
      <c r="V20" s="444"/>
      <c r="W20" s="444"/>
      <c r="X20" s="443" t="s">
        <v>547</v>
      </c>
      <c r="Y20" s="444"/>
      <c r="Z20" s="444"/>
      <c r="AA20" s="444"/>
      <c r="AB20" s="447" t="s">
        <v>179</v>
      </c>
      <c r="AC20" s="447"/>
    </row>
    <row r="21" spans="1:29" s="125" customFormat="1" ht="15.75" customHeight="1" x14ac:dyDescent="0.25">
      <c r="A21" s="436"/>
      <c r="B21" s="436"/>
      <c r="C21" s="438"/>
      <c r="D21" s="438"/>
      <c r="E21" s="439"/>
      <c r="F21" s="439"/>
      <c r="G21" s="441"/>
      <c r="H21" s="434" t="s">
        <v>1</v>
      </c>
      <c r="I21" s="434"/>
      <c r="J21" s="434" t="s">
        <v>177</v>
      </c>
      <c r="K21" s="434"/>
      <c r="L21" s="434" t="s">
        <v>1</v>
      </c>
      <c r="M21" s="434"/>
      <c r="N21" s="434" t="s">
        <v>177</v>
      </c>
      <c r="O21" s="434"/>
      <c r="P21" s="434" t="s">
        <v>1</v>
      </c>
      <c r="Q21" s="434"/>
      <c r="R21" s="434" t="s">
        <v>177</v>
      </c>
      <c r="S21" s="434"/>
      <c r="T21" s="434" t="s">
        <v>1</v>
      </c>
      <c r="U21" s="434"/>
      <c r="V21" s="434" t="s">
        <v>177</v>
      </c>
      <c r="W21" s="434"/>
      <c r="X21" s="434" t="s">
        <v>1</v>
      </c>
      <c r="Y21" s="434"/>
      <c r="Z21" s="434" t="s">
        <v>177</v>
      </c>
      <c r="AA21" s="434"/>
      <c r="AB21" s="447"/>
      <c r="AC21" s="447"/>
    </row>
    <row r="22" spans="1:29" s="125" customFormat="1" ht="78.75" x14ac:dyDescent="0.25">
      <c r="A22" s="437"/>
      <c r="B22" s="437"/>
      <c r="C22" s="341" t="s">
        <v>1</v>
      </c>
      <c r="D22" s="341" t="s">
        <v>177</v>
      </c>
      <c r="E22" s="342" t="s">
        <v>548</v>
      </c>
      <c r="F22" s="342" t="s">
        <v>549</v>
      </c>
      <c r="G22" s="442"/>
      <c r="H22" s="343" t="s">
        <v>384</v>
      </c>
      <c r="I22" s="343" t="s">
        <v>385</v>
      </c>
      <c r="J22" s="343" t="s">
        <v>384</v>
      </c>
      <c r="K22" s="343" t="s">
        <v>385</v>
      </c>
      <c r="L22" s="343" t="s">
        <v>384</v>
      </c>
      <c r="M22" s="343" t="s">
        <v>385</v>
      </c>
      <c r="N22" s="343" t="s">
        <v>384</v>
      </c>
      <c r="O22" s="343" t="s">
        <v>385</v>
      </c>
      <c r="P22" s="343" t="s">
        <v>384</v>
      </c>
      <c r="Q22" s="343" t="s">
        <v>385</v>
      </c>
      <c r="R22" s="343" t="s">
        <v>384</v>
      </c>
      <c r="S22" s="343" t="s">
        <v>385</v>
      </c>
      <c r="T22" s="343" t="s">
        <v>384</v>
      </c>
      <c r="U22" s="343" t="s">
        <v>385</v>
      </c>
      <c r="V22" s="343" t="s">
        <v>384</v>
      </c>
      <c r="W22" s="343" t="s">
        <v>385</v>
      </c>
      <c r="X22" s="343" t="s">
        <v>384</v>
      </c>
      <c r="Y22" s="343" t="s">
        <v>385</v>
      </c>
      <c r="Z22" s="343" t="s">
        <v>384</v>
      </c>
      <c r="AA22" s="343" t="s">
        <v>385</v>
      </c>
      <c r="AB22" s="341" t="s">
        <v>178</v>
      </c>
      <c r="AC22" s="341" t="s">
        <v>177</v>
      </c>
    </row>
    <row r="23" spans="1:29" s="125" customForma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x14ac:dyDescent="0.25">
      <c r="A24" s="334">
        <v>1</v>
      </c>
      <c r="B24" s="335" t="s">
        <v>176</v>
      </c>
      <c r="C24" s="345" t="s">
        <v>444</v>
      </c>
      <c r="D24" s="345">
        <v>5.3540469367586443</v>
      </c>
      <c r="E24" s="345">
        <v>5.3540469367586443</v>
      </c>
      <c r="F24" s="345">
        <v>5.3540469367586443</v>
      </c>
      <c r="G24" s="345">
        <v>0</v>
      </c>
      <c r="H24" s="345" t="s">
        <v>444</v>
      </c>
      <c r="I24" s="345"/>
      <c r="J24" s="345">
        <v>5.3540469367586443</v>
      </c>
      <c r="K24" s="345"/>
      <c r="L24" s="345" t="s">
        <v>444</v>
      </c>
      <c r="M24" s="345"/>
      <c r="N24" s="345">
        <v>0</v>
      </c>
      <c r="O24" s="345"/>
      <c r="P24" s="345" t="s">
        <v>444</v>
      </c>
      <c r="Q24" s="345"/>
      <c r="R24" s="345">
        <v>0</v>
      </c>
      <c r="S24" s="345"/>
      <c r="T24" s="345" t="s">
        <v>444</v>
      </c>
      <c r="U24" s="345"/>
      <c r="V24" s="345">
        <v>0</v>
      </c>
      <c r="W24" s="345"/>
      <c r="X24" s="345">
        <v>0</v>
      </c>
      <c r="Y24" s="345"/>
      <c r="Z24" s="345" t="s">
        <v>444</v>
      </c>
      <c r="AA24" s="345"/>
      <c r="AB24" s="345">
        <v>0</v>
      </c>
      <c r="AC24" s="345">
        <v>5.3540469367586443</v>
      </c>
    </row>
    <row r="25" spans="1:29" x14ac:dyDescent="0.25">
      <c r="A25" s="336" t="s">
        <v>175</v>
      </c>
      <c r="B25" s="338" t="s">
        <v>174</v>
      </c>
      <c r="C25" s="345"/>
      <c r="D25" s="345"/>
      <c r="E25" s="345"/>
      <c r="F25" s="345"/>
      <c r="G25" s="345">
        <v>0</v>
      </c>
      <c r="H25" s="345" t="s">
        <v>444</v>
      </c>
      <c r="I25" s="345"/>
      <c r="J25" s="345">
        <v>0</v>
      </c>
      <c r="K25" s="345"/>
      <c r="L25" s="345" t="s">
        <v>444</v>
      </c>
      <c r="M25" s="345"/>
      <c r="N25" s="345">
        <v>0</v>
      </c>
      <c r="O25" s="345"/>
      <c r="P25" s="345" t="s">
        <v>444</v>
      </c>
      <c r="Q25" s="345"/>
      <c r="R25" s="345">
        <v>0</v>
      </c>
      <c r="S25" s="345"/>
      <c r="T25" s="345" t="s">
        <v>444</v>
      </c>
      <c r="U25" s="345"/>
      <c r="V25" s="345">
        <v>0</v>
      </c>
      <c r="W25" s="345"/>
      <c r="X25" s="345">
        <v>0</v>
      </c>
      <c r="Y25" s="345"/>
      <c r="Z25" s="345" t="s">
        <v>444</v>
      </c>
      <c r="AA25" s="345"/>
      <c r="AB25" s="345">
        <v>0</v>
      </c>
      <c r="AC25" s="345">
        <v>0</v>
      </c>
    </row>
    <row r="26" spans="1:29" x14ac:dyDescent="0.25">
      <c r="A26" s="336" t="s">
        <v>173</v>
      </c>
      <c r="B26" s="338" t="s">
        <v>172</v>
      </c>
      <c r="C26" s="345"/>
      <c r="D26" s="345"/>
      <c r="E26" s="345"/>
      <c r="F26" s="345"/>
      <c r="G26" s="345">
        <v>0</v>
      </c>
      <c r="H26" s="345" t="s">
        <v>444</v>
      </c>
      <c r="I26" s="345"/>
      <c r="J26" s="345">
        <v>0</v>
      </c>
      <c r="K26" s="345"/>
      <c r="L26" s="345" t="s">
        <v>444</v>
      </c>
      <c r="M26" s="345"/>
      <c r="N26" s="345">
        <v>0</v>
      </c>
      <c r="O26" s="345"/>
      <c r="P26" s="345" t="s">
        <v>444</v>
      </c>
      <c r="Q26" s="345"/>
      <c r="R26" s="345">
        <v>0</v>
      </c>
      <c r="S26" s="345"/>
      <c r="T26" s="345" t="s">
        <v>444</v>
      </c>
      <c r="U26" s="345"/>
      <c r="V26" s="345">
        <v>0</v>
      </c>
      <c r="W26" s="345"/>
      <c r="X26" s="345">
        <v>0</v>
      </c>
      <c r="Y26" s="345"/>
      <c r="Z26" s="345" t="s">
        <v>444</v>
      </c>
      <c r="AA26" s="345"/>
      <c r="AB26" s="345">
        <v>0</v>
      </c>
      <c r="AC26" s="345">
        <v>0</v>
      </c>
    </row>
    <row r="27" spans="1:29" ht="31.5" x14ac:dyDescent="0.25">
      <c r="A27" s="336" t="s">
        <v>171</v>
      </c>
      <c r="B27" s="338" t="s">
        <v>341</v>
      </c>
      <c r="C27" s="345"/>
      <c r="D27" s="345"/>
      <c r="E27" s="345"/>
      <c r="F27" s="345"/>
      <c r="G27" s="345">
        <v>0</v>
      </c>
      <c r="H27" s="345" t="s">
        <v>444</v>
      </c>
      <c r="I27" s="345"/>
      <c r="J27" s="345">
        <v>0</v>
      </c>
      <c r="K27" s="345"/>
      <c r="L27" s="345" t="s">
        <v>444</v>
      </c>
      <c r="M27" s="345"/>
      <c r="N27" s="345">
        <v>0</v>
      </c>
      <c r="O27" s="345"/>
      <c r="P27" s="345" t="s">
        <v>444</v>
      </c>
      <c r="Q27" s="345"/>
      <c r="R27" s="345">
        <v>0</v>
      </c>
      <c r="S27" s="345"/>
      <c r="T27" s="345" t="s">
        <v>444</v>
      </c>
      <c r="U27" s="345"/>
      <c r="V27" s="345">
        <v>0</v>
      </c>
      <c r="W27" s="345"/>
      <c r="X27" s="345">
        <v>0</v>
      </c>
      <c r="Y27" s="345"/>
      <c r="Z27" s="345" t="s">
        <v>444</v>
      </c>
      <c r="AA27" s="345"/>
      <c r="AB27" s="345">
        <v>0</v>
      </c>
      <c r="AC27" s="345">
        <v>0</v>
      </c>
    </row>
    <row r="28" spans="1:29" x14ac:dyDescent="0.25">
      <c r="A28" s="336" t="s">
        <v>170</v>
      </c>
      <c r="B28" s="338" t="s">
        <v>169</v>
      </c>
      <c r="C28" s="345"/>
      <c r="D28" s="345"/>
      <c r="E28" s="345"/>
      <c r="F28" s="345"/>
      <c r="G28" s="345">
        <v>0</v>
      </c>
      <c r="H28" s="345" t="s">
        <v>444</v>
      </c>
      <c r="I28" s="345"/>
      <c r="J28" s="345">
        <v>3.04955854</v>
      </c>
      <c r="K28" s="345"/>
      <c r="L28" s="345" t="s">
        <v>444</v>
      </c>
      <c r="M28" s="345"/>
      <c r="N28" s="345">
        <v>0</v>
      </c>
      <c r="O28" s="345"/>
      <c r="P28" s="345" t="s">
        <v>444</v>
      </c>
      <c r="Q28" s="345"/>
      <c r="R28" s="345">
        <v>0</v>
      </c>
      <c r="S28" s="345"/>
      <c r="T28" s="345" t="s">
        <v>444</v>
      </c>
      <c r="U28" s="345"/>
      <c r="V28" s="345">
        <v>0</v>
      </c>
      <c r="W28" s="345"/>
      <c r="X28" s="345">
        <v>0</v>
      </c>
      <c r="Y28" s="345"/>
      <c r="Z28" s="345">
        <v>0</v>
      </c>
      <c r="AA28" s="345"/>
      <c r="AB28" s="345" t="s">
        <v>444</v>
      </c>
      <c r="AC28" s="345">
        <v>3.04955854</v>
      </c>
    </row>
    <row r="29" spans="1:29" x14ac:dyDescent="0.25">
      <c r="A29" s="336" t="s">
        <v>168</v>
      </c>
      <c r="B29" s="346" t="s">
        <v>167</v>
      </c>
      <c r="C29" s="345"/>
      <c r="D29" s="345"/>
      <c r="E29" s="345"/>
      <c r="F29" s="345"/>
      <c r="G29" s="345">
        <v>0</v>
      </c>
      <c r="H29" s="345" t="s">
        <v>444</v>
      </c>
      <c r="I29" s="345"/>
      <c r="J29" s="345">
        <v>2.3044883967586443</v>
      </c>
      <c r="K29" s="345"/>
      <c r="L29" s="345" t="s">
        <v>444</v>
      </c>
      <c r="M29" s="345"/>
      <c r="N29" s="345">
        <v>0</v>
      </c>
      <c r="O29" s="345"/>
      <c r="P29" s="345" t="s">
        <v>444</v>
      </c>
      <c r="Q29" s="345"/>
      <c r="R29" s="345">
        <v>0</v>
      </c>
      <c r="S29" s="345"/>
      <c r="T29" s="345" t="s">
        <v>444</v>
      </c>
      <c r="U29" s="345"/>
      <c r="V29" s="345">
        <v>0</v>
      </c>
      <c r="W29" s="345"/>
      <c r="X29" s="345">
        <v>0</v>
      </c>
      <c r="Y29" s="345"/>
      <c r="Z29" s="345" t="s">
        <v>444</v>
      </c>
      <c r="AA29" s="345"/>
      <c r="AB29" s="345">
        <v>0</v>
      </c>
      <c r="AC29" s="345">
        <v>2.3044883967586443</v>
      </c>
    </row>
    <row r="30" spans="1:29" ht="47.25" x14ac:dyDescent="0.25">
      <c r="A30" s="334" t="s">
        <v>62</v>
      </c>
      <c r="B30" s="335" t="s">
        <v>166</v>
      </c>
      <c r="C30" s="345" t="s">
        <v>444</v>
      </c>
      <c r="D30" s="345">
        <v>4.4905399774405375</v>
      </c>
      <c r="E30" s="345">
        <v>4.4905399774405375</v>
      </c>
      <c r="F30" s="345">
        <v>4.4905399774405375</v>
      </c>
      <c r="G30" s="345">
        <v>0</v>
      </c>
      <c r="H30" s="345" t="s">
        <v>444</v>
      </c>
      <c r="I30" s="345"/>
      <c r="J30" s="345">
        <v>4.4905399774405375</v>
      </c>
      <c r="K30" s="345"/>
      <c r="L30" s="345" t="s">
        <v>444</v>
      </c>
      <c r="M30" s="345"/>
      <c r="N30" s="345">
        <v>0</v>
      </c>
      <c r="O30" s="345"/>
      <c r="P30" s="345" t="s">
        <v>444</v>
      </c>
      <c r="Q30" s="345"/>
      <c r="R30" s="345">
        <v>0</v>
      </c>
      <c r="S30" s="345"/>
      <c r="T30" s="345" t="s">
        <v>444</v>
      </c>
      <c r="U30" s="345"/>
      <c r="V30" s="345">
        <v>0</v>
      </c>
      <c r="W30" s="345"/>
      <c r="X30" s="345">
        <v>0</v>
      </c>
      <c r="Y30" s="345"/>
      <c r="Z30" s="345" t="s">
        <v>444</v>
      </c>
      <c r="AA30" s="345"/>
      <c r="AB30" s="345">
        <v>0</v>
      </c>
      <c r="AC30" s="345">
        <v>4.4905399774405375</v>
      </c>
    </row>
    <row r="31" spans="1:29" x14ac:dyDescent="0.25">
      <c r="A31" s="334" t="s">
        <v>165</v>
      </c>
      <c r="B31" s="338" t="s">
        <v>164</v>
      </c>
      <c r="C31" s="345" t="s">
        <v>444</v>
      </c>
      <c r="D31" s="345">
        <v>0.24607766857298549</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29" ht="31.5" x14ac:dyDescent="0.25">
      <c r="A32" s="334" t="s">
        <v>163</v>
      </c>
      <c r="B32" s="338" t="s">
        <v>162</v>
      </c>
      <c r="C32" s="345" t="s">
        <v>444</v>
      </c>
      <c r="D32" s="345">
        <v>1.7394295965946251</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x14ac:dyDescent="0.25">
      <c r="A33" s="334" t="s">
        <v>161</v>
      </c>
      <c r="B33" s="338" t="s">
        <v>160</v>
      </c>
      <c r="C33" s="345" t="s">
        <v>444</v>
      </c>
      <c r="D33" s="345">
        <v>1.9532288084717502</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x14ac:dyDescent="0.25">
      <c r="A34" s="334" t="s">
        <v>159</v>
      </c>
      <c r="B34" s="338" t="s">
        <v>158</v>
      </c>
      <c r="C34" s="345" t="s">
        <v>444</v>
      </c>
      <c r="D34" s="345">
        <v>0.55180390380117672</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ht="31.5" x14ac:dyDescent="0.25">
      <c r="A35" s="334" t="s">
        <v>61</v>
      </c>
      <c r="B35" s="335" t="s">
        <v>157</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x14ac:dyDescent="0.25">
      <c r="A36" s="336" t="s">
        <v>156</v>
      </c>
      <c r="B36" s="338" t="s">
        <v>497</v>
      </c>
      <c r="C36" s="345"/>
      <c r="D36" s="345"/>
      <c r="E36" s="345"/>
      <c r="F36" s="345"/>
      <c r="G36" s="345">
        <v>0</v>
      </c>
      <c r="H36" s="345" t="s">
        <v>444</v>
      </c>
      <c r="I36" s="347" t="s">
        <v>444</v>
      </c>
      <c r="J36" s="345">
        <v>0</v>
      </c>
      <c r="K36" s="347" t="s">
        <v>473</v>
      </c>
      <c r="L36" s="345" t="s">
        <v>444</v>
      </c>
      <c r="M36" s="347" t="s">
        <v>444</v>
      </c>
      <c r="N36" s="345">
        <v>0</v>
      </c>
      <c r="O36" s="347" t="s">
        <v>473</v>
      </c>
      <c r="P36" s="345" t="s">
        <v>444</v>
      </c>
      <c r="Q36" s="347" t="s">
        <v>444</v>
      </c>
      <c r="R36" s="345">
        <v>0</v>
      </c>
      <c r="S36" s="347" t="s">
        <v>473</v>
      </c>
      <c r="T36" s="345" t="s">
        <v>444</v>
      </c>
      <c r="U36" s="347" t="s">
        <v>444</v>
      </c>
      <c r="V36" s="345">
        <v>0</v>
      </c>
      <c r="W36" s="347" t="s">
        <v>473</v>
      </c>
      <c r="X36" s="345">
        <v>0</v>
      </c>
      <c r="Y36" s="347" t="s">
        <v>473</v>
      </c>
      <c r="Z36" s="345" t="s">
        <v>444</v>
      </c>
      <c r="AA36" s="347" t="s">
        <v>444</v>
      </c>
      <c r="AB36" s="345">
        <v>0</v>
      </c>
      <c r="AC36" s="345">
        <v>0</v>
      </c>
    </row>
    <row r="37" spans="1:29" ht="31.5" x14ac:dyDescent="0.25">
      <c r="A37" s="336" t="s">
        <v>155</v>
      </c>
      <c r="B37" s="337" t="s">
        <v>495</v>
      </c>
      <c r="C37" s="345"/>
      <c r="D37" s="345"/>
      <c r="E37" s="345"/>
      <c r="F37" s="345"/>
      <c r="G37" s="345">
        <v>0</v>
      </c>
      <c r="H37" s="345" t="s">
        <v>444</v>
      </c>
      <c r="I37" s="347" t="s">
        <v>444</v>
      </c>
      <c r="J37" s="345">
        <v>0.25</v>
      </c>
      <c r="K37" s="347">
        <v>4</v>
      </c>
      <c r="L37" s="345" t="s">
        <v>444</v>
      </c>
      <c r="M37" s="347" t="s">
        <v>444</v>
      </c>
      <c r="N37" s="345">
        <v>0</v>
      </c>
      <c r="O37" s="347" t="s">
        <v>473</v>
      </c>
      <c r="P37" s="345" t="s">
        <v>444</v>
      </c>
      <c r="Q37" s="347" t="s">
        <v>444</v>
      </c>
      <c r="R37" s="345">
        <v>0</v>
      </c>
      <c r="S37" s="347" t="s">
        <v>473</v>
      </c>
      <c r="T37" s="345" t="s">
        <v>444</v>
      </c>
      <c r="U37" s="347" t="s">
        <v>444</v>
      </c>
      <c r="V37" s="345">
        <v>0</v>
      </c>
      <c r="W37" s="347" t="s">
        <v>473</v>
      </c>
      <c r="X37" s="345">
        <v>0</v>
      </c>
      <c r="Y37" s="347" t="s">
        <v>473</v>
      </c>
      <c r="Z37" s="345" t="s">
        <v>444</v>
      </c>
      <c r="AA37" s="347" t="s">
        <v>444</v>
      </c>
      <c r="AB37" s="345">
        <v>0</v>
      </c>
      <c r="AC37" s="345">
        <v>0.25</v>
      </c>
    </row>
    <row r="38" spans="1:29" x14ac:dyDescent="0.25">
      <c r="A38" s="336" t="s">
        <v>154</v>
      </c>
      <c r="B38" s="337" t="s">
        <v>145</v>
      </c>
      <c r="C38" s="345"/>
      <c r="D38" s="345"/>
      <c r="E38" s="345"/>
      <c r="F38" s="345"/>
      <c r="G38" s="345">
        <v>0</v>
      </c>
      <c r="H38" s="345" t="s">
        <v>444</v>
      </c>
      <c r="I38" s="347" t="s">
        <v>444</v>
      </c>
      <c r="J38" s="345">
        <v>0</v>
      </c>
      <c r="K38" s="347" t="s">
        <v>473</v>
      </c>
      <c r="L38" s="345" t="s">
        <v>444</v>
      </c>
      <c r="M38" s="347" t="s">
        <v>444</v>
      </c>
      <c r="N38" s="345">
        <v>0</v>
      </c>
      <c r="O38" s="347" t="s">
        <v>473</v>
      </c>
      <c r="P38" s="345" t="s">
        <v>444</v>
      </c>
      <c r="Q38" s="347" t="s">
        <v>444</v>
      </c>
      <c r="R38" s="345">
        <v>0</v>
      </c>
      <c r="S38" s="347" t="s">
        <v>473</v>
      </c>
      <c r="T38" s="345" t="s">
        <v>444</v>
      </c>
      <c r="U38" s="347" t="s">
        <v>444</v>
      </c>
      <c r="V38" s="345">
        <v>0</v>
      </c>
      <c r="W38" s="347" t="s">
        <v>473</v>
      </c>
      <c r="X38" s="345">
        <v>0</v>
      </c>
      <c r="Y38" s="347" t="s">
        <v>473</v>
      </c>
      <c r="Z38" s="345" t="s">
        <v>444</v>
      </c>
      <c r="AA38" s="347" t="s">
        <v>444</v>
      </c>
      <c r="AB38" s="345">
        <v>0</v>
      </c>
      <c r="AC38" s="345">
        <v>0</v>
      </c>
    </row>
    <row r="39" spans="1:29" x14ac:dyDescent="0.25">
      <c r="A39" s="336" t="s">
        <v>153</v>
      </c>
      <c r="B39" s="338" t="s">
        <v>496</v>
      </c>
      <c r="C39" s="345"/>
      <c r="D39" s="345"/>
      <c r="E39" s="345"/>
      <c r="F39" s="345"/>
      <c r="G39" s="345">
        <v>0</v>
      </c>
      <c r="H39" s="345" t="s">
        <v>444</v>
      </c>
      <c r="I39" s="347" t="s">
        <v>444</v>
      </c>
      <c r="J39" s="345">
        <v>0.61</v>
      </c>
      <c r="K39" s="347">
        <v>4</v>
      </c>
      <c r="L39" s="345" t="s">
        <v>444</v>
      </c>
      <c r="M39" s="347" t="s">
        <v>444</v>
      </c>
      <c r="N39" s="345">
        <v>0</v>
      </c>
      <c r="O39" s="347" t="s">
        <v>473</v>
      </c>
      <c r="P39" s="345" t="s">
        <v>444</v>
      </c>
      <c r="Q39" s="347" t="s">
        <v>444</v>
      </c>
      <c r="R39" s="345">
        <v>0</v>
      </c>
      <c r="S39" s="347" t="s">
        <v>473</v>
      </c>
      <c r="T39" s="345" t="s">
        <v>444</v>
      </c>
      <c r="U39" s="347" t="s">
        <v>444</v>
      </c>
      <c r="V39" s="345">
        <v>0</v>
      </c>
      <c r="W39" s="347" t="s">
        <v>473</v>
      </c>
      <c r="X39" s="345">
        <v>0</v>
      </c>
      <c r="Y39" s="347" t="s">
        <v>473</v>
      </c>
      <c r="Z39" s="345" t="s">
        <v>444</v>
      </c>
      <c r="AA39" s="347" t="s">
        <v>444</v>
      </c>
      <c r="AB39" s="345">
        <v>0</v>
      </c>
      <c r="AC39" s="345">
        <v>0.61</v>
      </c>
    </row>
    <row r="40" spans="1:29" x14ac:dyDescent="0.25">
      <c r="A40" s="336" t="s">
        <v>152</v>
      </c>
      <c r="B40" s="338" t="s">
        <v>498</v>
      </c>
      <c r="C40" s="345"/>
      <c r="D40" s="345"/>
      <c r="E40" s="345"/>
      <c r="F40" s="345"/>
      <c r="G40" s="345">
        <v>0</v>
      </c>
      <c r="H40" s="345" t="s">
        <v>444</v>
      </c>
      <c r="I40" s="347" t="s">
        <v>444</v>
      </c>
      <c r="J40" s="345">
        <v>2</v>
      </c>
      <c r="K40" s="347">
        <v>4</v>
      </c>
      <c r="L40" s="345" t="s">
        <v>444</v>
      </c>
      <c r="M40" s="347" t="s">
        <v>444</v>
      </c>
      <c r="N40" s="345">
        <v>0</v>
      </c>
      <c r="O40" s="347" t="s">
        <v>473</v>
      </c>
      <c r="P40" s="345" t="s">
        <v>444</v>
      </c>
      <c r="Q40" s="347" t="s">
        <v>444</v>
      </c>
      <c r="R40" s="345">
        <v>0</v>
      </c>
      <c r="S40" s="347" t="s">
        <v>473</v>
      </c>
      <c r="T40" s="345" t="s">
        <v>444</v>
      </c>
      <c r="U40" s="347" t="s">
        <v>444</v>
      </c>
      <c r="V40" s="345">
        <v>0</v>
      </c>
      <c r="W40" s="347" t="s">
        <v>473</v>
      </c>
      <c r="X40" s="345">
        <v>0</v>
      </c>
      <c r="Y40" s="347" t="s">
        <v>473</v>
      </c>
      <c r="Z40" s="345" t="s">
        <v>444</v>
      </c>
      <c r="AA40" s="347" t="s">
        <v>444</v>
      </c>
      <c r="AB40" s="345">
        <v>0</v>
      </c>
      <c r="AC40" s="345">
        <v>2</v>
      </c>
    </row>
    <row r="41" spans="1:29" x14ac:dyDescent="0.25">
      <c r="A41" s="336" t="s">
        <v>151</v>
      </c>
      <c r="B41" s="338" t="s">
        <v>499</v>
      </c>
      <c r="C41" s="345"/>
      <c r="D41" s="345"/>
      <c r="E41" s="345"/>
      <c r="F41" s="345"/>
      <c r="G41" s="345">
        <v>0</v>
      </c>
      <c r="H41" s="345" t="s">
        <v>444</v>
      </c>
      <c r="I41" s="347" t="s">
        <v>444</v>
      </c>
      <c r="J41" s="345">
        <v>0</v>
      </c>
      <c r="K41" s="347" t="s">
        <v>473</v>
      </c>
      <c r="L41" s="345" t="s">
        <v>444</v>
      </c>
      <c r="M41" s="347" t="s">
        <v>444</v>
      </c>
      <c r="N41" s="345">
        <v>0</v>
      </c>
      <c r="O41" s="347" t="s">
        <v>473</v>
      </c>
      <c r="P41" s="345" t="s">
        <v>444</v>
      </c>
      <c r="Q41" s="347" t="s">
        <v>444</v>
      </c>
      <c r="R41" s="345">
        <v>0</v>
      </c>
      <c r="S41" s="347" t="s">
        <v>473</v>
      </c>
      <c r="T41" s="345" t="s">
        <v>444</v>
      </c>
      <c r="U41" s="347" t="s">
        <v>444</v>
      </c>
      <c r="V41" s="345">
        <v>0</v>
      </c>
      <c r="W41" s="347" t="s">
        <v>473</v>
      </c>
      <c r="X41" s="345">
        <v>0</v>
      </c>
      <c r="Y41" s="347" t="s">
        <v>473</v>
      </c>
      <c r="Z41" s="345" t="s">
        <v>444</v>
      </c>
      <c r="AA41" s="347" t="s">
        <v>444</v>
      </c>
      <c r="AB41" s="345">
        <v>0</v>
      </c>
      <c r="AC41" s="345">
        <v>0</v>
      </c>
    </row>
    <row r="42" spans="1:29" x14ac:dyDescent="0.25">
      <c r="A42" s="336" t="s">
        <v>150</v>
      </c>
      <c r="B42" s="338" t="s">
        <v>500</v>
      </c>
      <c r="C42" s="345"/>
      <c r="D42" s="345"/>
      <c r="E42" s="345"/>
      <c r="F42" s="345"/>
      <c r="G42" s="345">
        <v>0</v>
      </c>
      <c r="H42" s="345" t="s">
        <v>444</v>
      </c>
      <c r="I42" s="347" t="s">
        <v>444</v>
      </c>
      <c r="J42" s="345">
        <v>0</v>
      </c>
      <c r="K42" s="347" t="s">
        <v>473</v>
      </c>
      <c r="L42" s="345" t="s">
        <v>444</v>
      </c>
      <c r="M42" s="347" t="s">
        <v>444</v>
      </c>
      <c r="N42" s="345">
        <v>0</v>
      </c>
      <c r="O42" s="347" t="s">
        <v>473</v>
      </c>
      <c r="P42" s="345" t="s">
        <v>444</v>
      </c>
      <c r="Q42" s="347" t="s">
        <v>444</v>
      </c>
      <c r="R42" s="345">
        <v>0</v>
      </c>
      <c r="S42" s="347" t="s">
        <v>473</v>
      </c>
      <c r="T42" s="345" t="s">
        <v>444</v>
      </c>
      <c r="U42" s="347" t="s">
        <v>444</v>
      </c>
      <c r="V42" s="345">
        <v>0</v>
      </c>
      <c r="W42" s="347" t="s">
        <v>473</v>
      </c>
      <c r="X42" s="345">
        <v>0</v>
      </c>
      <c r="Y42" s="347" t="s">
        <v>473</v>
      </c>
      <c r="Z42" s="345" t="s">
        <v>444</v>
      </c>
      <c r="AA42" s="347" t="s">
        <v>444</v>
      </c>
      <c r="AB42" s="345">
        <v>0</v>
      </c>
      <c r="AC42" s="345">
        <v>0</v>
      </c>
    </row>
    <row r="43" spans="1:29" x14ac:dyDescent="0.25">
      <c r="A43" s="336" t="s">
        <v>501</v>
      </c>
      <c r="B43" s="338" t="s">
        <v>502</v>
      </c>
      <c r="C43" s="345"/>
      <c r="D43" s="345"/>
      <c r="E43" s="345"/>
      <c r="F43" s="345"/>
      <c r="G43" s="345">
        <v>0</v>
      </c>
      <c r="H43" s="345" t="s">
        <v>444</v>
      </c>
      <c r="I43" s="347" t="s">
        <v>444</v>
      </c>
      <c r="J43" s="345">
        <v>0</v>
      </c>
      <c r="K43" s="347" t="s">
        <v>473</v>
      </c>
      <c r="L43" s="345" t="s">
        <v>444</v>
      </c>
      <c r="M43" s="347" t="s">
        <v>444</v>
      </c>
      <c r="N43" s="345">
        <v>0</v>
      </c>
      <c r="O43" s="347" t="s">
        <v>473</v>
      </c>
      <c r="P43" s="345" t="s">
        <v>444</v>
      </c>
      <c r="Q43" s="347" t="s">
        <v>444</v>
      </c>
      <c r="R43" s="345">
        <v>0</v>
      </c>
      <c r="S43" s="347" t="s">
        <v>473</v>
      </c>
      <c r="T43" s="345" t="s">
        <v>444</v>
      </c>
      <c r="U43" s="347" t="s">
        <v>444</v>
      </c>
      <c r="V43" s="345">
        <v>0</v>
      </c>
      <c r="W43" s="347" t="s">
        <v>473</v>
      </c>
      <c r="X43" s="345">
        <v>0</v>
      </c>
      <c r="Y43" s="347" t="s">
        <v>473</v>
      </c>
      <c r="Z43" s="345" t="s">
        <v>444</v>
      </c>
      <c r="AA43" s="347" t="s">
        <v>444</v>
      </c>
      <c r="AB43" s="345">
        <v>0</v>
      </c>
      <c r="AC43" s="345">
        <v>0</v>
      </c>
    </row>
    <row r="44" spans="1:29" x14ac:dyDescent="0.25">
      <c r="A44" s="336" t="s">
        <v>503</v>
      </c>
      <c r="B44" s="338" t="s">
        <v>504</v>
      </c>
      <c r="C44" s="345"/>
      <c r="D44" s="345"/>
      <c r="E44" s="345"/>
      <c r="F44" s="345"/>
      <c r="G44" s="345">
        <v>0</v>
      </c>
      <c r="H44" s="345" t="s">
        <v>444</v>
      </c>
      <c r="I44" s="347" t="s">
        <v>444</v>
      </c>
      <c r="J44" s="345">
        <v>0</v>
      </c>
      <c r="K44" s="347" t="s">
        <v>473</v>
      </c>
      <c r="L44" s="345" t="s">
        <v>444</v>
      </c>
      <c r="M44" s="347" t="s">
        <v>444</v>
      </c>
      <c r="N44" s="345">
        <v>0</v>
      </c>
      <c r="O44" s="347" t="s">
        <v>473</v>
      </c>
      <c r="P44" s="345" t="s">
        <v>444</v>
      </c>
      <c r="Q44" s="347" t="s">
        <v>444</v>
      </c>
      <c r="R44" s="345">
        <v>0</v>
      </c>
      <c r="S44" s="347" t="s">
        <v>473</v>
      </c>
      <c r="T44" s="345" t="s">
        <v>444</v>
      </c>
      <c r="U44" s="347" t="s">
        <v>444</v>
      </c>
      <c r="V44" s="345">
        <v>0</v>
      </c>
      <c r="W44" s="347" t="s">
        <v>473</v>
      </c>
      <c r="X44" s="345">
        <v>0</v>
      </c>
      <c r="Y44" s="347" t="s">
        <v>473</v>
      </c>
      <c r="Z44" s="345" t="s">
        <v>444</v>
      </c>
      <c r="AA44" s="347" t="s">
        <v>444</v>
      </c>
      <c r="AB44" s="345">
        <v>0</v>
      </c>
      <c r="AC44" s="345">
        <v>0</v>
      </c>
    </row>
    <row r="45" spans="1:29" x14ac:dyDescent="0.25">
      <c r="A45" s="336" t="s">
        <v>505</v>
      </c>
      <c r="B45" s="338" t="s">
        <v>506</v>
      </c>
      <c r="C45" s="345"/>
      <c r="D45" s="345"/>
      <c r="E45" s="345"/>
      <c r="F45" s="345"/>
      <c r="G45" s="345">
        <v>0</v>
      </c>
      <c r="H45" s="345" t="s">
        <v>444</v>
      </c>
      <c r="I45" s="347" t="s">
        <v>444</v>
      </c>
      <c r="J45" s="345">
        <v>0</v>
      </c>
      <c r="K45" s="347" t="s">
        <v>473</v>
      </c>
      <c r="L45" s="345" t="s">
        <v>444</v>
      </c>
      <c r="M45" s="347" t="s">
        <v>444</v>
      </c>
      <c r="N45" s="345">
        <v>0</v>
      </c>
      <c r="O45" s="347" t="s">
        <v>473</v>
      </c>
      <c r="P45" s="345" t="s">
        <v>444</v>
      </c>
      <c r="Q45" s="347" t="s">
        <v>444</v>
      </c>
      <c r="R45" s="345">
        <v>0</v>
      </c>
      <c r="S45" s="347" t="s">
        <v>473</v>
      </c>
      <c r="T45" s="345" t="s">
        <v>444</v>
      </c>
      <c r="U45" s="347" t="s">
        <v>444</v>
      </c>
      <c r="V45" s="345">
        <v>0</v>
      </c>
      <c r="W45" s="347" t="s">
        <v>473</v>
      </c>
      <c r="X45" s="345">
        <v>0</v>
      </c>
      <c r="Y45" s="347" t="s">
        <v>473</v>
      </c>
      <c r="Z45" s="345" t="s">
        <v>444</v>
      </c>
      <c r="AA45" s="347" t="s">
        <v>444</v>
      </c>
      <c r="AB45" s="345">
        <v>0</v>
      </c>
      <c r="AC45" s="345">
        <v>0</v>
      </c>
    </row>
    <row r="46" spans="1:29" x14ac:dyDescent="0.25">
      <c r="A46" s="336" t="s">
        <v>507</v>
      </c>
      <c r="B46" s="338" t="s">
        <v>508</v>
      </c>
      <c r="C46" s="345"/>
      <c r="D46" s="345"/>
      <c r="E46" s="345"/>
      <c r="F46" s="345"/>
      <c r="G46" s="345">
        <v>0</v>
      </c>
      <c r="H46" s="345" t="s">
        <v>444</v>
      </c>
      <c r="I46" s="347" t="s">
        <v>444</v>
      </c>
      <c r="J46" s="345">
        <v>0</v>
      </c>
      <c r="K46" s="347" t="s">
        <v>473</v>
      </c>
      <c r="L46" s="345" t="s">
        <v>444</v>
      </c>
      <c r="M46" s="347" t="s">
        <v>444</v>
      </c>
      <c r="N46" s="345">
        <v>0</v>
      </c>
      <c r="O46" s="347" t="s">
        <v>473</v>
      </c>
      <c r="P46" s="345" t="s">
        <v>444</v>
      </c>
      <c r="Q46" s="347" t="s">
        <v>444</v>
      </c>
      <c r="R46" s="345">
        <v>0</v>
      </c>
      <c r="S46" s="347" t="s">
        <v>473</v>
      </c>
      <c r="T46" s="345" t="s">
        <v>444</v>
      </c>
      <c r="U46" s="347" t="s">
        <v>444</v>
      </c>
      <c r="V46" s="345">
        <v>0</v>
      </c>
      <c r="W46" s="347" t="s">
        <v>473</v>
      </c>
      <c r="X46" s="345">
        <v>0</v>
      </c>
      <c r="Y46" s="347" t="s">
        <v>473</v>
      </c>
      <c r="Z46" s="345" t="s">
        <v>444</v>
      </c>
      <c r="AA46" s="347" t="s">
        <v>444</v>
      </c>
      <c r="AB46" s="345">
        <v>0</v>
      </c>
      <c r="AC46" s="345">
        <v>0</v>
      </c>
    </row>
    <row r="47" spans="1:29" x14ac:dyDescent="0.25">
      <c r="A47" s="334" t="s">
        <v>60</v>
      </c>
      <c r="B47" s="335" t="s">
        <v>149</v>
      </c>
      <c r="C47" s="345"/>
      <c r="D47" s="345"/>
      <c r="E47" s="345"/>
      <c r="F47" s="345"/>
      <c r="G47" s="345"/>
      <c r="H47" s="345"/>
      <c r="I47" s="345"/>
      <c r="J47" s="345"/>
      <c r="K47" s="345"/>
      <c r="L47" s="345"/>
      <c r="M47" s="345"/>
      <c r="N47" s="345"/>
      <c r="O47" s="345"/>
      <c r="P47" s="345"/>
      <c r="Q47" s="345"/>
      <c r="R47" s="345"/>
      <c r="S47" s="347"/>
      <c r="T47" s="345"/>
      <c r="U47" s="345"/>
      <c r="V47" s="345"/>
      <c r="W47" s="345"/>
      <c r="X47" s="345"/>
      <c r="Y47" s="345"/>
      <c r="Z47" s="345"/>
      <c r="AA47" s="345"/>
      <c r="AB47" s="345"/>
      <c r="AC47" s="345"/>
    </row>
    <row r="48" spans="1:29" x14ac:dyDescent="0.25">
      <c r="A48" s="336" t="s">
        <v>148</v>
      </c>
      <c r="B48" s="338" t="s">
        <v>497</v>
      </c>
      <c r="C48" s="345" t="s">
        <v>444</v>
      </c>
      <c r="D48" s="345">
        <v>0</v>
      </c>
      <c r="E48" s="345"/>
      <c r="F48" s="345"/>
      <c r="G48" s="345">
        <v>0</v>
      </c>
      <c r="H48" s="345" t="s">
        <v>444</v>
      </c>
      <c r="I48" s="345"/>
      <c r="J48" s="345">
        <v>0</v>
      </c>
      <c r="K48" s="345"/>
      <c r="L48" s="345" t="s">
        <v>444</v>
      </c>
      <c r="M48" s="345"/>
      <c r="N48" s="345">
        <v>0</v>
      </c>
      <c r="O48" s="345"/>
      <c r="P48" s="345" t="s">
        <v>444</v>
      </c>
      <c r="Q48" s="345"/>
      <c r="R48" s="345">
        <v>0</v>
      </c>
      <c r="S48" s="345"/>
      <c r="T48" s="345" t="s">
        <v>444</v>
      </c>
      <c r="U48" s="345"/>
      <c r="V48" s="345">
        <v>0</v>
      </c>
      <c r="W48" s="345"/>
      <c r="X48" s="345">
        <v>0</v>
      </c>
      <c r="Y48" s="345"/>
      <c r="Z48" s="345" t="s">
        <v>444</v>
      </c>
      <c r="AA48" s="345"/>
      <c r="AB48" s="345">
        <v>0</v>
      </c>
      <c r="AC48" s="345">
        <v>0</v>
      </c>
    </row>
    <row r="49" spans="1:29" ht="31.5" x14ac:dyDescent="0.25">
      <c r="A49" s="336" t="s">
        <v>147</v>
      </c>
      <c r="B49" s="337" t="s">
        <v>495</v>
      </c>
      <c r="C49" s="345" t="s">
        <v>444</v>
      </c>
      <c r="D49" s="345">
        <v>0.25</v>
      </c>
      <c r="E49" s="345"/>
      <c r="F49" s="345"/>
      <c r="G49" s="345">
        <v>0</v>
      </c>
      <c r="H49" s="345" t="s">
        <v>444</v>
      </c>
      <c r="I49" s="345"/>
      <c r="J49" s="345">
        <v>0.25</v>
      </c>
      <c r="K49" s="345"/>
      <c r="L49" s="345" t="s">
        <v>444</v>
      </c>
      <c r="M49" s="345"/>
      <c r="N49" s="345">
        <v>0</v>
      </c>
      <c r="O49" s="345"/>
      <c r="P49" s="345" t="s">
        <v>444</v>
      </c>
      <c r="Q49" s="345"/>
      <c r="R49" s="345">
        <v>0</v>
      </c>
      <c r="S49" s="345"/>
      <c r="T49" s="345" t="s">
        <v>444</v>
      </c>
      <c r="U49" s="345"/>
      <c r="V49" s="345">
        <v>0</v>
      </c>
      <c r="W49" s="345"/>
      <c r="X49" s="345">
        <v>0</v>
      </c>
      <c r="Y49" s="345"/>
      <c r="Z49" s="345" t="s">
        <v>444</v>
      </c>
      <c r="AA49" s="345"/>
      <c r="AB49" s="345">
        <v>0</v>
      </c>
      <c r="AC49" s="345">
        <v>0.25</v>
      </c>
    </row>
    <row r="50" spans="1:29" x14ac:dyDescent="0.25">
      <c r="A50" s="336" t="s">
        <v>146</v>
      </c>
      <c r="B50" s="337" t="s">
        <v>145</v>
      </c>
      <c r="C50" s="345" t="s">
        <v>444</v>
      </c>
      <c r="D50" s="345">
        <v>0</v>
      </c>
      <c r="E50" s="345"/>
      <c r="F50" s="345"/>
      <c r="G50" s="345">
        <v>0</v>
      </c>
      <c r="H50" s="345" t="s">
        <v>444</v>
      </c>
      <c r="I50" s="345"/>
      <c r="J50" s="345">
        <v>0</v>
      </c>
      <c r="K50" s="345"/>
      <c r="L50" s="345" t="s">
        <v>444</v>
      </c>
      <c r="M50" s="345"/>
      <c r="N50" s="345">
        <v>0</v>
      </c>
      <c r="O50" s="345"/>
      <c r="P50" s="345" t="s">
        <v>444</v>
      </c>
      <c r="Q50" s="345"/>
      <c r="R50" s="345">
        <v>0</v>
      </c>
      <c r="S50" s="345"/>
      <c r="T50" s="345" t="s">
        <v>444</v>
      </c>
      <c r="U50" s="345"/>
      <c r="V50" s="345">
        <v>0</v>
      </c>
      <c r="W50" s="345"/>
      <c r="X50" s="345">
        <v>0</v>
      </c>
      <c r="Y50" s="345"/>
      <c r="Z50" s="345" t="s">
        <v>444</v>
      </c>
      <c r="AA50" s="345"/>
      <c r="AB50" s="345">
        <v>0</v>
      </c>
      <c r="AC50" s="345">
        <v>0</v>
      </c>
    </row>
    <row r="51" spans="1:29" ht="31.5" x14ac:dyDescent="0.25">
      <c r="A51" s="336" t="s">
        <v>144</v>
      </c>
      <c r="B51" s="338" t="s">
        <v>143</v>
      </c>
      <c r="C51" s="345" t="s">
        <v>444</v>
      </c>
      <c r="D51" s="345">
        <v>0.41</v>
      </c>
      <c r="E51" s="345"/>
      <c r="F51" s="345"/>
      <c r="G51" s="345">
        <v>0</v>
      </c>
      <c r="H51" s="345" t="s">
        <v>444</v>
      </c>
      <c r="I51" s="345"/>
      <c r="J51" s="345">
        <v>0.41</v>
      </c>
      <c r="K51" s="345"/>
      <c r="L51" s="345" t="s">
        <v>444</v>
      </c>
      <c r="M51" s="345"/>
      <c r="N51" s="345">
        <v>0</v>
      </c>
      <c r="O51" s="345"/>
      <c r="P51" s="345" t="s">
        <v>444</v>
      </c>
      <c r="Q51" s="345"/>
      <c r="R51" s="345">
        <v>0</v>
      </c>
      <c r="S51" s="345"/>
      <c r="T51" s="345" t="s">
        <v>444</v>
      </c>
      <c r="U51" s="345"/>
      <c r="V51" s="345">
        <v>0</v>
      </c>
      <c r="W51" s="345"/>
      <c r="X51" s="345">
        <v>0</v>
      </c>
      <c r="Y51" s="345"/>
      <c r="Z51" s="345" t="s">
        <v>444</v>
      </c>
      <c r="AA51" s="345"/>
      <c r="AB51" s="345">
        <v>0</v>
      </c>
      <c r="AC51" s="345">
        <v>0.41</v>
      </c>
    </row>
    <row r="52" spans="1:29" ht="31.5" x14ac:dyDescent="0.25">
      <c r="A52" s="336" t="s">
        <v>142</v>
      </c>
      <c r="B52" s="338" t="s">
        <v>141</v>
      </c>
      <c r="C52" s="345" t="s">
        <v>444</v>
      </c>
      <c r="D52" s="345">
        <v>0</v>
      </c>
      <c r="E52" s="345"/>
      <c r="F52" s="345"/>
      <c r="G52" s="345">
        <v>0</v>
      </c>
      <c r="H52" s="345" t="s">
        <v>444</v>
      </c>
      <c r="I52" s="345"/>
      <c r="J52" s="345">
        <v>0</v>
      </c>
      <c r="K52" s="345"/>
      <c r="L52" s="345" t="s">
        <v>444</v>
      </c>
      <c r="M52" s="345"/>
      <c r="N52" s="345">
        <v>0</v>
      </c>
      <c r="O52" s="345"/>
      <c r="P52" s="345" t="s">
        <v>444</v>
      </c>
      <c r="Q52" s="345"/>
      <c r="R52" s="345">
        <v>0</v>
      </c>
      <c r="S52" s="345"/>
      <c r="T52" s="345" t="s">
        <v>444</v>
      </c>
      <c r="U52" s="345"/>
      <c r="V52" s="345">
        <v>0</v>
      </c>
      <c r="W52" s="345"/>
      <c r="X52" s="345">
        <v>0</v>
      </c>
      <c r="Y52" s="345"/>
      <c r="Z52" s="345" t="s">
        <v>444</v>
      </c>
      <c r="AA52" s="345"/>
      <c r="AB52" s="345">
        <v>0</v>
      </c>
      <c r="AC52" s="345">
        <v>0</v>
      </c>
    </row>
    <row r="53" spans="1:29" x14ac:dyDescent="0.25">
      <c r="A53" s="336" t="s">
        <v>140</v>
      </c>
      <c r="B53" s="338" t="s">
        <v>139</v>
      </c>
      <c r="C53" s="345" t="s">
        <v>444</v>
      </c>
      <c r="D53" s="345">
        <v>0.2</v>
      </c>
      <c r="E53" s="345"/>
      <c r="F53" s="345"/>
      <c r="G53" s="345">
        <v>0</v>
      </c>
      <c r="H53" s="345" t="s">
        <v>444</v>
      </c>
      <c r="I53" s="345"/>
      <c r="J53" s="345">
        <v>0.2</v>
      </c>
      <c r="K53" s="345"/>
      <c r="L53" s="345" t="s">
        <v>444</v>
      </c>
      <c r="M53" s="345"/>
      <c r="N53" s="345">
        <v>0</v>
      </c>
      <c r="O53" s="345"/>
      <c r="P53" s="345" t="s">
        <v>444</v>
      </c>
      <c r="Q53" s="345"/>
      <c r="R53" s="345">
        <v>0</v>
      </c>
      <c r="S53" s="345"/>
      <c r="T53" s="345" t="s">
        <v>444</v>
      </c>
      <c r="U53" s="345"/>
      <c r="V53" s="345">
        <v>0</v>
      </c>
      <c r="W53" s="345"/>
      <c r="X53" s="345">
        <v>0</v>
      </c>
      <c r="Y53" s="345"/>
      <c r="Z53" s="345" t="s">
        <v>444</v>
      </c>
      <c r="AA53" s="345"/>
      <c r="AB53" s="345">
        <v>0</v>
      </c>
      <c r="AC53" s="345">
        <v>0.2</v>
      </c>
    </row>
    <row r="54" spans="1:29" x14ac:dyDescent="0.25">
      <c r="A54" s="336" t="s">
        <v>138</v>
      </c>
      <c r="B54" s="338" t="s">
        <v>498</v>
      </c>
      <c r="C54" s="345" t="s">
        <v>444</v>
      </c>
      <c r="D54" s="345">
        <v>2</v>
      </c>
      <c r="E54" s="345"/>
      <c r="F54" s="345"/>
      <c r="G54" s="345">
        <v>0</v>
      </c>
      <c r="H54" s="345" t="s">
        <v>444</v>
      </c>
      <c r="I54" s="345"/>
      <c r="J54" s="345">
        <v>2</v>
      </c>
      <c r="K54" s="345"/>
      <c r="L54" s="345" t="s">
        <v>444</v>
      </c>
      <c r="M54" s="345"/>
      <c r="N54" s="345">
        <v>0</v>
      </c>
      <c r="O54" s="345"/>
      <c r="P54" s="345" t="s">
        <v>444</v>
      </c>
      <c r="Q54" s="345"/>
      <c r="R54" s="345">
        <v>0</v>
      </c>
      <c r="S54" s="345"/>
      <c r="T54" s="345" t="s">
        <v>444</v>
      </c>
      <c r="U54" s="345"/>
      <c r="V54" s="345">
        <v>0</v>
      </c>
      <c r="W54" s="345"/>
      <c r="X54" s="345">
        <v>0</v>
      </c>
      <c r="Y54" s="345"/>
      <c r="Z54" s="345" t="s">
        <v>444</v>
      </c>
      <c r="AA54" s="345"/>
      <c r="AB54" s="345">
        <v>0</v>
      </c>
      <c r="AC54" s="345">
        <v>2</v>
      </c>
    </row>
    <row r="55" spans="1:29" x14ac:dyDescent="0.25">
      <c r="A55" s="336" t="s">
        <v>509</v>
      </c>
      <c r="B55" s="338" t="s">
        <v>499</v>
      </c>
      <c r="C55" s="345" t="s">
        <v>444</v>
      </c>
      <c r="D55" s="345">
        <v>0</v>
      </c>
      <c r="E55" s="345"/>
      <c r="F55" s="345"/>
      <c r="G55" s="345">
        <v>0</v>
      </c>
      <c r="H55" s="345" t="s">
        <v>444</v>
      </c>
      <c r="I55" s="345"/>
      <c r="J55" s="345">
        <v>0</v>
      </c>
      <c r="K55" s="345"/>
      <c r="L55" s="345" t="s">
        <v>444</v>
      </c>
      <c r="M55" s="345"/>
      <c r="N55" s="345">
        <v>0</v>
      </c>
      <c r="O55" s="345"/>
      <c r="P55" s="345" t="s">
        <v>444</v>
      </c>
      <c r="Q55" s="345"/>
      <c r="R55" s="345">
        <v>0</v>
      </c>
      <c r="S55" s="345"/>
      <c r="T55" s="345" t="s">
        <v>444</v>
      </c>
      <c r="U55" s="345"/>
      <c r="V55" s="345">
        <v>0</v>
      </c>
      <c r="W55" s="345"/>
      <c r="X55" s="345">
        <v>0</v>
      </c>
      <c r="Y55" s="345"/>
      <c r="Z55" s="345" t="s">
        <v>444</v>
      </c>
      <c r="AA55" s="345"/>
      <c r="AB55" s="345">
        <v>0</v>
      </c>
      <c r="AC55" s="345">
        <v>0</v>
      </c>
    </row>
    <row r="56" spans="1:29" x14ac:dyDescent="0.25">
      <c r="A56" s="336" t="s">
        <v>510</v>
      </c>
      <c r="B56" s="338" t="s">
        <v>500</v>
      </c>
      <c r="C56" s="345" t="s">
        <v>444</v>
      </c>
      <c r="D56" s="345">
        <v>0</v>
      </c>
      <c r="E56" s="345"/>
      <c r="F56" s="345"/>
      <c r="G56" s="345">
        <v>0</v>
      </c>
      <c r="H56" s="345" t="s">
        <v>444</v>
      </c>
      <c r="I56" s="345"/>
      <c r="J56" s="345">
        <v>0</v>
      </c>
      <c r="K56" s="345"/>
      <c r="L56" s="345" t="s">
        <v>444</v>
      </c>
      <c r="M56" s="345"/>
      <c r="N56" s="345">
        <v>0</v>
      </c>
      <c r="O56" s="345"/>
      <c r="P56" s="345" t="s">
        <v>444</v>
      </c>
      <c r="Q56" s="345"/>
      <c r="R56" s="345">
        <v>0</v>
      </c>
      <c r="S56" s="345"/>
      <c r="T56" s="345" t="s">
        <v>444</v>
      </c>
      <c r="U56" s="345"/>
      <c r="V56" s="345">
        <v>0</v>
      </c>
      <c r="W56" s="345"/>
      <c r="X56" s="345">
        <v>0</v>
      </c>
      <c r="Y56" s="345"/>
      <c r="Z56" s="345" t="s">
        <v>444</v>
      </c>
      <c r="AA56" s="345"/>
      <c r="AB56" s="345">
        <v>0</v>
      </c>
      <c r="AC56" s="345">
        <v>0</v>
      </c>
    </row>
    <row r="57" spans="1:29" x14ac:dyDescent="0.25">
      <c r="A57" s="336" t="s">
        <v>511</v>
      </c>
      <c r="B57" s="338" t="s">
        <v>502</v>
      </c>
      <c r="C57" s="345" t="s">
        <v>444</v>
      </c>
      <c r="D57" s="345">
        <v>0</v>
      </c>
      <c r="E57" s="345"/>
      <c r="F57" s="345"/>
      <c r="G57" s="345">
        <v>0</v>
      </c>
      <c r="H57" s="345" t="s">
        <v>444</v>
      </c>
      <c r="I57" s="345"/>
      <c r="J57" s="345">
        <v>0</v>
      </c>
      <c r="K57" s="345"/>
      <c r="L57" s="345" t="s">
        <v>444</v>
      </c>
      <c r="M57" s="345"/>
      <c r="N57" s="345">
        <v>0</v>
      </c>
      <c r="O57" s="345"/>
      <c r="P57" s="345" t="s">
        <v>444</v>
      </c>
      <c r="Q57" s="345"/>
      <c r="R57" s="345">
        <v>0</v>
      </c>
      <c r="S57" s="345"/>
      <c r="T57" s="345" t="s">
        <v>444</v>
      </c>
      <c r="U57" s="345"/>
      <c r="V57" s="345">
        <v>0</v>
      </c>
      <c r="W57" s="345"/>
      <c r="X57" s="345">
        <v>0</v>
      </c>
      <c r="Y57" s="345"/>
      <c r="Z57" s="345" t="s">
        <v>444</v>
      </c>
      <c r="AA57" s="345"/>
      <c r="AB57" s="345">
        <v>0</v>
      </c>
      <c r="AC57" s="345">
        <v>0</v>
      </c>
    </row>
    <row r="58" spans="1:29" x14ac:dyDescent="0.25">
      <c r="A58" s="336" t="s">
        <v>512</v>
      </c>
      <c r="B58" s="338" t="s">
        <v>504</v>
      </c>
      <c r="C58" s="345" t="s">
        <v>444</v>
      </c>
      <c r="D58" s="345">
        <v>0</v>
      </c>
      <c r="E58" s="345"/>
      <c r="F58" s="345"/>
      <c r="G58" s="345">
        <v>0</v>
      </c>
      <c r="H58" s="345" t="s">
        <v>444</v>
      </c>
      <c r="I58" s="345"/>
      <c r="J58" s="345">
        <v>0</v>
      </c>
      <c r="K58" s="345"/>
      <c r="L58" s="345" t="s">
        <v>444</v>
      </c>
      <c r="M58" s="345"/>
      <c r="N58" s="345">
        <v>0</v>
      </c>
      <c r="O58" s="345"/>
      <c r="P58" s="345" t="s">
        <v>444</v>
      </c>
      <c r="Q58" s="345"/>
      <c r="R58" s="345">
        <v>0</v>
      </c>
      <c r="S58" s="345"/>
      <c r="T58" s="345" t="s">
        <v>444</v>
      </c>
      <c r="U58" s="345"/>
      <c r="V58" s="345">
        <v>0</v>
      </c>
      <c r="W58" s="345"/>
      <c r="X58" s="345">
        <v>0</v>
      </c>
      <c r="Y58" s="345"/>
      <c r="Z58" s="345" t="s">
        <v>444</v>
      </c>
      <c r="AA58" s="345"/>
      <c r="AB58" s="345">
        <v>0</v>
      </c>
      <c r="AC58" s="345">
        <v>0</v>
      </c>
    </row>
    <row r="59" spans="1:29" x14ac:dyDescent="0.25">
      <c r="A59" s="336" t="s">
        <v>513</v>
      </c>
      <c r="B59" s="338" t="s">
        <v>506</v>
      </c>
      <c r="C59" s="345" t="s">
        <v>444</v>
      </c>
      <c r="D59" s="345">
        <v>0</v>
      </c>
      <c r="E59" s="345"/>
      <c r="F59" s="345"/>
      <c r="G59" s="345">
        <v>0</v>
      </c>
      <c r="H59" s="345" t="s">
        <v>444</v>
      </c>
      <c r="I59" s="345"/>
      <c r="J59" s="345">
        <v>0</v>
      </c>
      <c r="K59" s="345"/>
      <c r="L59" s="345" t="s">
        <v>444</v>
      </c>
      <c r="M59" s="345"/>
      <c r="N59" s="345">
        <v>0</v>
      </c>
      <c r="O59" s="345"/>
      <c r="P59" s="345" t="s">
        <v>444</v>
      </c>
      <c r="Q59" s="345"/>
      <c r="R59" s="345">
        <v>0</v>
      </c>
      <c r="S59" s="345"/>
      <c r="T59" s="345" t="s">
        <v>444</v>
      </c>
      <c r="U59" s="345"/>
      <c r="V59" s="345">
        <v>0</v>
      </c>
      <c r="W59" s="345"/>
      <c r="X59" s="345">
        <v>0</v>
      </c>
      <c r="Y59" s="345"/>
      <c r="Z59" s="345" t="s">
        <v>444</v>
      </c>
      <c r="AA59" s="345"/>
      <c r="AB59" s="345">
        <v>0</v>
      </c>
      <c r="AC59" s="345">
        <v>0</v>
      </c>
    </row>
    <row r="60" spans="1:29" x14ac:dyDescent="0.25">
      <c r="A60" s="336" t="s">
        <v>514</v>
      </c>
      <c r="B60" s="338" t="s">
        <v>508</v>
      </c>
      <c r="C60" s="345" t="s">
        <v>444</v>
      </c>
      <c r="D60" s="345">
        <v>0</v>
      </c>
      <c r="E60" s="345"/>
      <c r="F60" s="345"/>
      <c r="G60" s="345">
        <v>0</v>
      </c>
      <c r="H60" s="345" t="s">
        <v>444</v>
      </c>
      <c r="I60" s="345"/>
      <c r="J60" s="345">
        <v>0</v>
      </c>
      <c r="K60" s="345"/>
      <c r="L60" s="345" t="s">
        <v>444</v>
      </c>
      <c r="M60" s="345"/>
      <c r="N60" s="345">
        <v>0</v>
      </c>
      <c r="O60" s="345"/>
      <c r="P60" s="345" t="s">
        <v>444</v>
      </c>
      <c r="Q60" s="345"/>
      <c r="R60" s="345">
        <v>0</v>
      </c>
      <c r="S60" s="345"/>
      <c r="T60" s="345" t="s">
        <v>444</v>
      </c>
      <c r="U60" s="345"/>
      <c r="V60" s="345">
        <v>0</v>
      </c>
      <c r="W60" s="345"/>
      <c r="X60" s="345">
        <v>0</v>
      </c>
      <c r="Y60" s="345"/>
      <c r="Z60" s="345" t="s">
        <v>444</v>
      </c>
      <c r="AA60" s="345"/>
      <c r="AB60" s="345">
        <v>0</v>
      </c>
      <c r="AC60" s="345">
        <v>0</v>
      </c>
    </row>
    <row r="61" spans="1:29" ht="31.5" x14ac:dyDescent="0.25">
      <c r="A61" s="334" t="s">
        <v>58</v>
      </c>
      <c r="B61" s="335" t="s">
        <v>137</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x14ac:dyDescent="0.25">
      <c r="A62" s="336" t="s">
        <v>136</v>
      </c>
      <c r="B62" s="338" t="s">
        <v>135</v>
      </c>
      <c r="C62" s="345" t="s">
        <v>444</v>
      </c>
      <c r="D62" s="345">
        <v>4.4905399774405375</v>
      </c>
      <c r="E62" s="345"/>
      <c r="F62" s="345"/>
      <c r="G62" s="345">
        <v>0</v>
      </c>
      <c r="H62" s="345" t="s">
        <v>444</v>
      </c>
      <c r="I62" s="345"/>
      <c r="J62" s="345">
        <v>4.4905399774405375</v>
      </c>
      <c r="K62" s="345"/>
      <c r="L62" s="345" t="s">
        <v>444</v>
      </c>
      <c r="M62" s="345"/>
      <c r="N62" s="345">
        <v>0</v>
      </c>
      <c r="O62" s="345"/>
      <c r="P62" s="345" t="s">
        <v>444</v>
      </c>
      <c r="Q62" s="345"/>
      <c r="R62" s="345">
        <v>0</v>
      </c>
      <c r="S62" s="345"/>
      <c r="T62" s="345" t="s">
        <v>444</v>
      </c>
      <c r="U62" s="345"/>
      <c r="V62" s="345">
        <v>0</v>
      </c>
      <c r="W62" s="345"/>
      <c r="X62" s="345">
        <v>0</v>
      </c>
      <c r="Y62" s="345"/>
      <c r="Z62" s="345" t="s">
        <v>444</v>
      </c>
      <c r="AA62" s="345"/>
      <c r="AB62" s="345">
        <v>0</v>
      </c>
      <c r="AC62" s="345">
        <v>4.4905399774405375</v>
      </c>
    </row>
    <row r="63" spans="1:29" x14ac:dyDescent="0.25">
      <c r="A63" s="336" t="s">
        <v>134</v>
      </c>
      <c r="B63" s="337" t="s">
        <v>128</v>
      </c>
      <c r="C63" s="345"/>
      <c r="D63" s="345"/>
      <c r="E63" s="345"/>
      <c r="F63" s="345"/>
      <c r="G63" s="345">
        <v>0</v>
      </c>
      <c r="H63" s="345" t="s">
        <v>444</v>
      </c>
      <c r="I63" s="345"/>
      <c r="J63" s="345">
        <v>0</v>
      </c>
      <c r="K63" s="345"/>
      <c r="L63" s="345" t="s">
        <v>444</v>
      </c>
      <c r="M63" s="345"/>
      <c r="N63" s="345">
        <v>0</v>
      </c>
      <c r="O63" s="345"/>
      <c r="P63" s="345" t="s">
        <v>444</v>
      </c>
      <c r="Q63" s="345"/>
      <c r="R63" s="345">
        <v>0</v>
      </c>
      <c r="S63" s="345"/>
      <c r="T63" s="345" t="s">
        <v>444</v>
      </c>
      <c r="U63" s="345"/>
      <c r="V63" s="345">
        <v>0</v>
      </c>
      <c r="W63" s="345"/>
      <c r="X63" s="345">
        <v>0</v>
      </c>
      <c r="Y63" s="345"/>
      <c r="Z63" s="345" t="s">
        <v>444</v>
      </c>
      <c r="AA63" s="345"/>
      <c r="AB63" s="345">
        <v>0</v>
      </c>
      <c r="AC63" s="345">
        <v>0</v>
      </c>
    </row>
    <row r="64" spans="1:29" x14ac:dyDescent="0.25">
      <c r="A64" s="336" t="s">
        <v>133</v>
      </c>
      <c r="B64" s="338" t="s">
        <v>127</v>
      </c>
      <c r="C64" s="345"/>
      <c r="D64" s="345"/>
      <c r="E64" s="345"/>
      <c r="F64" s="345"/>
      <c r="G64" s="345">
        <v>0</v>
      </c>
      <c r="H64" s="345" t="s">
        <v>444</v>
      </c>
      <c r="I64" s="345"/>
      <c r="J64" s="345">
        <v>0.25</v>
      </c>
      <c r="K64" s="345"/>
      <c r="L64" s="345" t="s">
        <v>444</v>
      </c>
      <c r="M64" s="345"/>
      <c r="N64" s="345">
        <v>0</v>
      </c>
      <c r="O64" s="345"/>
      <c r="P64" s="345" t="s">
        <v>444</v>
      </c>
      <c r="Q64" s="345"/>
      <c r="R64" s="345">
        <v>0</v>
      </c>
      <c r="S64" s="345"/>
      <c r="T64" s="345" t="s">
        <v>444</v>
      </c>
      <c r="U64" s="345"/>
      <c r="V64" s="345">
        <v>0</v>
      </c>
      <c r="W64" s="345"/>
      <c r="X64" s="345">
        <v>0</v>
      </c>
      <c r="Y64" s="345"/>
      <c r="Z64" s="345" t="s">
        <v>444</v>
      </c>
      <c r="AA64" s="345"/>
      <c r="AB64" s="345">
        <v>0</v>
      </c>
      <c r="AC64" s="345">
        <v>0.25</v>
      </c>
    </row>
    <row r="65" spans="1:29" x14ac:dyDescent="0.25">
      <c r="A65" s="336" t="s">
        <v>132</v>
      </c>
      <c r="B65" s="337" t="s">
        <v>126</v>
      </c>
      <c r="C65" s="345"/>
      <c r="D65" s="345"/>
      <c r="E65" s="345"/>
      <c r="F65" s="345"/>
      <c r="G65" s="345">
        <v>0</v>
      </c>
      <c r="H65" s="345" t="s">
        <v>444</v>
      </c>
      <c r="I65" s="345"/>
      <c r="J65" s="345">
        <v>0</v>
      </c>
      <c r="K65" s="345"/>
      <c r="L65" s="345" t="s">
        <v>444</v>
      </c>
      <c r="M65" s="345"/>
      <c r="N65" s="345">
        <v>0</v>
      </c>
      <c r="O65" s="345"/>
      <c r="P65" s="345" t="s">
        <v>444</v>
      </c>
      <c r="Q65" s="345"/>
      <c r="R65" s="345">
        <v>0</v>
      </c>
      <c r="S65" s="345"/>
      <c r="T65" s="345" t="s">
        <v>444</v>
      </c>
      <c r="U65" s="345"/>
      <c r="V65" s="345">
        <v>0</v>
      </c>
      <c r="W65" s="345"/>
      <c r="X65" s="345">
        <v>0</v>
      </c>
      <c r="Y65" s="345"/>
      <c r="Z65" s="345" t="s">
        <v>444</v>
      </c>
      <c r="AA65" s="345"/>
      <c r="AB65" s="345">
        <v>0</v>
      </c>
      <c r="AC65" s="345">
        <v>0</v>
      </c>
    </row>
    <row r="66" spans="1:29" x14ac:dyDescent="0.25">
      <c r="A66" s="336" t="s">
        <v>131</v>
      </c>
      <c r="B66" s="337" t="s">
        <v>125</v>
      </c>
      <c r="C66" s="345"/>
      <c r="D66" s="345"/>
      <c r="E66" s="345"/>
      <c r="F66" s="345"/>
      <c r="G66" s="345">
        <v>0</v>
      </c>
      <c r="H66" s="345" t="s">
        <v>444</v>
      </c>
      <c r="I66" s="345"/>
      <c r="J66" s="345">
        <v>0.61</v>
      </c>
      <c r="K66" s="345"/>
      <c r="L66" s="345" t="s">
        <v>444</v>
      </c>
      <c r="M66" s="345"/>
      <c r="N66" s="345">
        <v>0</v>
      </c>
      <c r="O66" s="345"/>
      <c r="P66" s="345" t="s">
        <v>444</v>
      </c>
      <c r="Q66" s="345"/>
      <c r="R66" s="345">
        <v>0</v>
      </c>
      <c r="S66" s="345"/>
      <c r="T66" s="345" t="s">
        <v>444</v>
      </c>
      <c r="U66" s="345"/>
      <c r="V66" s="345">
        <v>0</v>
      </c>
      <c r="W66" s="345"/>
      <c r="X66" s="345">
        <v>0</v>
      </c>
      <c r="Y66" s="345"/>
      <c r="Z66" s="345" t="s">
        <v>444</v>
      </c>
      <c r="AA66" s="345"/>
      <c r="AB66" s="345">
        <v>0</v>
      </c>
      <c r="AC66" s="345">
        <v>0.61</v>
      </c>
    </row>
    <row r="67" spans="1:29" x14ac:dyDescent="0.25">
      <c r="A67" s="336" t="s">
        <v>130</v>
      </c>
      <c r="B67" s="338" t="s">
        <v>498</v>
      </c>
      <c r="C67" s="345"/>
      <c r="D67" s="345"/>
      <c r="E67" s="345"/>
      <c r="F67" s="345"/>
      <c r="G67" s="345">
        <v>0</v>
      </c>
      <c r="H67" s="345" t="s">
        <v>444</v>
      </c>
      <c r="I67" s="345"/>
      <c r="J67" s="345">
        <v>2</v>
      </c>
      <c r="K67" s="345"/>
      <c r="L67" s="345" t="s">
        <v>444</v>
      </c>
      <c r="M67" s="345"/>
      <c r="N67" s="345">
        <v>0</v>
      </c>
      <c r="O67" s="345"/>
      <c r="P67" s="345" t="s">
        <v>444</v>
      </c>
      <c r="Q67" s="345"/>
      <c r="R67" s="345">
        <v>0</v>
      </c>
      <c r="S67" s="345"/>
      <c r="T67" s="345" t="s">
        <v>444</v>
      </c>
      <c r="U67" s="345"/>
      <c r="V67" s="345">
        <v>0</v>
      </c>
      <c r="W67" s="345"/>
      <c r="X67" s="345">
        <v>0</v>
      </c>
      <c r="Y67" s="345"/>
      <c r="Z67" s="345" t="s">
        <v>444</v>
      </c>
      <c r="AA67" s="345"/>
      <c r="AB67" s="345">
        <v>0</v>
      </c>
      <c r="AC67" s="345">
        <v>2</v>
      </c>
    </row>
    <row r="68" spans="1:29" x14ac:dyDescent="0.25">
      <c r="A68" s="336" t="s">
        <v>515</v>
      </c>
      <c r="B68" s="338" t="s">
        <v>499</v>
      </c>
      <c r="C68" s="345"/>
      <c r="D68" s="345"/>
      <c r="E68" s="345"/>
      <c r="F68" s="345"/>
      <c r="G68" s="345">
        <v>0</v>
      </c>
      <c r="H68" s="345" t="s">
        <v>444</v>
      </c>
      <c r="I68" s="345"/>
      <c r="J68" s="345">
        <v>0</v>
      </c>
      <c r="K68" s="345"/>
      <c r="L68" s="345" t="s">
        <v>444</v>
      </c>
      <c r="M68" s="345"/>
      <c r="N68" s="345">
        <v>0</v>
      </c>
      <c r="O68" s="345"/>
      <c r="P68" s="345" t="s">
        <v>444</v>
      </c>
      <c r="Q68" s="345"/>
      <c r="R68" s="345">
        <v>0</v>
      </c>
      <c r="S68" s="345"/>
      <c r="T68" s="345" t="s">
        <v>444</v>
      </c>
      <c r="U68" s="345"/>
      <c r="V68" s="345">
        <v>0</v>
      </c>
      <c r="W68" s="345"/>
      <c r="X68" s="345">
        <v>0</v>
      </c>
      <c r="Y68" s="345"/>
      <c r="Z68" s="345" t="s">
        <v>444</v>
      </c>
      <c r="AA68" s="345"/>
      <c r="AB68" s="345">
        <v>0</v>
      </c>
      <c r="AC68" s="345">
        <v>0</v>
      </c>
    </row>
    <row r="69" spans="1:29" x14ac:dyDescent="0.25">
      <c r="A69" s="336" t="s">
        <v>516</v>
      </c>
      <c r="B69" s="338" t="s">
        <v>500</v>
      </c>
      <c r="C69" s="345"/>
      <c r="D69" s="345"/>
      <c r="E69" s="345"/>
      <c r="F69" s="345"/>
      <c r="G69" s="345">
        <v>0</v>
      </c>
      <c r="H69" s="345" t="s">
        <v>444</v>
      </c>
      <c r="I69" s="345"/>
      <c r="J69" s="345">
        <v>0</v>
      </c>
      <c r="K69" s="345"/>
      <c r="L69" s="345" t="s">
        <v>444</v>
      </c>
      <c r="M69" s="345"/>
      <c r="N69" s="345">
        <v>0</v>
      </c>
      <c r="O69" s="345"/>
      <c r="P69" s="345" t="s">
        <v>444</v>
      </c>
      <c r="Q69" s="345"/>
      <c r="R69" s="345">
        <v>0</v>
      </c>
      <c r="S69" s="345"/>
      <c r="T69" s="345" t="s">
        <v>444</v>
      </c>
      <c r="U69" s="345"/>
      <c r="V69" s="345">
        <v>0</v>
      </c>
      <c r="W69" s="345"/>
      <c r="X69" s="345">
        <v>0</v>
      </c>
      <c r="Y69" s="345"/>
      <c r="Z69" s="345" t="s">
        <v>444</v>
      </c>
      <c r="AA69" s="345"/>
      <c r="AB69" s="345">
        <v>0</v>
      </c>
      <c r="AC69" s="345">
        <v>0</v>
      </c>
    </row>
    <row r="70" spans="1:29" x14ac:dyDescent="0.25">
      <c r="A70" s="336" t="s">
        <v>517</v>
      </c>
      <c r="B70" s="338" t="s">
        <v>502</v>
      </c>
      <c r="C70" s="345"/>
      <c r="D70" s="345"/>
      <c r="E70" s="345"/>
      <c r="F70" s="345"/>
      <c r="G70" s="345">
        <v>0</v>
      </c>
      <c r="H70" s="345" t="s">
        <v>444</v>
      </c>
      <c r="I70" s="345"/>
      <c r="J70" s="345">
        <v>0</v>
      </c>
      <c r="K70" s="345"/>
      <c r="L70" s="345" t="s">
        <v>444</v>
      </c>
      <c r="M70" s="345"/>
      <c r="N70" s="345">
        <v>0</v>
      </c>
      <c r="O70" s="345"/>
      <c r="P70" s="345" t="s">
        <v>444</v>
      </c>
      <c r="Q70" s="345"/>
      <c r="R70" s="345">
        <v>0</v>
      </c>
      <c r="S70" s="345"/>
      <c r="T70" s="345" t="s">
        <v>444</v>
      </c>
      <c r="U70" s="345"/>
      <c r="V70" s="345">
        <v>0</v>
      </c>
      <c r="W70" s="345"/>
      <c r="X70" s="345">
        <v>0</v>
      </c>
      <c r="Y70" s="345"/>
      <c r="Z70" s="345" t="s">
        <v>444</v>
      </c>
      <c r="AA70" s="345"/>
      <c r="AB70" s="345">
        <v>0</v>
      </c>
      <c r="AC70" s="345">
        <v>0</v>
      </c>
    </row>
    <row r="71" spans="1:29" x14ac:dyDescent="0.25">
      <c r="A71" s="336" t="s">
        <v>518</v>
      </c>
      <c r="B71" s="338" t="s">
        <v>504</v>
      </c>
      <c r="C71" s="345"/>
      <c r="D71" s="345"/>
      <c r="E71" s="345"/>
      <c r="F71" s="345"/>
      <c r="G71" s="345">
        <v>0</v>
      </c>
      <c r="H71" s="345" t="s">
        <v>444</v>
      </c>
      <c r="I71" s="345"/>
      <c r="J71" s="345">
        <v>0</v>
      </c>
      <c r="K71" s="345"/>
      <c r="L71" s="345" t="s">
        <v>444</v>
      </c>
      <c r="M71" s="345"/>
      <c r="N71" s="345">
        <v>0</v>
      </c>
      <c r="O71" s="345"/>
      <c r="P71" s="345" t="s">
        <v>444</v>
      </c>
      <c r="Q71" s="345"/>
      <c r="R71" s="345">
        <v>0</v>
      </c>
      <c r="S71" s="345"/>
      <c r="T71" s="345" t="s">
        <v>444</v>
      </c>
      <c r="U71" s="345"/>
      <c r="V71" s="345">
        <v>0</v>
      </c>
      <c r="W71" s="345"/>
      <c r="X71" s="345">
        <v>0</v>
      </c>
      <c r="Y71" s="345"/>
      <c r="Z71" s="345" t="s">
        <v>444</v>
      </c>
      <c r="AA71" s="345"/>
      <c r="AB71" s="345">
        <v>0</v>
      </c>
      <c r="AC71" s="345">
        <v>0</v>
      </c>
    </row>
    <row r="72" spans="1:29" x14ac:dyDescent="0.25">
      <c r="A72" s="336" t="s">
        <v>519</v>
      </c>
      <c r="B72" s="338" t="s">
        <v>506</v>
      </c>
      <c r="C72" s="345"/>
      <c r="D72" s="345"/>
      <c r="E72" s="345"/>
      <c r="F72" s="345"/>
      <c r="G72" s="345">
        <v>0</v>
      </c>
      <c r="H72" s="345" t="s">
        <v>444</v>
      </c>
      <c r="I72" s="345"/>
      <c r="J72" s="345">
        <v>0</v>
      </c>
      <c r="K72" s="345"/>
      <c r="L72" s="345" t="s">
        <v>444</v>
      </c>
      <c r="M72" s="345"/>
      <c r="N72" s="345">
        <v>0</v>
      </c>
      <c r="O72" s="345"/>
      <c r="P72" s="345" t="s">
        <v>444</v>
      </c>
      <c r="Q72" s="345"/>
      <c r="R72" s="345">
        <v>0</v>
      </c>
      <c r="S72" s="345"/>
      <c r="T72" s="345" t="s">
        <v>444</v>
      </c>
      <c r="U72" s="345"/>
      <c r="V72" s="345">
        <v>0</v>
      </c>
      <c r="W72" s="345"/>
      <c r="X72" s="345">
        <v>0</v>
      </c>
      <c r="Y72" s="345"/>
      <c r="Z72" s="345" t="s">
        <v>444</v>
      </c>
      <c r="AA72" s="345"/>
      <c r="AB72" s="345">
        <v>0</v>
      </c>
      <c r="AC72" s="345">
        <v>0</v>
      </c>
    </row>
    <row r="73" spans="1:29" x14ac:dyDescent="0.25">
      <c r="A73" s="336" t="s">
        <v>520</v>
      </c>
      <c r="B73" s="338" t="s">
        <v>508</v>
      </c>
      <c r="C73" s="345"/>
      <c r="D73" s="345"/>
      <c r="E73" s="345"/>
      <c r="F73" s="345"/>
      <c r="G73" s="345">
        <v>0</v>
      </c>
      <c r="H73" s="345" t="s">
        <v>444</v>
      </c>
      <c r="I73" s="345"/>
      <c r="J73" s="345">
        <v>0</v>
      </c>
      <c r="K73" s="345"/>
      <c r="L73" s="345" t="s">
        <v>444</v>
      </c>
      <c r="M73" s="345"/>
      <c r="N73" s="345">
        <v>0</v>
      </c>
      <c r="O73" s="345"/>
      <c r="P73" s="345" t="s">
        <v>444</v>
      </c>
      <c r="Q73" s="345"/>
      <c r="R73" s="345">
        <v>0</v>
      </c>
      <c r="S73" s="345"/>
      <c r="T73" s="345" t="s">
        <v>444</v>
      </c>
      <c r="U73" s="345"/>
      <c r="V73" s="345">
        <v>0</v>
      </c>
      <c r="W73" s="345"/>
      <c r="X73" s="345">
        <v>0</v>
      </c>
      <c r="Y73" s="345"/>
      <c r="Z73" s="345" t="s">
        <v>444</v>
      </c>
      <c r="AA73" s="345"/>
      <c r="AB73" s="345">
        <v>0</v>
      </c>
      <c r="AC73" s="345">
        <v>0</v>
      </c>
    </row>
    <row r="74" spans="1:29" ht="31.5" x14ac:dyDescent="0.25">
      <c r="A74" s="334" t="s">
        <v>57</v>
      </c>
      <c r="B74" s="339" t="s">
        <v>224</v>
      </c>
      <c r="C74" s="345"/>
      <c r="D74" s="345"/>
      <c r="E74" s="345"/>
      <c r="F74" s="345"/>
      <c r="G74" s="345">
        <v>0</v>
      </c>
      <c r="H74" s="345" t="s">
        <v>444</v>
      </c>
      <c r="I74" s="345"/>
      <c r="J74" s="345">
        <v>0</v>
      </c>
      <c r="K74" s="345"/>
      <c r="L74" s="345" t="s">
        <v>444</v>
      </c>
      <c r="M74" s="345"/>
      <c r="N74" s="345">
        <v>0</v>
      </c>
      <c r="O74" s="345"/>
      <c r="P74" s="345" t="s">
        <v>444</v>
      </c>
      <c r="Q74" s="345"/>
      <c r="R74" s="345">
        <v>0</v>
      </c>
      <c r="S74" s="345"/>
      <c r="T74" s="345" t="s">
        <v>444</v>
      </c>
      <c r="U74" s="345"/>
      <c r="V74" s="345">
        <v>0</v>
      </c>
      <c r="W74" s="345"/>
      <c r="X74" s="345">
        <v>0</v>
      </c>
      <c r="Y74" s="345"/>
      <c r="Z74" s="345" t="s">
        <v>444</v>
      </c>
      <c r="AA74" s="345"/>
      <c r="AB74" s="345">
        <v>0</v>
      </c>
      <c r="AC74" s="345">
        <v>0</v>
      </c>
    </row>
    <row r="75" spans="1:29" x14ac:dyDescent="0.25">
      <c r="A75" s="334" t="s">
        <v>55</v>
      </c>
      <c r="B75" s="335" t="s">
        <v>129</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x14ac:dyDescent="0.25">
      <c r="A76" s="336" t="s">
        <v>219</v>
      </c>
      <c r="B76" s="338" t="s">
        <v>497</v>
      </c>
      <c r="C76" s="348"/>
      <c r="D76" s="349"/>
      <c r="E76" s="350"/>
      <c r="F76" s="350"/>
      <c r="G76" s="345">
        <v>0</v>
      </c>
      <c r="H76" s="345" t="s">
        <v>444</v>
      </c>
      <c r="I76" s="350"/>
      <c r="J76" s="345">
        <v>0</v>
      </c>
      <c r="K76" s="349"/>
      <c r="L76" s="345" t="s">
        <v>444</v>
      </c>
      <c r="M76" s="349"/>
      <c r="N76" s="345">
        <v>0</v>
      </c>
      <c r="O76" s="349"/>
      <c r="P76" s="345" t="s">
        <v>444</v>
      </c>
      <c r="Q76" s="349"/>
      <c r="R76" s="345">
        <v>0</v>
      </c>
      <c r="S76" s="349"/>
      <c r="T76" s="345" t="s">
        <v>444</v>
      </c>
      <c r="U76" s="349"/>
      <c r="V76" s="345">
        <v>0</v>
      </c>
      <c r="W76" s="349"/>
      <c r="X76" s="345">
        <v>0</v>
      </c>
      <c r="Y76" s="349"/>
      <c r="Z76" s="345" t="s">
        <v>444</v>
      </c>
      <c r="AA76" s="349"/>
      <c r="AB76" s="345">
        <v>0</v>
      </c>
      <c r="AC76" s="345">
        <v>0</v>
      </c>
    </row>
    <row r="77" spans="1:29" ht="31.5" x14ac:dyDescent="0.25">
      <c r="A77" s="336" t="s">
        <v>220</v>
      </c>
      <c r="B77" s="337" t="s">
        <v>495</v>
      </c>
      <c r="C77" s="345"/>
      <c r="D77" s="345"/>
      <c r="E77" s="345"/>
      <c r="F77" s="345"/>
      <c r="G77" s="345">
        <v>0</v>
      </c>
      <c r="H77" s="345" t="s">
        <v>444</v>
      </c>
      <c r="I77" s="345"/>
      <c r="J77" s="345">
        <v>0</v>
      </c>
      <c r="K77" s="345"/>
      <c r="L77" s="345" t="s">
        <v>444</v>
      </c>
      <c r="M77" s="345"/>
      <c r="N77" s="345">
        <v>0</v>
      </c>
      <c r="O77" s="345"/>
      <c r="P77" s="345" t="s">
        <v>444</v>
      </c>
      <c r="Q77" s="345"/>
      <c r="R77" s="345">
        <v>0</v>
      </c>
      <c r="S77" s="345"/>
      <c r="T77" s="345" t="s">
        <v>444</v>
      </c>
      <c r="U77" s="345"/>
      <c r="V77" s="345">
        <v>0</v>
      </c>
      <c r="W77" s="345"/>
      <c r="X77" s="345">
        <v>0</v>
      </c>
      <c r="Y77" s="345"/>
      <c r="Z77" s="345" t="s">
        <v>444</v>
      </c>
      <c r="AA77" s="345"/>
      <c r="AB77" s="345">
        <v>0</v>
      </c>
      <c r="AC77" s="345">
        <v>0</v>
      </c>
    </row>
    <row r="78" spans="1:29" x14ac:dyDescent="0.25">
      <c r="A78" s="336" t="s">
        <v>221</v>
      </c>
      <c r="B78" s="337" t="s">
        <v>145</v>
      </c>
      <c r="C78" s="345"/>
      <c r="D78" s="345"/>
      <c r="E78" s="345"/>
      <c r="F78" s="345"/>
      <c r="G78" s="345">
        <v>0</v>
      </c>
      <c r="H78" s="345" t="s">
        <v>444</v>
      </c>
      <c r="I78" s="345"/>
      <c r="J78" s="345">
        <v>0</v>
      </c>
      <c r="K78" s="345"/>
      <c r="L78" s="345" t="s">
        <v>444</v>
      </c>
      <c r="M78" s="345"/>
      <c r="N78" s="345">
        <v>0</v>
      </c>
      <c r="O78" s="345"/>
      <c r="P78" s="345" t="s">
        <v>444</v>
      </c>
      <c r="Q78" s="345"/>
      <c r="R78" s="345">
        <v>0</v>
      </c>
      <c r="S78" s="345"/>
      <c r="T78" s="345" t="s">
        <v>444</v>
      </c>
      <c r="U78" s="345"/>
      <c r="V78" s="345">
        <v>0</v>
      </c>
      <c r="W78" s="345"/>
      <c r="X78" s="345">
        <v>0</v>
      </c>
      <c r="Y78" s="345"/>
      <c r="Z78" s="345" t="s">
        <v>444</v>
      </c>
      <c r="AA78" s="345"/>
      <c r="AB78" s="345">
        <v>0</v>
      </c>
      <c r="AC78" s="345">
        <v>0</v>
      </c>
    </row>
    <row r="79" spans="1:29" x14ac:dyDescent="0.25">
      <c r="A79" s="336" t="s">
        <v>222</v>
      </c>
      <c r="B79" s="338" t="s">
        <v>521</v>
      </c>
      <c r="C79" s="345"/>
      <c r="D79" s="345"/>
      <c r="E79" s="345"/>
      <c r="F79" s="345"/>
      <c r="G79" s="345">
        <v>0</v>
      </c>
      <c r="H79" s="345" t="s">
        <v>444</v>
      </c>
      <c r="I79" s="345"/>
      <c r="J79" s="345">
        <v>0</v>
      </c>
      <c r="K79" s="345"/>
      <c r="L79" s="345" t="s">
        <v>444</v>
      </c>
      <c r="M79" s="345"/>
      <c r="N79" s="345">
        <v>0</v>
      </c>
      <c r="O79" s="345"/>
      <c r="P79" s="345" t="s">
        <v>444</v>
      </c>
      <c r="Q79" s="345"/>
      <c r="R79" s="345">
        <v>0</v>
      </c>
      <c r="S79" s="345"/>
      <c r="T79" s="345" t="s">
        <v>444</v>
      </c>
      <c r="U79" s="345"/>
      <c r="V79" s="345">
        <v>0</v>
      </c>
      <c r="W79" s="345"/>
      <c r="X79" s="345">
        <v>0</v>
      </c>
      <c r="Y79" s="345"/>
      <c r="Z79" s="345" t="s">
        <v>444</v>
      </c>
      <c r="AA79" s="345"/>
      <c r="AB79" s="345">
        <v>0</v>
      </c>
      <c r="AC79" s="345">
        <v>0</v>
      </c>
    </row>
    <row r="80" spans="1:29" x14ac:dyDescent="0.25">
      <c r="A80" s="336" t="s">
        <v>223</v>
      </c>
      <c r="B80" s="338" t="s">
        <v>498</v>
      </c>
      <c r="C80" s="348"/>
      <c r="D80" s="349"/>
      <c r="E80" s="350"/>
      <c r="F80" s="350"/>
      <c r="G80" s="345">
        <v>0</v>
      </c>
      <c r="H80" s="345" t="s">
        <v>444</v>
      </c>
      <c r="I80" s="350"/>
      <c r="J80" s="345">
        <v>0</v>
      </c>
      <c r="K80" s="349"/>
      <c r="L80" s="345" t="s">
        <v>444</v>
      </c>
      <c r="M80" s="349"/>
      <c r="N80" s="345">
        <v>0</v>
      </c>
      <c r="O80" s="349"/>
      <c r="P80" s="345" t="s">
        <v>444</v>
      </c>
      <c r="Q80" s="349"/>
      <c r="R80" s="345">
        <v>0</v>
      </c>
      <c r="S80" s="349"/>
      <c r="T80" s="345" t="s">
        <v>444</v>
      </c>
      <c r="U80" s="349"/>
      <c r="V80" s="345">
        <v>0</v>
      </c>
      <c r="W80" s="349"/>
      <c r="X80" s="345">
        <v>0</v>
      </c>
      <c r="Y80" s="349"/>
      <c r="Z80" s="345" t="s">
        <v>444</v>
      </c>
      <c r="AA80" s="349"/>
      <c r="AB80" s="345">
        <v>0</v>
      </c>
      <c r="AC80" s="345">
        <v>0</v>
      </c>
    </row>
    <row r="81" spans="1:29" x14ac:dyDescent="0.25">
      <c r="A81" s="336" t="s">
        <v>522</v>
      </c>
      <c r="B81" s="338" t="s">
        <v>499</v>
      </c>
      <c r="C81" s="348"/>
      <c r="D81" s="349"/>
      <c r="E81" s="350"/>
      <c r="F81" s="350"/>
      <c r="G81" s="345">
        <v>0</v>
      </c>
      <c r="H81" s="345" t="s">
        <v>444</v>
      </c>
      <c r="I81" s="350"/>
      <c r="J81" s="345">
        <v>0</v>
      </c>
      <c r="K81" s="349"/>
      <c r="L81" s="345" t="s">
        <v>444</v>
      </c>
      <c r="M81" s="349"/>
      <c r="N81" s="345">
        <v>0</v>
      </c>
      <c r="O81" s="349"/>
      <c r="P81" s="345" t="s">
        <v>444</v>
      </c>
      <c r="Q81" s="349"/>
      <c r="R81" s="345">
        <v>0</v>
      </c>
      <c r="S81" s="349"/>
      <c r="T81" s="345" t="s">
        <v>444</v>
      </c>
      <c r="U81" s="349"/>
      <c r="V81" s="345">
        <v>0</v>
      </c>
      <c r="W81" s="349"/>
      <c r="X81" s="345">
        <v>0</v>
      </c>
      <c r="Y81" s="349"/>
      <c r="Z81" s="345" t="s">
        <v>444</v>
      </c>
      <c r="AA81" s="349"/>
      <c r="AB81" s="345">
        <v>0</v>
      </c>
      <c r="AC81" s="345">
        <v>0</v>
      </c>
    </row>
    <row r="82" spans="1:29" x14ac:dyDescent="0.25">
      <c r="A82" s="336" t="s">
        <v>523</v>
      </c>
      <c r="B82" s="338" t="s">
        <v>500</v>
      </c>
      <c r="C82" s="348"/>
      <c r="D82" s="349"/>
      <c r="E82" s="350"/>
      <c r="F82" s="350"/>
      <c r="G82" s="345">
        <v>0</v>
      </c>
      <c r="H82" s="345" t="s">
        <v>444</v>
      </c>
      <c r="I82" s="350"/>
      <c r="J82" s="345">
        <v>0</v>
      </c>
      <c r="K82" s="349"/>
      <c r="L82" s="345" t="s">
        <v>444</v>
      </c>
      <c r="M82" s="349"/>
      <c r="N82" s="345">
        <v>0</v>
      </c>
      <c r="O82" s="349"/>
      <c r="P82" s="345" t="s">
        <v>444</v>
      </c>
      <c r="Q82" s="349"/>
      <c r="R82" s="345">
        <v>0</v>
      </c>
      <c r="S82" s="349"/>
      <c r="T82" s="345" t="s">
        <v>444</v>
      </c>
      <c r="U82" s="349"/>
      <c r="V82" s="345">
        <v>0</v>
      </c>
      <c r="W82" s="349"/>
      <c r="X82" s="345">
        <v>0</v>
      </c>
      <c r="Y82" s="349"/>
      <c r="Z82" s="345" t="s">
        <v>444</v>
      </c>
      <c r="AA82" s="349"/>
      <c r="AB82" s="345">
        <v>0</v>
      </c>
      <c r="AC82" s="345">
        <v>0</v>
      </c>
    </row>
    <row r="83" spans="1:29" x14ac:dyDescent="0.25">
      <c r="A83" s="336" t="s">
        <v>524</v>
      </c>
      <c r="B83" s="338" t="s">
        <v>502</v>
      </c>
      <c r="C83" s="348"/>
      <c r="D83" s="349"/>
      <c r="E83" s="350"/>
      <c r="F83" s="350"/>
      <c r="G83" s="345">
        <v>0</v>
      </c>
      <c r="H83" s="345" t="s">
        <v>444</v>
      </c>
      <c r="I83" s="350"/>
      <c r="J83" s="345">
        <v>0</v>
      </c>
      <c r="K83" s="349"/>
      <c r="L83" s="345" t="s">
        <v>444</v>
      </c>
      <c r="M83" s="349"/>
      <c r="N83" s="345">
        <v>0</v>
      </c>
      <c r="O83" s="349"/>
      <c r="P83" s="345" t="s">
        <v>444</v>
      </c>
      <c r="Q83" s="349"/>
      <c r="R83" s="345">
        <v>0</v>
      </c>
      <c r="S83" s="349"/>
      <c r="T83" s="345" t="s">
        <v>444</v>
      </c>
      <c r="U83" s="349"/>
      <c r="V83" s="345">
        <v>0</v>
      </c>
      <c r="W83" s="349"/>
      <c r="X83" s="345">
        <v>0</v>
      </c>
      <c r="Y83" s="349"/>
      <c r="Z83" s="345" t="s">
        <v>444</v>
      </c>
      <c r="AA83" s="349"/>
      <c r="AB83" s="345">
        <v>0</v>
      </c>
      <c r="AC83" s="345">
        <v>0</v>
      </c>
    </row>
    <row r="84" spans="1:29" x14ac:dyDescent="0.25">
      <c r="A84" s="336" t="s">
        <v>525</v>
      </c>
      <c r="B84" s="338" t="s">
        <v>504</v>
      </c>
      <c r="C84" s="348"/>
      <c r="D84" s="349"/>
      <c r="E84" s="350"/>
      <c r="F84" s="350"/>
      <c r="G84" s="345">
        <v>0</v>
      </c>
      <c r="H84" s="345" t="s">
        <v>444</v>
      </c>
      <c r="I84" s="350"/>
      <c r="J84" s="345">
        <v>0</v>
      </c>
      <c r="K84" s="349"/>
      <c r="L84" s="345" t="s">
        <v>444</v>
      </c>
      <c r="M84" s="349"/>
      <c r="N84" s="345">
        <v>0</v>
      </c>
      <c r="O84" s="349"/>
      <c r="P84" s="345" t="s">
        <v>444</v>
      </c>
      <c r="Q84" s="349"/>
      <c r="R84" s="345">
        <v>0</v>
      </c>
      <c r="S84" s="349"/>
      <c r="T84" s="345" t="s">
        <v>444</v>
      </c>
      <c r="U84" s="349"/>
      <c r="V84" s="345">
        <v>0</v>
      </c>
      <c r="W84" s="349"/>
      <c r="X84" s="345">
        <v>0</v>
      </c>
      <c r="Y84" s="349"/>
      <c r="Z84" s="345" t="s">
        <v>444</v>
      </c>
      <c r="AA84" s="349"/>
      <c r="AB84" s="345">
        <v>0</v>
      </c>
      <c r="AC84" s="345">
        <v>0</v>
      </c>
    </row>
    <row r="85" spans="1:29" x14ac:dyDescent="0.25">
      <c r="A85" s="336" t="s">
        <v>526</v>
      </c>
      <c r="B85" s="338" t="s">
        <v>506</v>
      </c>
      <c r="C85" s="348"/>
      <c r="D85" s="349"/>
      <c r="E85" s="350"/>
      <c r="F85" s="350"/>
      <c r="G85" s="345">
        <v>0</v>
      </c>
      <c r="H85" s="345" t="s">
        <v>444</v>
      </c>
      <c r="I85" s="350"/>
      <c r="J85" s="345">
        <v>0</v>
      </c>
      <c r="K85" s="349"/>
      <c r="L85" s="345" t="s">
        <v>444</v>
      </c>
      <c r="M85" s="349"/>
      <c r="N85" s="345">
        <v>0</v>
      </c>
      <c r="O85" s="349"/>
      <c r="P85" s="345" t="s">
        <v>444</v>
      </c>
      <c r="Q85" s="349"/>
      <c r="R85" s="345">
        <v>0</v>
      </c>
      <c r="S85" s="349"/>
      <c r="T85" s="345" t="s">
        <v>444</v>
      </c>
      <c r="U85" s="349"/>
      <c r="V85" s="345">
        <v>0</v>
      </c>
      <c r="W85" s="349"/>
      <c r="X85" s="345">
        <v>0</v>
      </c>
      <c r="Y85" s="349"/>
      <c r="Z85" s="345" t="s">
        <v>444</v>
      </c>
      <c r="AA85" s="349"/>
      <c r="AB85" s="345">
        <v>0</v>
      </c>
      <c r="AC85" s="345">
        <v>0</v>
      </c>
    </row>
    <row r="86" spans="1:29" x14ac:dyDescent="0.25">
      <c r="A86" s="336" t="s">
        <v>527</v>
      </c>
      <c r="B86" s="338" t="s">
        <v>508</v>
      </c>
      <c r="C86" s="351"/>
      <c r="D86" s="349"/>
      <c r="E86" s="350"/>
      <c r="F86" s="350"/>
      <c r="G86" s="345">
        <v>0</v>
      </c>
      <c r="H86" s="345" t="s">
        <v>444</v>
      </c>
      <c r="I86" s="350"/>
      <c r="J86" s="345">
        <v>0</v>
      </c>
      <c r="K86" s="349"/>
      <c r="L86" s="345" t="s">
        <v>444</v>
      </c>
      <c r="M86" s="349"/>
      <c r="N86" s="345">
        <v>0</v>
      </c>
      <c r="O86" s="349"/>
      <c r="P86" s="345" t="s">
        <v>444</v>
      </c>
      <c r="Q86" s="349"/>
      <c r="R86" s="345">
        <v>0</v>
      </c>
      <c r="S86" s="349"/>
      <c r="T86" s="345" t="s">
        <v>444</v>
      </c>
      <c r="U86" s="349"/>
      <c r="V86" s="345">
        <v>0</v>
      </c>
      <c r="W86" s="349"/>
      <c r="X86" s="345">
        <v>0</v>
      </c>
      <c r="Y86" s="349"/>
      <c r="Z86" s="345" t="s">
        <v>444</v>
      </c>
      <c r="AA86" s="349"/>
      <c r="AB86" s="345">
        <v>0</v>
      </c>
      <c r="AC86" s="34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11" t="str">
        <f>'1. паспорт местоположение'!A12:C12</f>
        <v>O_NS3600.VL.0027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11"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51</v>
      </c>
      <c r="B22" s="455" t="s">
        <v>23</v>
      </c>
      <c r="C22" s="453" t="s">
        <v>50</v>
      </c>
      <c r="D22" s="453" t="s">
        <v>49</v>
      </c>
      <c r="E22" s="457" t="s">
        <v>426</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128</v>
      </c>
      <c r="G23" s="472" t="s">
        <v>127</v>
      </c>
      <c r="H23" s="472" t="s">
        <v>126</v>
      </c>
      <c r="I23" s="476" t="s">
        <v>338</v>
      </c>
      <c r="J23" s="476" t="s">
        <v>339</v>
      </c>
      <c r="K23" s="476" t="s">
        <v>340</v>
      </c>
      <c r="L23" s="472" t="s">
        <v>77</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77" t="s">
        <v>12</v>
      </c>
      <c r="AG24" s="77" t="s">
        <v>11</v>
      </c>
      <c r="AH24" s="78" t="s">
        <v>1</v>
      </c>
      <c r="AI24" s="78" t="s">
        <v>10</v>
      </c>
      <c r="AJ24" s="454"/>
      <c r="AK24" s="454"/>
      <c r="AL24" s="454"/>
      <c r="AM24" s="454"/>
      <c r="AN24" s="454"/>
      <c r="AO24" s="454"/>
      <c r="AP24" s="454"/>
      <c r="AQ24" s="467"/>
      <c r="AR24" s="462"/>
      <c r="AS24" s="462"/>
      <c r="AT24" s="462"/>
      <c r="AU24" s="462"/>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9" t="str">
        <f>'1. паспорт местоположение'!A5:C5</f>
        <v>Год раскрытия информации: 2024 год</v>
      </c>
      <c r="B5" s="479"/>
      <c r="C5" s="37"/>
      <c r="D5" s="37"/>
      <c r="E5" s="37"/>
      <c r="F5" s="37"/>
      <c r="G5" s="37"/>
      <c r="H5" s="37"/>
    </row>
    <row r="6" spans="1:8" ht="14.25" customHeight="1" x14ac:dyDescent="0.3">
      <c r="A6" s="69"/>
      <c r="B6" s="69"/>
      <c r="C6" s="69"/>
      <c r="D6" s="69"/>
      <c r="E6" s="69"/>
      <c r="F6" s="69"/>
      <c r="G6" s="69"/>
      <c r="H6" s="69"/>
    </row>
    <row r="7" spans="1:8" ht="18.75" x14ac:dyDescent="0.25">
      <c r="A7" s="410" t="s">
        <v>8</v>
      </c>
      <c r="B7" s="410"/>
      <c r="C7" s="68"/>
      <c r="D7" s="68"/>
      <c r="E7" s="68"/>
      <c r="F7" s="68"/>
      <c r="G7" s="68"/>
      <c r="H7" s="68"/>
    </row>
    <row r="8" spans="1:8" ht="13.5" customHeight="1" x14ac:dyDescent="0.25">
      <c r="A8" s="68"/>
      <c r="B8" s="68"/>
      <c r="C8" s="68"/>
      <c r="D8" s="68"/>
      <c r="E8" s="68"/>
      <c r="F8" s="68"/>
      <c r="G8" s="68"/>
      <c r="H8" s="68"/>
    </row>
    <row r="9" spans="1:8" x14ac:dyDescent="0.25">
      <c r="A9" s="416" t="s">
        <v>442</v>
      </c>
      <c r="B9" s="416"/>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O_NS3600.VL.0027</v>
      </c>
      <c r="B12" s="416"/>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33"/>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83" t="s">
        <v>416</v>
      </c>
      <c r="B18" s="446"/>
    </row>
    <row r="19" spans="1:2" x14ac:dyDescent="0.25">
      <c r="A19" s="258"/>
      <c r="B19" s="257"/>
    </row>
    <row r="20" spans="1:2" ht="16.5" thickBot="1" x14ac:dyDescent="0.3">
      <c r="B20" s="27"/>
    </row>
    <row r="21" spans="1:2" ht="113.25" customHeight="1" thickBot="1" x14ac:dyDescent="0.3">
      <c r="A21" s="41" t="s">
        <v>289</v>
      </c>
      <c r="B21" s="220" t="str">
        <f>A15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row>
    <row r="22" spans="1:2" ht="16.5" thickBot="1" x14ac:dyDescent="0.3">
      <c r="A22" s="41" t="s">
        <v>290</v>
      </c>
      <c r="B22" s="42" t="str">
        <f>'1. паспорт местоположение'!C27</f>
        <v>Вагайский р-н, д. Абаул</v>
      </c>
    </row>
    <row r="23" spans="1:2" ht="16.5" thickBot="1" x14ac:dyDescent="0.3">
      <c r="A23" s="41" t="s">
        <v>272</v>
      </c>
      <c r="B23" s="43" t="s">
        <v>441</v>
      </c>
    </row>
    <row r="24" spans="1:2" ht="16.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1">
        <f>'6.2. Паспорт фин осв ввод'!D24</f>
        <v>5.3540469367586443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491</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9" t="s">
        <v>543</v>
      </c>
    </row>
    <row r="68" spans="1:2" ht="24" customHeight="1" thickBot="1" x14ac:dyDescent="0.3">
      <c r="A68" s="44" t="s">
        <v>324</v>
      </c>
      <c r="B68" s="48"/>
    </row>
    <row r="69" spans="1:2" ht="16.5" thickBot="1" x14ac:dyDescent="0.3">
      <c r="A69" s="51" t="s">
        <v>325</v>
      </c>
      <c r="B69" s="254">
        <f>'6.1. Паспорт сетевой график'!H43</f>
        <v>45552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0" t="s">
        <v>462</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2024-11-03T12:21:55Z</dcterms:modified>
</cp:coreProperties>
</file>