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PK1900.08.02\"/>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A12" i="25" l="1"/>
  <c r="C40" i="7"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<sst xmlns="http://schemas.openxmlformats.org/spreadsheetml/2006/main" count="1312" uniqueCount="555">
  <si>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</si>
  <si>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</si>
  <si>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</si>
  <si>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</si>
  <si>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</si>
  <si>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</si>
  <si>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</si>
  <si>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</si>
  <si>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</si>
  <si>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</si>
  <si>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</si>
  <si>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</si>
  <si>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</si>
  <si>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</si>
  <si>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</si>
  <si>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</si>
  <si>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</si>
  <si>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</si>
  <si>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</si>
  <si>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</si>
  <si>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</si>
  <si>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</si>
  <si>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</si>
  <si>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</si>
  <si>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</si>
  <si>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</si>
  <si>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</si>
  <si>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</si>
  <si>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</si>
  <si>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</si>
  <si>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</si>
  <si>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</si>
  <si>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</si>
  <si>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</si>
  <si>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</si>
  <si>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</si>
  <si>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</si>
  <si>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</si>
  <si>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</si>
  <si>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</si>
  <si>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</si>
  <si>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</si>
  <si>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</si>
  <si>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</si>
  <si>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</si>
  <si>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</si>
  <si>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</si>
  <si>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</si>
  <si>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</si>
  <si>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</si>
  <si>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</si>
  <si>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</si>
  <si>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</si>
  <si>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</si>
  <si>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</si>
  <si>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</si>
  <si>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</si>
  <si>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</si>
  <si>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</si>
  <si>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</si>
  <si>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</si>
  <si>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</si>
  <si>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</si>
  <si>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</si>
  <si>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</si>
  <si>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</si>
  <si>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</si>
  <si>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</si>
  <si>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</si>
  <si>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</si>
  <si>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</si>
  <si>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</si>
  <si>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</si>
  <si>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</si>
  <si>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</si>
  <si>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</si>
  <si>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</si>
  <si>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</si>
  <si>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</si>
  <si>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</si>
  <si>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</si>
  <si>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</si>
  <si>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</si>
  <si>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</si>
  <si>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</si>
  <si>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</si>
  <si>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</si>
  <si>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</si>
  <si>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</si>
  <si>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</si>
  <si>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</si>
  <si>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</si>
  <si>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</si>
  <si>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</si>
  <si>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</si>
  <si>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</si>
  <si>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</si>
  <si>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</si>
  <si>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</si>
  <si>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</si>
  <si>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</si>
  <si>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</si>
  <si>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</si>
  <si>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</si>
  <si>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</si>
  <si>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</si>
  <si>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</si>
  <si>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</si>
  <si>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</si>
  <si>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</si>
  <si>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</si>
  <si>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</si>
  <si>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</si>
  <si>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</si>
  <si>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</si>
  <si>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</si>
  <si>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</si>
  <si>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</si>
  <si>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</si>
  <si>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</si>
  <si>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</si>
  <si>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</si>
  <si>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</si>
  <si>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</si>
  <si>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</si>
  <si>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</si>
  <si>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</si>
  <si>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</si>
  <si>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</si>
  <si>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</si>
  <si>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</si>
  <si>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</si>
  <si>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</si>
  <si>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</si>
  <si>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</si>
  <si>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</si>
  <si>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</si>
  <si>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</si>
  <si>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</si>
  <si>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</si>
  <si>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</si>
  <si>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</si>
  <si>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</si>
  <si>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</si>
  <si>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</si>
  <si>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</si>
  <si>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</si>
  <si>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</si>
  <si>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</si>
  <si>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</si>
  <si>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</si>
  <si>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</si>
  <si>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</si>
  <si>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</si>
  <si>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</si>
  <si>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</si>
  <si>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</si>
  <si>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</si>
  <si>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</si>
  <si>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</si>
  <si>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</si>
  <si>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</si>
  <si>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</si>
  <si>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</si>
  <si>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</si>
  <si>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</si>
  <si>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</si>
  <si>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</si>
  <si>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</si>
  <si>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</si>
  <si>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</si>
  <si>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</si>
  <si>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</si>
  <si>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</si>
  <si>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</si>
  <si>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</si>
  <si>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</si>
  <si>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</si>
  <si>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</si>
  <si>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</si>
  <si>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</si>
  <si>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</si>
  <si>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</si>
  <si>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</si>
  <si>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</si>
  <si>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</si>
  <si>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</si>
  <si>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</si>
  <si>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</si>
  <si>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</si>
  <si>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</si>
  <si>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</si>
  <si>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</si>
  <si>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</si>
  <si>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</si>
  <si>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</si>
  <si>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</si>
  <si>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</si>
  <si>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</si>
  <si>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</si>
  <si>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</si>
  <si>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</si>
  <si>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</si>
  <si>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</si>
  <si>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</si>
  <si>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</si>
  <si>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</si>
  <si>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</si>
  <si>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</si>
  <si>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</si>
  <si>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</si>
  <si>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</si>
  <si>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</si>
  <si>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</si>
  <si>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</si>
  <si>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</si>
  <si>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</si>
  <si>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</si>
  <si>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</si>
  <si>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</si>
  <si>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</si>
  <si>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</si>
  <si>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</si>
  <si>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</si>
  <si>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</si>
  <si>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</si>
  <si>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</si>
  <si>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</si>
  <si>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</si>
  <si>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</si>
  <si>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</si>
  <si>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</si>
  <si>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</si>
  <si>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</si>
  <si>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</si>
  <si>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</si>
  <si>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</si>
  <si>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</si>
  <si>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</si>
  <si>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</si>
  <si>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</si>
  <si>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</si>
  <si>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</si>
  <si>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</si>
  <si>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</si>
  <si>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</si>
  <si>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</si>
  <si>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</si>
  <si>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</si>
  <si>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</si>
  <si>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</si>
  <si>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</si>
  <si>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</si>
  <si>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</si>
  <si>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</si>
  <si>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</si>
  <si>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</si>
  <si>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</si>
  <si>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</si>
  <si>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</si>
  <si>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</si>
  <si>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</si>
  <si>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</si>
  <si>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</si>
  <si>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</si>
  <si>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</si>
  <si>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</si>
  <si>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</si>
  <si>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</si>
  <si>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</si>
  <si>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</si>
  <si>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</si>
  <si>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</si>
  <si>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</si>
  <si>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</si>
  <si>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</si>
  <si>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</si>
  <si>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</si>
  <si>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</si>
  <si>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</si>
  <si>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</si>
  <si>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</si>
  <si>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</si>
  <si>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</si>
  <si>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</si>
  <si>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</si>
  <si>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</si>
  <si>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</si>
  <si>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</si>
  <si>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</si>
  <si>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</si>
  <si>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</si>
  <si>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</si>
  <si>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</si>
  <si>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</si>
  <si>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</si>
  <si>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</si>
  <si>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</si>
  <si>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</si>
  <si>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</si>
  <si>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</si>
  <si>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</si>
  <si>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</si>
  <si>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</si>
  <si>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</si>
  <si>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</si>
  <si>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</si>
  <si>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</si>
  <si>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</si>
  <si>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</si>
  <si>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</si>
  <si>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</si>
  <si>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</si>
  <si>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</si>
  <si>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</si>
  <si>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</si>
  <si>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</si>
  <si>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</si>
  <si>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</si>
  <si>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</si>
  <si>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</si>
  <si>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</si>
  <si>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</si>
  <si>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</si>
  <si>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</si>
  <si>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</si>
  <si>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</si>
  <si>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</si>
  <si>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</si>
  <si>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</si>
  <si>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</si>
  <si>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</si>
  <si>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</si>
  <si>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</si>
  <si>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</si>
  <si>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</si>
  <si>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</si>
  <si>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</si>
  <si>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</si>
  <si>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</si>
  <si>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</si>
  <si>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</si>
  <si>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</si>
  <si>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</si>
  <si>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</si>
  <si>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</si>
  <si>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</si>
  <si>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</si>
  <si>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</si>
  <si>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</si>
  <si>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</si>
  <si>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</si>
  <si>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</si>
  <si>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</si>
  <si>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</si>
  <si>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</si>
  <si>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</si>
  <si>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</si>
  <si>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</si>
  <si>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</si>
  <si>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</si>
  <si>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</si>
  <si>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</si>
  <si>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</si>
  <si>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</si>
  <si>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</si>
  <si>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</si>
  <si>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</si>
  <si>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</si>
  <si>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</si>
  <si>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</si>
  <si>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</si>
  <si>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</si>
  <si>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</si>
  <si>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</si>
  <si>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</si>
  <si>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</si>
  <si>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</si>
  <si>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</si>
  <si>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</si>
  <si>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</si>
  <si>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</si>
  <si>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</si>
  <si>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</si>
  <si>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</si>
  <si>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</si>
  <si>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</si>
  <si>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</si>
  <si>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</si>
  <si>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</si>
  <si>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</si>
  <si>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</si>
  <si>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</si>
  <si>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</si>
  <si>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</si>
  <si>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</si>
  <si>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</si>
  <si>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</si>
  <si>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</si>
  <si>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</si>
  <si>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</si>
  <si>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</si>
  <si>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</si>
  <si>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</si>
  <si>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</si>
  <si>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</si>
  <si>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</si>
  <si>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</si>
  <si>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</si>
  <si>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</si>
  <si>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</si>
  <si>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</si>
  <si>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</si>
  <si>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</si>
  <si>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</si>
  <si>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</si>
  <si>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</si>
  <si>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</si>
  <si>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</si>
  <si>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</si>
  <si>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</si>
  <si>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</si>
  <si>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</si>
  <si>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</si>
  <si>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</si>
  <si>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</si>
  <si>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</si>
  <si>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</si>
  <si>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</si>
  <si>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</si>
  <si>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</si>
  <si>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</si>
  <si>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</si>
  <si>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</si>
  <si>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</si>
  <si>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</si>
  <si>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</si>
  <si>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</si>
  <si>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</si>
  <si>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</si>
  <si>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</si>
  <si>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</si>
  <si>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</si>
  <si>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</si>
  <si>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</si>
  <si>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</si>
  <si>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</si>
  <si>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</si>
  <si>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</si>
  <si>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</si>
  <si>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</si>
  <si>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</si>
  <si>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</si>
  <si>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</si>
  <si>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</si>
  <si>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</si>
  <si>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</si>
  <si>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</si>
  <si>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</si>
  <si>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</si>
  <si>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</si>
  <si>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</si>
  <si>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</si>
  <si>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</si>
  <si>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</si>
  <si>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</si>
  <si>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</si>
  <si>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</si>
  <si>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</si>
  <si>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</si>
  <si>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</si>
  <si>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</si>
  <si>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</si>
  <si>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</si>
  <si>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</si>
  <si>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</si>
  <si>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</si>
  <si>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</si>
  <si>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</si>
  <si>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</si>
  <si>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</si>
  <si>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</si>
  <si>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</si>
  <si>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</si>
  <si>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</si>
  <si>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</si>
  <si>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</si>
  <si>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</si>
  <si>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</si>
  <si>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</si>
  <si>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</si>
  <si>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</si>
  <si>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</si>
  <si>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</si>
  <si>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</si>
  <si>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</si>
  <si>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</si>
  <si>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</si>
  <si>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</si>
  <si>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</si>
  <si>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</si>
  <si>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</si>
  <si>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</si>
  <si>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</si>
  <si>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</si>
  <si>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</si>
  <si>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</si>
  <si>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</si>
  <si>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</si>
  <si>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</si>
  <si>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</si>
  <si>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</si>
  <si>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</si>
  <si>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</si>
  <si>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</si>
  <si>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</si>
  <si>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</si>
  <si>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</si>
  <si>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</si>
  <si>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</si>
  <si>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</si>
  <si>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</si>
  <si>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</si>
  <si>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</si>
  <si>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</si>
  <si>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</si>
  <si>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</si>
  <si>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</si>
  <si>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</si>
  <si>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</si>
  <si>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</si>
  <si>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</si>
  <si>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</si>
  <si>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</si>
  <si>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</si>
  <si>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</si>
  <si>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</si>
  <si>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</si>
  <si>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</si>
  <si>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 xml:space="preserve"> </t>
  </si>
  <si>
    <t>Год раскрытия информации: 2024 год</t>
  </si>
  <si>
    <t>Сметная стоимость проекта в ценах 2023 года с НДС, млн. руб.</t>
  </si>
  <si>
    <t>Покупка оборудования, не требующего монтажа (Приобретение модульного здания контрольно-пропускного пункта (КПП) -1 ед.)</t>
  </si>
  <si>
    <t>Замена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</si>
  <si>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</si>
  <si>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Здание контрольно-пропускного пункта (КПП) с  организацией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</si>
  <si>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модульное здания контрольно-пропускного пункта (КПП) -1 ед.</t>
  </si>
  <si>
    <t>по состоянию на 01.01.2024</t>
  </si>
  <si>
    <t>O_PK1900.08.02</t>
  </si>
  <si>
    <t>1,5 млн.руб /шт</t>
  </si>
  <si>
    <t xml:space="preserve">Факт 2023 года </t>
  </si>
  <si>
    <t>Год 2028</t>
  </si>
  <si>
    <t xml:space="preserve"> по состоянию на 01.01.2023</t>
  </si>
  <si>
    <t>1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</si>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</sst>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8" zoomScaleSheetLayoutView="100" workbookViewId="0">
      <selection activeCell="F57" sqref="F5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540</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496</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542</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461</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7"/>
      <c r="B24" s="268"/>
      <c r="C24" s="268"/>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422</v>
      </c>
      <c r="B40" s="38" t="s">
        <v>474</v>
      </c>
      <c r="C40" s="252" t="str">
        <f>IF(C48=0,"нд",CONCATENATE((ROUND(C48,2))," ","млн. руб."))</f>
        <v>1.5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458</v>
      </c>
      <c r="B48" s="38" t="s">
        <v>472</v>
      </c>
      <c r="C48" s="258">
        <f>'6.2. Паспорт фин осв ввод'!AC24</f>
        <v>1.4998851708875238</v>
      </c>
      <c r="D48" s="23"/>
      <c r="E48" s="23"/>
      <c r="F48" s="23"/>
      <c r="G48" s="23"/>
      <c r="H48" s="23"/>
      <c r="I48" s="23"/>
    </row>
    <row r="49" spans="1:9" ht="71.25" customHeight="1" x14ac:dyDescent="0.25">
      <c r="A49" s="24" t="s">
        <v>426</v>
      </c>
      <c r="B49" s="38" t="s">
        <v>473</v>
      </c>
      <c r="C49" s="258">
        <f>'6.2. Паспорт фин осв ввод'!AC30</f>
        <v>1.2499043090729365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O_PK1900.08.02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429</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496</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O_PK1900.08.02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440</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469</v>
      </c>
      <c r="F21" s="291"/>
      <c r="G21" s="290" t="s">
        <v>240</v>
      </c>
      <c r="H21" s="291"/>
      <c r="I21" s="290" t="s">
        <v>121</v>
      </c>
      <c r="J21" s="291"/>
      <c r="K21" s="294" t="s">
        <v>120</v>
      </c>
      <c r="L21" s="290" t="s">
        <v>119</v>
      </c>
      <c r="M21" s="291"/>
      <c r="N21" s="290" t="s">
        <v>465</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91" t="s">
        <v>115</v>
      </c>
      <c r="R22" s="91" t="s">
        <v>439</v>
      </c>
      <c r="S22" s="91" t="s">
        <v>114</v>
      </c>
      <c r="T22" s="91" t="s">
        <v>113</v>
      </c>
    </row>
    <row r="23" spans="1:113" x14ac:dyDescent="0.25">
      <c r="A23" s="289"/>
      <c r="B23" s="178" t="s">
        <v>111</v>
      </c>
      <c r="C23" s="178" t="s">
        <v>112</v>
      </c>
      <c r="D23" s="296"/>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475</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85" zoomScaleNormal="85"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7" t="s">
        <v>496</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7" t="str">
        <f>'1. паспорт местоположение'!A12:C12</f>
        <v>O_PK1900.08.02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449</v>
      </c>
      <c r="C21" s="304"/>
      <c r="D21" s="303" t="s">
        <v>451</v>
      </c>
      <c r="E21" s="304"/>
      <c r="F21" s="297" t="s">
        <v>94</v>
      </c>
      <c r="G21" s="299"/>
      <c r="H21" s="299"/>
      <c r="I21" s="298"/>
      <c r="J21" s="300" t="s">
        <v>452</v>
      </c>
      <c r="K21" s="303" t="s">
        <v>453</v>
      </c>
      <c r="L21" s="304"/>
      <c r="M21" s="303" t="s">
        <v>454</v>
      </c>
      <c r="N21" s="304"/>
      <c r="O21" s="303" t="s">
        <v>441</v>
      </c>
      <c r="P21" s="304"/>
      <c r="Q21" s="303" t="s">
        <v>127</v>
      </c>
      <c r="R21" s="304"/>
      <c r="S21" s="300" t="s">
        <v>126</v>
      </c>
      <c r="T21" s="300" t="s">
        <v>455</v>
      </c>
      <c r="U21" s="300" t="s">
        <v>450</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91" t="s">
        <v>115</v>
      </c>
      <c r="Y22" s="91" t="s">
        <v>439</v>
      </c>
      <c r="Z22" s="91" t="s">
        <v>114</v>
      </c>
      <c r="AA22" s="91" t="s">
        <v>113</v>
      </c>
    </row>
    <row r="23" spans="1:27" x14ac:dyDescent="0.25">
      <c r="A23" s="302"/>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O_PK1900.08.02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8" t="s">
        <v>545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4"/>
      <c r="AB6" s="17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4"/>
      <c r="AB7" s="17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5"/>
      <c r="AB8" s="17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6"/>
      <c r="AB9" s="17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4"/>
      <c r="AB10" s="174"/>
    </row>
    <row r="11" spans="1:28" ht="15.75" x14ac:dyDescent="0.25">
      <c r="A11" s="277" t="str">
        <f>'1. паспорт местоположение'!A12:C12</f>
        <v>O_PK1900.08.02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5"/>
      <c r="AB11" s="17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6"/>
      <c r="AB12" s="17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5"/>
      <c r="AB14" s="17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6"/>
      <c r="AB15" s="17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0"/>
      <c r="AB16" s="18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0"/>
      <c r="AB17" s="18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0"/>
      <c r="AB18" s="18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O_PK1900.08.02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O_PK1900.08.02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6"/>
      <c r="AN24" s="106"/>
      <c r="AO24" s="134"/>
      <c r="AP24" s="134"/>
      <c r="AQ24" s="134"/>
      <c r="AR24" s="134"/>
      <c r="AS24" s="112"/>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7"/>
      <c r="AN25" s="328" t="s">
        <v>313</v>
      </c>
      <c r="AO25" s="328"/>
      <c r="AP25" s="328"/>
      <c r="AQ25" s="323"/>
      <c r="AR25" s="323"/>
      <c r="AS25" s="112"/>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7"/>
      <c r="AN26" s="318" t="s">
        <v>311</v>
      </c>
      <c r="AO26" s="319"/>
      <c r="AP26" s="320"/>
      <c r="AQ26" s="321" t="s">
        <v>484</v>
      </c>
      <c r="AR26" s="322"/>
      <c r="AS26" s="112"/>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7"/>
      <c r="AN27" s="318" t="s">
        <v>309</v>
      </c>
      <c r="AO27" s="319"/>
      <c r="AP27" s="320"/>
      <c r="AQ27" s="321" t="s">
        <v>484</v>
      </c>
      <c r="AR27" s="322"/>
      <c r="AS27" s="112"/>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7"/>
      <c r="AN28" s="342" t="s">
        <v>307</v>
      </c>
      <c r="AO28" s="343"/>
      <c r="AP28" s="344"/>
      <c r="AQ28" s="321" t="s">
        <v>484</v>
      </c>
      <c r="AR28" s="322"/>
      <c r="AS28" s="112"/>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7"/>
      <c r="AN29" s="332"/>
      <c r="AO29" s="333"/>
      <c r="AP29" s="333"/>
      <c r="AQ29" s="321"/>
      <c r="AR29" s="334"/>
      <c r="AS29" s="112"/>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7"/>
      <c r="AS30" s="112"/>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7"/>
      <c r="AN31" s="107"/>
      <c r="AO31" s="133"/>
      <c r="AP31" s="133"/>
      <c r="AQ31" s="133"/>
      <c r="AR31" s="133"/>
      <c r="AS31" s="112"/>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7"/>
      <c r="AN32" s="107"/>
      <c r="AO32" s="107"/>
      <c r="AP32" s="107"/>
      <c r="AQ32" s="107"/>
      <c r="AR32" s="107"/>
      <c r="AS32" s="112"/>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7"/>
      <c r="AN33" s="107"/>
      <c r="AO33" s="107"/>
      <c r="AP33" s="107"/>
      <c r="AQ33" s="107"/>
      <c r="AR33" s="107"/>
      <c r="AS33" s="112"/>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7"/>
      <c r="AN34" s="107"/>
      <c r="AO34" s="107"/>
      <c r="AP34" s="107"/>
      <c r="AQ34" s="107"/>
      <c r="AR34" s="107"/>
      <c r="AS34" s="11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7"/>
      <c r="AN35" s="107"/>
      <c r="AO35" s="107"/>
      <c r="AP35" s="107"/>
      <c r="AQ35" s="107"/>
      <c r="AR35" s="107"/>
      <c r="AS35" s="112"/>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7"/>
      <c r="AN36" s="107"/>
      <c r="AO36" s="107"/>
      <c r="AP36" s="107"/>
      <c r="AQ36" s="107"/>
      <c r="AR36" s="107"/>
      <c r="AS36" s="11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7"/>
      <c r="AN37" s="107"/>
      <c r="AO37" s="107"/>
      <c r="AP37" s="107"/>
      <c r="AQ37" s="107"/>
      <c r="AR37" s="107"/>
      <c r="AS37" s="112"/>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7"/>
      <c r="AN38" s="107"/>
      <c r="AO38" s="107"/>
      <c r="AP38" s="107"/>
      <c r="AQ38" s="107"/>
      <c r="AR38" s="107"/>
      <c r="AS38" s="112"/>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7"/>
      <c r="AN39" s="107"/>
      <c r="AO39" s="107"/>
      <c r="AP39" s="107"/>
      <c r="AQ39" s="107"/>
      <c r="AR39" s="107"/>
      <c r="AS39" s="112"/>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7"/>
      <c r="AN40" s="107"/>
      <c r="AO40" s="107"/>
      <c r="AP40" s="107"/>
      <c r="AQ40" s="107"/>
      <c r="AR40" s="107"/>
      <c r="AS40" s="112"/>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7"/>
      <c r="AN41" s="107"/>
      <c r="AO41" s="107"/>
      <c r="AP41" s="107"/>
      <c r="AQ41" s="107"/>
      <c r="AR41" s="107"/>
      <c r="AS41" s="112"/>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7"/>
      <c r="AN42" s="107"/>
      <c r="AO42" s="107"/>
      <c r="AP42" s="107"/>
      <c r="AQ42" s="107"/>
      <c r="AR42" s="107"/>
      <c r="AS42" s="112"/>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7"/>
      <c r="AN43" s="107"/>
      <c r="AO43" s="107"/>
      <c r="AP43" s="107"/>
      <c r="AQ43" s="107"/>
      <c r="AR43" s="107"/>
      <c r="AS43" s="112"/>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7"/>
      <c r="AN44" s="107"/>
      <c r="AO44" s="107"/>
      <c r="AP44" s="107"/>
      <c r="AQ44" s="107"/>
      <c r="AR44" s="107"/>
      <c r="AS44" s="112"/>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7"/>
      <c r="AN45" s="107"/>
      <c r="AO45" s="107"/>
      <c r="AP45" s="107"/>
      <c r="AQ45" s="107"/>
      <c r="AR45" s="107"/>
      <c r="AS45" s="11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7"/>
      <c r="AN46" s="107"/>
      <c r="AO46" s="107"/>
      <c r="AP46" s="107"/>
      <c r="AQ46" s="107"/>
      <c r="AR46" s="107"/>
      <c r="AS46" s="11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20" t="s">
        <v>272</v>
      </c>
      <c r="AP47" s="120" t="s">
        <v>271</v>
      </c>
      <c r="AQ47" s="112"/>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4"/>
      <c r="AP48" s="124"/>
      <c r="AQ48" s="112"/>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4"/>
      <c r="AP49" s="124"/>
      <c r="AQ49" s="112"/>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20" t="s">
        <v>272</v>
      </c>
      <c r="AP52" s="120" t="s">
        <v>271</v>
      </c>
      <c r="AQ52" s="11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8"/>
      <c r="AP53" s="128"/>
      <c r="AQ53" s="112"/>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4"/>
      <c r="AP54" s="124"/>
      <c r="AQ54" s="112"/>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4"/>
      <c r="AP55" s="124"/>
      <c r="AQ55" s="112"/>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20" t="s">
        <v>272</v>
      </c>
      <c r="AP58" s="120" t="s">
        <v>271</v>
      </c>
      <c r="AQ58" s="112"/>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6"/>
      <c r="AP59" s="126"/>
      <c r="AQ59" s="118"/>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4"/>
      <c r="AP60" s="124"/>
      <c r="AQ60" s="112"/>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4"/>
      <c r="AP61" s="124"/>
      <c r="AQ61" s="112"/>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4"/>
      <c r="AP62" s="124"/>
      <c r="AQ62" s="11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4"/>
      <c r="AP63" s="124"/>
      <c r="AQ63" s="11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4"/>
      <c r="AP64" s="124"/>
      <c r="AQ64" s="112"/>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4"/>
      <c r="AP65" s="124"/>
      <c r="AQ65" s="112"/>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5"/>
      <c r="AP66" s="125"/>
      <c r="AQ66" s="118"/>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4"/>
      <c r="AP67" s="124"/>
      <c r="AQ67" s="112"/>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5"/>
      <c r="AP68" s="125"/>
      <c r="AQ68" s="118"/>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4"/>
      <c r="AP69" s="124"/>
      <c r="AQ69" s="112"/>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5"/>
      <c r="AP70" s="125"/>
      <c r="AQ70" s="118"/>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4"/>
      <c r="AP71" s="124"/>
      <c r="AQ71" s="112"/>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20" t="s">
        <v>272</v>
      </c>
      <c r="AP74" s="120" t="s">
        <v>271</v>
      </c>
      <c r="AQ74" s="112"/>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6"/>
      <c r="AP75" s="116"/>
      <c r="AQ75" s="118"/>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9"/>
      <c r="AP76" s="119"/>
      <c r="AQ76" s="112"/>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9"/>
      <c r="AP77" s="119"/>
      <c r="AQ77" s="112"/>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9"/>
      <c r="AP78" s="119"/>
      <c r="AQ78" s="112"/>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9"/>
      <c r="AP79" s="119"/>
      <c r="AQ79" s="112"/>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9"/>
      <c r="AP80" s="119"/>
      <c r="AQ80" s="112"/>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9"/>
      <c r="AP81" s="119"/>
      <c r="AQ81" s="112"/>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9"/>
      <c r="AP82" s="119"/>
      <c r="AQ82" s="112"/>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6"/>
      <c r="AP83" s="116"/>
      <c r="AQ83" s="118"/>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6"/>
      <c r="AP84" s="116"/>
      <c r="AQ84" s="118"/>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9"/>
      <c r="AP85" s="119"/>
      <c r="AQ85" s="106"/>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6"/>
      <c r="AP86" s="116"/>
      <c r="AQ86" s="118"/>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6"/>
      <c r="AP87" s="116"/>
      <c r="AQ87" s="118"/>
    </row>
    <row r="88" spans="1:45" ht="14.25" customHeight="1" x14ac:dyDescent="0.25">
      <c r="A88" s="378" t="s">
        <v>257</v>
      </c>
      <c r="B88" s="379"/>
      <c r="C88" s="379"/>
      <c r="D88" s="38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1"/>
      <c r="AL88" s="382"/>
      <c r="AM88" s="383"/>
      <c r="AN88" s="384"/>
      <c r="AO88" s="116"/>
      <c r="AP88" s="116"/>
      <c r="AQ88" s="118"/>
    </row>
    <row r="89" spans="1:45" x14ac:dyDescent="0.25">
      <c r="A89" s="378" t="s">
        <v>256</v>
      </c>
      <c r="B89" s="379"/>
      <c r="C89" s="379"/>
      <c r="D89" s="38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1"/>
      <c r="AL89" s="382"/>
      <c r="AM89" s="383"/>
      <c r="AN89" s="384"/>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4"/>
      <c r="AL90" s="375"/>
      <c r="AM90" s="376"/>
      <c r="AN90" s="37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3" zoomScale="70" zoomScaleNormal="70" workbookViewId="0">
      <selection activeCell="G40" sqref="G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O_PK1900.08.02</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5" t="s">
        <v>445</v>
      </c>
      <c r="B19" s="385"/>
      <c r="C19" s="385"/>
      <c r="D19" s="385"/>
      <c r="E19" s="385"/>
      <c r="F19" s="385"/>
      <c r="G19" s="385"/>
      <c r="H19" s="385"/>
      <c r="I19" s="385"/>
      <c r="J19" s="385"/>
      <c r="K19" s="385"/>
      <c r="L19" s="385"/>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51"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ht="18" customHeight="1" x14ac:dyDescent="0.25">
      <c r="A38" s="70" t="s">
        <v>531</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25.5" customHeight="1" x14ac:dyDescent="0.25">
      <c r="A40" s="70" t="s">
        <v>204</v>
      </c>
      <c r="B40" s="69" t="s">
        <v>397</v>
      </c>
      <c r="C40" s="74" t="s">
        <v>484</v>
      </c>
      <c r="D40" s="192"/>
      <c r="E40" s="192">
        <v>42824</v>
      </c>
      <c r="F40" s="192">
        <v>44925</v>
      </c>
      <c r="G40" s="256">
        <v>45762</v>
      </c>
      <c r="H40" s="192">
        <v>46021</v>
      </c>
      <c r="I40" s="68"/>
      <c r="J40" s="68"/>
      <c r="K40" s="68"/>
      <c r="L40" s="68"/>
    </row>
    <row r="41" spans="1:12" ht="54"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532</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56">
        <v>46006</v>
      </c>
      <c r="H53" s="256">
        <v>46021</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0" t="str">
        <f>'2. паспорт  ТП'!A4:S4</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0"/>
      <c r="B5" s="60"/>
      <c r="C5" s="60"/>
      <c r="D5" s="60"/>
      <c r="E5" s="60"/>
      <c r="F5" s="60"/>
      <c r="L5" s="60"/>
      <c r="M5" s="60"/>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7" t="str">
        <f>'1. паспорт местоположение'!A12:C12</f>
        <v>O_PK1900.08.02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2" t="s">
        <v>446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96" t="s">
        <v>184</v>
      </c>
      <c r="D20" s="396"/>
      <c r="E20" s="401" t="s">
        <v>183</v>
      </c>
      <c r="F20" s="401"/>
      <c r="G20" s="407" t="s">
        <v>550</v>
      </c>
      <c r="H20" s="404" t="s">
        <v>534</v>
      </c>
      <c r="I20" s="405"/>
      <c r="J20" s="405"/>
      <c r="K20" s="405"/>
      <c r="L20" s="404" t="s">
        <v>535</v>
      </c>
      <c r="M20" s="405"/>
      <c r="N20" s="405"/>
      <c r="O20" s="405"/>
      <c r="P20" s="404" t="s">
        <v>536</v>
      </c>
      <c r="Q20" s="405"/>
      <c r="R20" s="405"/>
      <c r="S20" s="405"/>
      <c r="T20" s="404" t="s">
        <v>537</v>
      </c>
      <c r="U20" s="405"/>
      <c r="V20" s="405"/>
      <c r="W20" s="405"/>
      <c r="X20" s="404" t="s">
        <v>551</v>
      </c>
      <c r="Y20" s="405"/>
      <c r="Z20" s="405"/>
      <c r="AA20" s="405"/>
      <c r="AB20" s="403" t="s">
        <v>182</v>
      </c>
      <c r="AC20" s="403"/>
      <c r="AD20" s="64"/>
      <c r="AE20" s="64"/>
      <c r="AF20" s="64"/>
    </row>
    <row r="21" spans="1:32" ht="99.75" customHeight="1" x14ac:dyDescent="0.25">
      <c r="A21" s="399"/>
      <c r="B21" s="399"/>
      <c r="C21" s="396"/>
      <c r="D21" s="396"/>
      <c r="E21" s="401"/>
      <c r="F21" s="401"/>
      <c r="G21" s="408"/>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3"/>
      <c r="AC21" s="403"/>
    </row>
    <row r="22" spans="1:32" ht="89.25" customHeight="1" x14ac:dyDescent="0.25">
      <c r="A22" s="400"/>
      <c r="B22" s="400"/>
      <c r="C22" s="261" t="s">
        <v>2</v>
      </c>
      <c r="D22" s="261" t="s">
        <v>180</v>
      </c>
      <c r="E22" s="262" t="s">
        <v>552</v>
      </c>
      <c r="F22" s="262" t="s">
        <v>547</v>
      </c>
      <c r="G22" s="409"/>
      <c r="H22" s="263" t="s">
        <v>427</v>
      </c>
      <c r="I22" s="263" t="s">
        <v>428</v>
      </c>
      <c r="J22" s="263" t="s">
        <v>427</v>
      </c>
      <c r="K22" s="263" t="s">
        <v>428</v>
      </c>
      <c r="L22" s="263" t="s">
        <v>427</v>
      </c>
      <c r="M22" s="263" t="s">
        <v>428</v>
      </c>
      <c r="N22" s="263" t="s">
        <v>427</v>
      </c>
      <c r="O22" s="263" t="s">
        <v>428</v>
      </c>
      <c r="P22" s="263" t="s">
        <v>427</v>
      </c>
      <c r="Q22" s="263" t="s">
        <v>428</v>
      </c>
      <c r="R22" s="263" t="s">
        <v>427</v>
      </c>
      <c r="S22" s="263" t="s">
        <v>428</v>
      </c>
      <c r="T22" s="263" t="s">
        <v>427</v>
      </c>
      <c r="U22" s="263" t="s">
        <v>428</v>
      </c>
      <c r="V22" s="263" t="s">
        <v>427</v>
      </c>
      <c r="W22" s="263" t="s">
        <v>428</v>
      </c>
      <c r="X22" s="263" t="s">
        <v>427</v>
      </c>
      <c r="Y22" s="263" t="s">
        <v>428</v>
      </c>
      <c r="Z22" s="263" t="s">
        <v>427</v>
      </c>
      <c r="AA22" s="263" t="s">
        <v>428</v>
      </c>
      <c r="AB22" s="261" t="s">
        <v>181</v>
      </c>
      <c r="AC22" s="261" t="s">
        <v>180</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56.25" customHeight="1" x14ac:dyDescent="0.25">
      <c r="A24" s="234">
        <v>1</v>
      </c>
      <c r="B24" s="235" t="s">
        <v>179</v>
      </c>
      <c r="C24" s="257" t="s">
        <v>484</v>
      </c>
      <c r="D24" s="257">
        <v>1.4998851708875238</v>
      </c>
      <c r="E24" s="257">
        <v>1.4998851708875238</v>
      </c>
      <c r="F24" s="257">
        <v>1.4998851708875238</v>
      </c>
      <c r="G24" s="257">
        <v>0</v>
      </c>
      <c r="H24" s="257" t="s">
        <v>484</v>
      </c>
      <c r="I24" s="257"/>
      <c r="J24" s="257">
        <v>0</v>
      </c>
      <c r="K24" s="257"/>
      <c r="L24" s="257" t="s">
        <v>484</v>
      </c>
      <c r="M24" s="257"/>
      <c r="N24" s="257">
        <v>1.4998851708875238</v>
      </c>
      <c r="O24" s="257"/>
      <c r="P24" s="257" t="s">
        <v>484</v>
      </c>
      <c r="Q24" s="257"/>
      <c r="R24" s="257">
        <v>0</v>
      </c>
      <c r="S24" s="257"/>
      <c r="T24" s="257" t="s">
        <v>484</v>
      </c>
      <c r="U24" s="257"/>
      <c r="V24" s="257">
        <v>0</v>
      </c>
      <c r="W24" s="257"/>
      <c r="X24" s="257">
        <v>0</v>
      </c>
      <c r="Y24" s="257"/>
      <c r="Z24" s="257" t="s">
        <v>484</v>
      </c>
      <c r="AA24" s="257"/>
      <c r="AB24" s="257">
        <v>0</v>
      </c>
      <c r="AC24" s="257">
        <v>1.4998851708875238</v>
      </c>
    </row>
    <row r="25" spans="1:32" ht="24" customHeight="1" x14ac:dyDescent="0.25">
      <c r="A25" s="236" t="s">
        <v>178</v>
      </c>
      <c r="B25" s="237" t="s">
        <v>177</v>
      </c>
      <c r="C25" s="257"/>
      <c r="D25" s="257"/>
      <c r="E25" s="257"/>
      <c r="F25" s="257"/>
      <c r="G25" s="257">
        <v>0</v>
      </c>
      <c r="H25" s="257" t="s">
        <v>484</v>
      </c>
      <c r="I25" s="257"/>
      <c r="J25" s="257">
        <v>0</v>
      </c>
      <c r="K25" s="257"/>
      <c r="L25" s="257" t="s">
        <v>484</v>
      </c>
      <c r="M25" s="257"/>
      <c r="N25" s="257">
        <v>0</v>
      </c>
      <c r="O25" s="257"/>
      <c r="P25" s="257" t="s">
        <v>484</v>
      </c>
      <c r="Q25" s="257"/>
      <c r="R25" s="257">
        <v>0</v>
      </c>
      <c r="S25" s="257"/>
      <c r="T25" s="257" t="s">
        <v>484</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t="s">
        <v>484</v>
      </c>
      <c r="I26" s="257"/>
      <c r="J26" s="257">
        <v>0</v>
      </c>
      <c r="K26" s="257"/>
      <c r="L26" s="257" t="s">
        <v>484</v>
      </c>
      <c r="M26" s="257"/>
      <c r="N26" s="257">
        <v>0</v>
      </c>
      <c r="O26" s="257"/>
      <c r="P26" s="257" t="s">
        <v>484</v>
      </c>
      <c r="Q26" s="257"/>
      <c r="R26" s="257">
        <v>0</v>
      </c>
      <c r="S26" s="257"/>
      <c r="T26" s="257" t="s">
        <v>484</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t="s">
        <v>484</v>
      </c>
      <c r="I27" s="257"/>
      <c r="J27" s="257">
        <v>0</v>
      </c>
      <c r="K27" s="257"/>
      <c r="L27" s="257" t="s">
        <v>484</v>
      </c>
      <c r="M27" s="257"/>
      <c r="N27" s="257">
        <v>1.2499043090729365</v>
      </c>
      <c r="O27" s="257"/>
      <c r="P27" s="257" t="s">
        <v>484</v>
      </c>
      <c r="Q27" s="257"/>
      <c r="R27" s="257">
        <v>0</v>
      </c>
      <c r="S27" s="257"/>
      <c r="T27" s="257" t="s">
        <v>484</v>
      </c>
      <c r="U27" s="257"/>
      <c r="V27" s="257">
        <v>0</v>
      </c>
      <c r="W27" s="257"/>
      <c r="X27" s="257">
        <v>0</v>
      </c>
      <c r="Y27" s="257"/>
      <c r="Z27" s="257" t="s">
        <v>484</v>
      </c>
      <c r="AA27" s="257"/>
      <c r="AB27" s="257">
        <v>0</v>
      </c>
      <c r="AC27" s="257">
        <v>1.2499043090729365</v>
      </c>
    </row>
    <row r="28" spans="1:32" x14ac:dyDescent="0.25">
      <c r="A28" s="236" t="s">
        <v>173</v>
      </c>
      <c r="B28" s="237" t="s">
        <v>172</v>
      </c>
      <c r="C28" s="257"/>
      <c r="D28" s="257"/>
      <c r="E28" s="257"/>
      <c r="F28" s="257"/>
      <c r="G28" s="257">
        <v>0</v>
      </c>
      <c r="H28" s="257" t="s">
        <v>484</v>
      </c>
      <c r="I28" s="257"/>
      <c r="J28" s="257">
        <v>0</v>
      </c>
      <c r="K28" s="257"/>
      <c r="L28" s="257" t="s">
        <v>484</v>
      </c>
      <c r="M28" s="257"/>
      <c r="N28" s="257">
        <v>0</v>
      </c>
      <c r="O28" s="257"/>
      <c r="P28" s="257" t="s">
        <v>484</v>
      </c>
      <c r="Q28" s="257"/>
      <c r="R28" s="257">
        <v>0</v>
      </c>
      <c r="S28" s="257"/>
      <c r="T28" s="257" t="s">
        <v>484</v>
      </c>
      <c r="U28" s="257"/>
      <c r="V28" s="257">
        <v>0</v>
      </c>
      <c r="W28" s="257"/>
      <c r="X28" s="257">
        <v>0</v>
      </c>
      <c r="Y28" s="257"/>
      <c r="Z28" s="257">
        <v>0</v>
      </c>
      <c r="AA28" s="257"/>
      <c r="AB28" s="257" t="s">
        <v>484</v>
      </c>
      <c r="AC28" s="257">
        <v>0</v>
      </c>
    </row>
    <row r="29" spans="1:32" x14ac:dyDescent="0.25">
      <c r="A29" s="236" t="s">
        <v>171</v>
      </c>
      <c r="B29" s="238" t="s">
        <v>170</v>
      </c>
      <c r="C29" s="257"/>
      <c r="D29" s="257"/>
      <c r="E29" s="257"/>
      <c r="F29" s="257"/>
      <c r="G29" s="257">
        <v>0</v>
      </c>
      <c r="H29" s="257" t="s">
        <v>484</v>
      </c>
      <c r="I29" s="257"/>
      <c r="J29" s="257">
        <v>0</v>
      </c>
      <c r="K29" s="257"/>
      <c r="L29" s="257" t="s">
        <v>484</v>
      </c>
      <c r="M29" s="257"/>
      <c r="N29" s="257">
        <v>0.24998086181458734</v>
      </c>
      <c r="O29" s="257"/>
      <c r="P29" s="257" t="s">
        <v>484</v>
      </c>
      <c r="Q29" s="257"/>
      <c r="R29" s="257">
        <v>0</v>
      </c>
      <c r="S29" s="257"/>
      <c r="T29" s="257" t="s">
        <v>484</v>
      </c>
      <c r="U29" s="257"/>
      <c r="V29" s="257">
        <v>0</v>
      </c>
      <c r="W29" s="257"/>
      <c r="X29" s="257">
        <v>0</v>
      </c>
      <c r="Y29" s="257"/>
      <c r="Z29" s="257" t="s">
        <v>484</v>
      </c>
      <c r="AA29" s="257"/>
      <c r="AB29" s="257">
        <v>0</v>
      </c>
      <c r="AC29" s="257">
        <v>0.24998086181458734</v>
      </c>
    </row>
    <row r="30" spans="1:32" ht="54" customHeight="1" x14ac:dyDescent="0.25">
      <c r="A30" s="234" t="s">
        <v>63</v>
      </c>
      <c r="B30" s="235" t="s">
        <v>169</v>
      </c>
      <c r="C30" s="257" t="s">
        <v>484</v>
      </c>
      <c r="D30" s="257">
        <v>1.2499043090729365</v>
      </c>
      <c r="E30" s="257">
        <v>1.2499043090729365</v>
      </c>
      <c r="F30" s="257">
        <v>1.2499043090729365</v>
      </c>
      <c r="G30" s="257">
        <v>0</v>
      </c>
      <c r="H30" s="257" t="s">
        <v>484</v>
      </c>
      <c r="I30" s="257"/>
      <c r="J30" s="257">
        <v>0</v>
      </c>
      <c r="K30" s="257"/>
      <c r="L30" s="257" t="s">
        <v>484</v>
      </c>
      <c r="M30" s="257"/>
      <c r="N30" s="257">
        <v>1.2499043090729365</v>
      </c>
      <c r="O30" s="257"/>
      <c r="P30" s="257" t="s">
        <v>484</v>
      </c>
      <c r="Q30" s="257"/>
      <c r="R30" s="257">
        <v>0</v>
      </c>
      <c r="S30" s="257"/>
      <c r="T30" s="257" t="s">
        <v>484</v>
      </c>
      <c r="U30" s="257"/>
      <c r="V30" s="257">
        <v>0</v>
      </c>
      <c r="W30" s="257"/>
      <c r="X30" s="257">
        <v>0</v>
      </c>
      <c r="Y30" s="257"/>
      <c r="Z30" s="257" t="s">
        <v>484</v>
      </c>
      <c r="AA30" s="257"/>
      <c r="AB30" s="257">
        <v>0</v>
      </c>
      <c r="AC30" s="257">
        <v>1.2499043090729365</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1.2499043090729365</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4" t="s">
        <v>484</v>
      </c>
      <c r="J36" s="257">
        <v>0</v>
      </c>
      <c r="K36" s="264" t="s">
        <v>539</v>
      </c>
      <c r="L36" s="257" t="s">
        <v>484</v>
      </c>
      <c r="M36" s="264" t="s">
        <v>484</v>
      </c>
      <c r="N36" s="257">
        <v>0</v>
      </c>
      <c r="O36" s="264" t="s">
        <v>539</v>
      </c>
      <c r="P36" s="257" t="s">
        <v>484</v>
      </c>
      <c r="Q36" s="264" t="s">
        <v>484</v>
      </c>
      <c r="R36" s="257">
        <v>0</v>
      </c>
      <c r="S36" s="264" t="s">
        <v>539</v>
      </c>
      <c r="T36" s="257" t="s">
        <v>484</v>
      </c>
      <c r="U36" s="264" t="s">
        <v>484</v>
      </c>
      <c r="V36" s="257">
        <v>0</v>
      </c>
      <c r="W36" s="264" t="s">
        <v>539</v>
      </c>
      <c r="X36" s="257">
        <v>0</v>
      </c>
      <c r="Y36" s="264" t="s">
        <v>539</v>
      </c>
      <c r="Z36" s="257" t="s">
        <v>484</v>
      </c>
      <c r="AA36" s="264" t="s">
        <v>484</v>
      </c>
      <c r="AB36" s="257">
        <v>0</v>
      </c>
      <c r="AC36" s="257">
        <v>0</v>
      </c>
    </row>
    <row r="37" spans="1:29" ht="31.5" x14ac:dyDescent="0.25">
      <c r="A37" s="236" t="s">
        <v>158</v>
      </c>
      <c r="B37" s="239" t="s">
        <v>497</v>
      </c>
      <c r="C37" s="257"/>
      <c r="D37" s="257"/>
      <c r="E37" s="257"/>
      <c r="F37" s="257"/>
      <c r="G37" s="257">
        <v>0</v>
      </c>
      <c r="H37" s="257" t="s">
        <v>484</v>
      </c>
      <c r="I37" s="264" t="s">
        <v>484</v>
      </c>
      <c r="J37" s="257">
        <v>0</v>
      </c>
      <c r="K37" s="264" t="s">
        <v>539</v>
      </c>
      <c r="L37" s="257" t="s">
        <v>484</v>
      </c>
      <c r="M37" s="264" t="s">
        <v>484</v>
      </c>
      <c r="N37" s="257">
        <v>0</v>
      </c>
      <c r="O37" s="264" t="s">
        <v>539</v>
      </c>
      <c r="P37" s="257" t="s">
        <v>484</v>
      </c>
      <c r="Q37" s="264" t="s">
        <v>484</v>
      </c>
      <c r="R37" s="257">
        <v>0</v>
      </c>
      <c r="S37" s="264" t="s">
        <v>539</v>
      </c>
      <c r="T37" s="257" t="s">
        <v>484</v>
      </c>
      <c r="U37" s="264" t="s">
        <v>484</v>
      </c>
      <c r="V37" s="257">
        <v>0</v>
      </c>
      <c r="W37" s="264" t="s">
        <v>539</v>
      </c>
      <c r="X37" s="257">
        <v>0</v>
      </c>
      <c r="Y37" s="264" t="s">
        <v>539</v>
      </c>
      <c r="Z37" s="257" t="s">
        <v>484</v>
      </c>
      <c r="AA37" s="264" t="s">
        <v>484</v>
      </c>
      <c r="AB37" s="257">
        <v>0</v>
      </c>
      <c r="AC37" s="257">
        <v>0</v>
      </c>
    </row>
    <row r="38" spans="1:29" x14ac:dyDescent="0.25">
      <c r="A38" s="236" t="s">
        <v>157</v>
      </c>
      <c r="B38" s="239" t="s">
        <v>148</v>
      </c>
      <c r="C38" s="257"/>
      <c r="D38" s="257"/>
      <c r="E38" s="257"/>
      <c r="F38" s="257"/>
      <c r="G38" s="257">
        <v>0</v>
      </c>
      <c r="H38" s="257" t="s">
        <v>484</v>
      </c>
      <c r="I38" s="264" t="s">
        <v>484</v>
      </c>
      <c r="J38" s="257">
        <v>0</v>
      </c>
      <c r="K38" s="264" t="s">
        <v>539</v>
      </c>
      <c r="L38" s="257" t="s">
        <v>484</v>
      </c>
      <c r="M38" s="264" t="s">
        <v>484</v>
      </c>
      <c r="N38" s="257">
        <v>0</v>
      </c>
      <c r="O38" s="264" t="s">
        <v>539</v>
      </c>
      <c r="P38" s="257" t="s">
        <v>484</v>
      </c>
      <c r="Q38" s="264" t="s">
        <v>484</v>
      </c>
      <c r="R38" s="257">
        <v>0</v>
      </c>
      <c r="S38" s="264" t="s">
        <v>539</v>
      </c>
      <c r="T38" s="257" t="s">
        <v>484</v>
      </c>
      <c r="U38" s="264" t="s">
        <v>484</v>
      </c>
      <c r="V38" s="257">
        <v>0</v>
      </c>
      <c r="W38" s="264" t="s">
        <v>539</v>
      </c>
      <c r="X38" s="257">
        <v>0</v>
      </c>
      <c r="Y38" s="264" t="s">
        <v>539</v>
      </c>
      <c r="Z38" s="257" t="s">
        <v>484</v>
      </c>
      <c r="AA38" s="264" t="s">
        <v>484</v>
      </c>
      <c r="AB38" s="257">
        <v>0</v>
      </c>
      <c r="AC38" s="257">
        <v>0</v>
      </c>
    </row>
    <row r="39" spans="1:29" x14ac:dyDescent="0.25">
      <c r="A39" s="236" t="s">
        <v>156</v>
      </c>
      <c r="B39" s="237" t="s">
        <v>530</v>
      </c>
      <c r="C39" s="257"/>
      <c r="D39" s="257"/>
      <c r="E39" s="257"/>
      <c r="F39" s="257"/>
      <c r="G39" s="257">
        <v>0</v>
      </c>
      <c r="H39" s="257" t="s">
        <v>484</v>
      </c>
      <c r="I39" s="264" t="s">
        <v>484</v>
      </c>
      <c r="J39" s="257">
        <v>0</v>
      </c>
      <c r="K39" s="264" t="s">
        <v>539</v>
      </c>
      <c r="L39" s="257" t="s">
        <v>484</v>
      </c>
      <c r="M39" s="264" t="s">
        <v>484</v>
      </c>
      <c r="N39" s="257">
        <v>0</v>
      </c>
      <c r="O39" s="264" t="s">
        <v>539</v>
      </c>
      <c r="P39" s="257" t="s">
        <v>484</v>
      </c>
      <c r="Q39" s="264" t="s">
        <v>484</v>
      </c>
      <c r="R39" s="257">
        <v>0</v>
      </c>
      <c r="S39" s="264" t="s">
        <v>539</v>
      </c>
      <c r="T39" s="257" t="s">
        <v>484</v>
      </c>
      <c r="U39" s="264" t="s">
        <v>484</v>
      </c>
      <c r="V39" s="257">
        <v>0</v>
      </c>
      <c r="W39" s="264" t="s">
        <v>539</v>
      </c>
      <c r="X39" s="257">
        <v>0</v>
      </c>
      <c r="Y39" s="264" t="s">
        <v>539</v>
      </c>
      <c r="Z39" s="257" t="s">
        <v>484</v>
      </c>
      <c r="AA39" s="264" t="s">
        <v>484</v>
      </c>
      <c r="AB39" s="257">
        <v>0</v>
      </c>
      <c r="AC39" s="257">
        <v>0</v>
      </c>
    </row>
    <row r="40" spans="1:29" x14ac:dyDescent="0.25">
      <c r="A40" s="236" t="s">
        <v>155</v>
      </c>
      <c r="B40" s="237" t="s">
        <v>500</v>
      </c>
      <c r="C40" s="257"/>
      <c r="D40" s="257"/>
      <c r="E40" s="257"/>
      <c r="F40" s="257"/>
      <c r="G40" s="257">
        <v>0</v>
      </c>
      <c r="H40" s="257" t="s">
        <v>484</v>
      </c>
      <c r="I40" s="264" t="s">
        <v>484</v>
      </c>
      <c r="J40" s="257">
        <v>0</v>
      </c>
      <c r="K40" s="264" t="s">
        <v>539</v>
      </c>
      <c r="L40" s="257" t="s">
        <v>484</v>
      </c>
      <c r="M40" s="264" t="s">
        <v>484</v>
      </c>
      <c r="N40" s="257">
        <v>0</v>
      </c>
      <c r="O40" s="264" t="s">
        <v>539</v>
      </c>
      <c r="P40" s="257" t="s">
        <v>484</v>
      </c>
      <c r="Q40" s="264" t="s">
        <v>484</v>
      </c>
      <c r="R40" s="257">
        <v>0</v>
      </c>
      <c r="S40" s="264" t="s">
        <v>539</v>
      </c>
      <c r="T40" s="257" t="s">
        <v>484</v>
      </c>
      <c r="U40" s="264" t="s">
        <v>484</v>
      </c>
      <c r="V40" s="257">
        <v>0</v>
      </c>
      <c r="W40" s="264" t="s">
        <v>539</v>
      </c>
      <c r="X40" s="257">
        <v>0</v>
      </c>
      <c r="Y40" s="264" t="s">
        <v>539</v>
      </c>
      <c r="Z40" s="257" t="s">
        <v>484</v>
      </c>
      <c r="AA40" s="264" t="s">
        <v>484</v>
      </c>
      <c r="AB40" s="257">
        <v>0</v>
      </c>
      <c r="AC40" s="257">
        <v>0</v>
      </c>
    </row>
    <row r="41" spans="1:29" x14ac:dyDescent="0.25">
      <c r="A41" s="236" t="s">
        <v>154</v>
      </c>
      <c r="B41" s="237" t="s">
        <v>501</v>
      </c>
      <c r="C41" s="257"/>
      <c r="D41" s="257"/>
      <c r="E41" s="257"/>
      <c r="F41" s="257"/>
      <c r="G41" s="257">
        <v>0</v>
      </c>
      <c r="H41" s="257" t="s">
        <v>484</v>
      </c>
      <c r="I41" s="264" t="s">
        <v>484</v>
      </c>
      <c r="J41" s="257">
        <v>0</v>
      </c>
      <c r="K41" s="264" t="s">
        <v>539</v>
      </c>
      <c r="L41" s="257" t="s">
        <v>484</v>
      </c>
      <c r="M41" s="264" t="s">
        <v>484</v>
      </c>
      <c r="N41" s="257">
        <v>0</v>
      </c>
      <c r="O41" s="264" t="s">
        <v>539</v>
      </c>
      <c r="P41" s="257" t="s">
        <v>484</v>
      </c>
      <c r="Q41" s="264" t="s">
        <v>484</v>
      </c>
      <c r="R41" s="257">
        <v>0</v>
      </c>
      <c r="S41" s="264" t="s">
        <v>539</v>
      </c>
      <c r="T41" s="257" t="s">
        <v>484</v>
      </c>
      <c r="U41" s="264" t="s">
        <v>484</v>
      </c>
      <c r="V41" s="257">
        <v>0</v>
      </c>
      <c r="W41" s="264" t="s">
        <v>539</v>
      </c>
      <c r="X41" s="257">
        <v>0</v>
      </c>
      <c r="Y41" s="264" t="s">
        <v>539</v>
      </c>
      <c r="Z41" s="257" t="s">
        <v>484</v>
      </c>
      <c r="AA41" s="264" t="s">
        <v>484</v>
      </c>
      <c r="AB41" s="257">
        <v>0</v>
      </c>
      <c r="AC41" s="257">
        <v>0</v>
      </c>
    </row>
    <row r="42" spans="1:29" x14ac:dyDescent="0.25">
      <c r="A42" s="236" t="s">
        <v>153</v>
      </c>
      <c r="B42" s="237" t="s">
        <v>502</v>
      </c>
      <c r="C42" s="257"/>
      <c r="D42" s="257"/>
      <c r="E42" s="257"/>
      <c r="F42" s="257"/>
      <c r="G42" s="257">
        <v>0</v>
      </c>
      <c r="H42" s="257" t="s">
        <v>484</v>
      </c>
      <c r="I42" s="264" t="s">
        <v>484</v>
      </c>
      <c r="J42" s="257">
        <v>0</v>
      </c>
      <c r="K42" s="264" t="s">
        <v>539</v>
      </c>
      <c r="L42" s="257" t="s">
        <v>484</v>
      </c>
      <c r="M42" s="264" t="s">
        <v>484</v>
      </c>
      <c r="N42" s="257">
        <v>0</v>
      </c>
      <c r="O42" s="264" t="s">
        <v>539</v>
      </c>
      <c r="P42" s="257" t="s">
        <v>484</v>
      </c>
      <c r="Q42" s="264" t="s">
        <v>484</v>
      </c>
      <c r="R42" s="257">
        <v>0</v>
      </c>
      <c r="S42" s="264" t="s">
        <v>539</v>
      </c>
      <c r="T42" s="257" t="s">
        <v>484</v>
      </c>
      <c r="U42" s="264" t="s">
        <v>484</v>
      </c>
      <c r="V42" s="257">
        <v>0</v>
      </c>
      <c r="W42" s="264" t="s">
        <v>539</v>
      </c>
      <c r="X42" s="257">
        <v>0</v>
      </c>
      <c r="Y42" s="264" t="s">
        <v>539</v>
      </c>
      <c r="Z42" s="257" t="s">
        <v>484</v>
      </c>
      <c r="AA42" s="264" t="s">
        <v>484</v>
      </c>
      <c r="AB42" s="257">
        <v>0</v>
      </c>
      <c r="AC42" s="257">
        <v>0</v>
      </c>
    </row>
    <row r="43" spans="1:29" x14ac:dyDescent="0.25">
      <c r="A43" s="236" t="s">
        <v>503</v>
      </c>
      <c r="B43" s="237" t="s">
        <v>504</v>
      </c>
      <c r="C43" s="257"/>
      <c r="D43" s="257"/>
      <c r="E43" s="257"/>
      <c r="F43" s="257"/>
      <c r="G43" s="257">
        <v>0</v>
      </c>
      <c r="H43" s="257" t="s">
        <v>484</v>
      </c>
      <c r="I43" s="264" t="s">
        <v>484</v>
      </c>
      <c r="J43" s="257">
        <v>0</v>
      </c>
      <c r="K43" s="264" t="s">
        <v>539</v>
      </c>
      <c r="L43" s="257" t="s">
        <v>484</v>
      </c>
      <c r="M43" s="264" t="s">
        <v>484</v>
      </c>
      <c r="N43" s="257">
        <v>0</v>
      </c>
      <c r="O43" s="264" t="s">
        <v>539</v>
      </c>
      <c r="P43" s="257" t="s">
        <v>484</v>
      </c>
      <c r="Q43" s="264" t="s">
        <v>484</v>
      </c>
      <c r="R43" s="257">
        <v>0</v>
      </c>
      <c r="S43" s="264" t="s">
        <v>539</v>
      </c>
      <c r="T43" s="257" t="s">
        <v>484</v>
      </c>
      <c r="U43" s="264" t="s">
        <v>484</v>
      </c>
      <c r="V43" s="257">
        <v>0</v>
      </c>
      <c r="W43" s="264" t="s">
        <v>539</v>
      </c>
      <c r="X43" s="257">
        <v>0</v>
      </c>
      <c r="Y43" s="264" t="s">
        <v>539</v>
      </c>
      <c r="Z43" s="257" t="s">
        <v>484</v>
      </c>
      <c r="AA43" s="264" t="s">
        <v>484</v>
      </c>
      <c r="AB43" s="257">
        <v>0</v>
      </c>
      <c r="AC43" s="257">
        <v>0</v>
      </c>
    </row>
    <row r="44" spans="1:29" x14ac:dyDescent="0.25">
      <c r="A44" s="236" t="s">
        <v>505</v>
      </c>
      <c r="B44" s="237" t="s">
        <v>506</v>
      </c>
      <c r="C44" s="257"/>
      <c r="D44" s="257"/>
      <c r="E44" s="257"/>
      <c r="F44" s="257"/>
      <c r="G44" s="257">
        <v>0</v>
      </c>
      <c r="H44" s="257" t="s">
        <v>484</v>
      </c>
      <c r="I44" s="264" t="s">
        <v>484</v>
      </c>
      <c r="J44" s="257">
        <v>0</v>
      </c>
      <c r="K44" s="264" t="s">
        <v>539</v>
      </c>
      <c r="L44" s="257" t="s">
        <v>484</v>
      </c>
      <c r="M44" s="264" t="s">
        <v>484</v>
      </c>
      <c r="N44" s="257">
        <v>0</v>
      </c>
      <c r="O44" s="264" t="s">
        <v>539</v>
      </c>
      <c r="P44" s="257" t="s">
        <v>484</v>
      </c>
      <c r="Q44" s="264" t="s">
        <v>484</v>
      </c>
      <c r="R44" s="257">
        <v>0</v>
      </c>
      <c r="S44" s="264" t="s">
        <v>539</v>
      </c>
      <c r="T44" s="257" t="s">
        <v>484</v>
      </c>
      <c r="U44" s="264" t="s">
        <v>484</v>
      </c>
      <c r="V44" s="257">
        <v>0</v>
      </c>
      <c r="W44" s="264" t="s">
        <v>539</v>
      </c>
      <c r="X44" s="257">
        <v>0</v>
      </c>
      <c r="Y44" s="264" t="s">
        <v>539</v>
      </c>
      <c r="Z44" s="257" t="s">
        <v>484</v>
      </c>
      <c r="AA44" s="264" t="s">
        <v>484</v>
      </c>
      <c r="AB44" s="257">
        <v>0</v>
      </c>
      <c r="AC44" s="257">
        <v>0</v>
      </c>
    </row>
    <row r="45" spans="1:29" x14ac:dyDescent="0.25">
      <c r="A45" s="236" t="s">
        <v>507</v>
      </c>
      <c r="B45" s="237" t="s">
        <v>508</v>
      </c>
      <c r="C45" s="257"/>
      <c r="D45" s="257"/>
      <c r="E45" s="257"/>
      <c r="F45" s="257"/>
      <c r="G45" s="257">
        <v>0</v>
      </c>
      <c r="H45" s="257" t="s">
        <v>484</v>
      </c>
      <c r="I45" s="264" t="s">
        <v>484</v>
      </c>
      <c r="J45" s="257">
        <v>0</v>
      </c>
      <c r="K45" s="264" t="s">
        <v>539</v>
      </c>
      <c r="L45" s="257" t="s">
        <v>484</v>
      </c>
      <c r="M45" s="264" t="s">
        <v>484</v>
      </c>
      <c r="N45" s="257">
        <v>0</v>
      </c>
      <c r="O45" s="264" t="s">
        <v>539</v>
      </c>
      <c r="P45" s="257" t="s">
        <v>484</v>
      </c>
      <c r="Q45" s="264" t="s">
        <v>484</v>
      </c>
      <c r="R45" s="257">
        <v>0</v>
      </c>
      <c r="S45" s="264" t="s">
        <v>539</v>
      </c>
      <c r="T45" s="257" t="s">
        <v>484</v>
      </c>
      <c r="U45" s="264" t="s">
        <v>484</v>
      </c>
      <c r="V45" s="257">
        <v>0</v>
      </c>
      <c r="W45" s="264" t="s">
        <v>539</v>
      </c>
      <c r="X45" s="257">
        <v>0</v>
      </c>
      <c r="Y45" s="264" t="s">
        <v>539</v>
      </c>
      <c r="Z45" s="257" t="s">
        <v>484</v>
      </c>
      <c r="AA45" s="264" t="s">
        <v>484</v>
      </c>
      <c r="AB45" s="257">
        <v>0</v>
      </c>
      <c r="AC45" s="257">
        <v>0</v>
      </c>
    </row>
    <row r="46" spans="1:29" x14ac:dyDescent="0.25">
      <c r="A46" s="236" t="s">
        <v>509</v>
      </c>
      <c r="B46" s="237" t="s">
        <v>510</v>
      </c>
      <c r="C46" s="257"/>
      <c r="D46" s="257"/>
      <c r="E46" s="257"/>
      <c r="F46" s="257"/>
      <c r="G46" s="257">
        <v>0</v>
      </c>
      <c r="H46" s="257" t="s">
        <v>484</v>
      </c>
      <c r="I46" s="264" t="s">
        <v>484</v>
      </c>
      <c r="J46" s="257">
        <v>0</v>
      </c>
      <c r="K46" s="264" t="s">
        <v>539</v>
      </c>
      <c r="L46" s="257" t="s">
        <v>484</v>
      </c>
      <c r="M46" s="264" t="s">
        <v>484</v>
      </c>
      <c r="N46" s="257">
        <v>0</v>
      </c>
      <c r="O46" s="264" t="s">
        <v>539</v>
      </c>
      <c r="P46" s="257" t="s">
        <v>484</v>
      </c>
      <c r="Q46" s="264" t="s">
        <v>484</v>
      </c>
      <c r="R46" s="257">
        <v>0</v>
      </c>
      <c r="S46" s="264" t="s">
        <v>539</v>
      </c>
      <c r="T46" s="257" t="s">
        <v>484</v>
      </c>
      <c r="U46" s="264" t="s">
        <v>484</v>
      </c>
      <c r="V46" s="257">
        <v>0</v>
      </c>
      <c r="W46" s="264" t="s">
        <v>539</v>
      </c>
      <c r="X46" s="257">
        <v>0</v>
      </c>
      <c r="Y46" s="264" t="s">
        <v>539</v>
      </c>
      <c r="Z46" s="257" t="s">
        <v>484</v>
      </c>
      <c r="AA46" s="264"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4"/>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1</v>
      </c>
      <c r="E58" s="257"/>
      <c r="F58" s="257"/>
      <c r="G58" s="257">
        <v>0</v>
      </c>
      <c r="H58" s="257" t="s">
        <v>484</v>
      </c>
      <c r="I58" s="257"/>
      <c r="J58" s="257">
        <v>0</v>
      </c>
      <c r="K58" s="257"/>
      <c r="L58" s="257" t="s">
        <v>484</v>
      </c>
      <c r="M58" s="257"/>
      <c r="N58" s="257">
        <v>1</v>
      </c>
      <c r="O58" s="257"/>
      <c r="P58" s="257" t="s">
        <v>484</v>
      </c>
      <c r="Q58" s="257"/>
      <c r="R58" s="257">
        <v>0</v>
      </c>
      <c r="S58" s="257"/>
      <c r="T58" s="257" t="s">
        <v>484</v>
      </c>
      <c r="U58" s="257"/>
      <c r="V58" s="257">
        <v>0</v>
      </c>
      <c r="W58" s="257"/>
      <c r="X58" s="257">
        <v>0</v>
      </c>
      <c r="Y58" s="257"/>
      <c r="Z58" s="257" t="s">
        <v>484</v>
      </c>
      <c r="AA58" s="257"/>
      <c r="AB58" s="257">
        <v>0</v>
      </c>
      <c r="AC58" s="257">
        <v>1</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1.2499043090729365</v>
      </c>
      <c r="E62" s="257"/>
      <c r="F62" s="257"/>
      <c r="G62" s="257">
        <v>0</v>
      </c>
      <c r="H62" s="257" t="s">
        <v>484</v>
      </c>
      <c r="I62" s="257"/>
      <c r="J62" s="257">
        <v>0</v>
      </c>
      <c r="K62" s="257"/>
      <c r="L62" s="257" t="s">
        <v>484</v>
      </c>
      <c r="M62" s="257"/>
      <c r="N62" s="257">
        <v>1.2499043090729365</v>
      </c>
      <c r="O62" s="257"/>
      <c r="P62" s="257" t="s">
        <v>484</v>
      </c>
      <c r="Q62" s="257"/>
      <c r="R62" s="257">
        <v>0</v>
      </c>
      <c r="S62" s="257"/>
      <c r="T62" s="257" t="s">
        <v>484</v>
      </c>
      <c r="U62" s="257"/>
      <c r="V62" s="257">
        <v>0</v>
      </c>
      <c r="W62" s="257"/>
      <c r="X62" s="257">
        <v>0</v>
      </c>
      <c r="Y62" s="257"/>
      <c r="Z62" s="257" t="s">
        <v>484</v>
      </c>
      <c r="AA62" s="257"/>
      <c r="AB62" s="257">
        <v>0</v>
      </c>
      <c r="AC62" s="257">
        <v>1.2499043090729365</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0</v>
      </c>
      <c r="K71" s="257"/>
      <c r="L71" s="257" t="s">
        <v>484</v>
      </c>
      <c r="M71" s="257"/>
      <c r="N71" s="257">
        <v>1</v>
      </c>
      <c r="O71" s="257"/>
      <c r="P71" s="257" t="s">
        <v>484</v>
      </c>
      <c r="Q71" s="257"/>
      <c r="R71" s="257">
        <v>0</v>
      </c>
      <c r="S71" s="257"/>
      <c r="T71" s="257" t="s">
        <v>484</v>
      </c>
      <c r="U71" s="257"/>
      <c r="V71" s="257">
        <v>0</v>
      </c>
      <c r="W71" s="257"/>
      <c r="X71" s="257">
        <v>0</v>
      </c>
      <c r="Y71" s="257"/>
      <c r="Z71" s="257" t="s">
        <v>484</v>
      </c>
      <c r="AA71" s="257"/>
      <c r="AB71" s="257">
        <v>0</v>
      </c>
      <c r="AC71" s="257">
        <v>1</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5"/>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5"/>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5"/>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5"/>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5"/>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5"/>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5"/>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6"/>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O_PK1900.08.02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
        <v>491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459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470</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382</v>
      </c>
      <c r="J23" s="432" t="s">
        <v>383</v>
      </c>
      <c r="K23" s="432" t="s">
        <v>384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243" t="s">
        <v>13</v>
      </c>
      <c r="AG24" s="243" t="s">
        <v>12</v>
      </c>
      <c r="AH24" s="165" t="s">
        <v>2</v>
      </c>
      <c r="AI24" s="165"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topLeftCell="A9" zoomScale="90" zoomScaleNormal="90" zoomScaleSheetLayoutView="90" workbookViewId="0">
      <selection activeCell="B25" sqref="B25: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5" t="str">
        <f>'1. паспорт местоположение'!A5:C5</f>
        <v>Год раскрытия информации: 2024 год</v>
      </c>
      <c r="B5" s="435"/>
      <c r="C5" s="67"/>
      <c r="D5" s="67"/>
      <c r="E5" s="67"/>
      <c r="F5" s="67"/>
    </row>
    <row r="6" spans="1:6" ht="18.75" x14ac:dyDescent="0.3">
      <c r="A6" s="169"/>
      <c r="B6" s="169"/>
      <c r="C6" s="169"/>
      <c r="D6" s="169"/>
      <c r="E6" s="169"/>
      <c r="F6" s="169"/>
    </row>
    <row r="7" spans="1:6" ht="18.75" x14ac:dyDescent="0.25">
      <c r="A7" s="274" t="s">
        <v>9</v>
      </c>
      <c r="B7" s="274"/>
      <c r="C7" s="168"/>
      <c r="D7" s="168"/>
      <c r="E7" s="168"/>
      <c r="F7" s="168"/>
    </row>
    <row r="8" spans="1:6" ht="18.75" x14ac:dyDescent="0.25">
      <c r="A8" s="168"/>
      <c r="B8" s="168"/>
      <c r="C8" s="168"/>
      <c r="D8" s="168"/>
      <c r="E8" s="168"/>
      <c r="F8" s="168"/>
    </row>
    <row r="9" spans="1:6" x14ac:dyDescent="0.25">
      <c r="A9" s="277" t="str">
        <f>'1. паспорт местоположение'!A9:C9</f>
        <v>АО "Россети Тюмень"</v>
      </c>
      <c r="B9" s="277"/>
      <c r="C9" s="166"/>
      <c r="D9" s="166"/>
      <c r="E9" s="166"/>
      <c r="F9" s="166"/>
    </row>
    <row r="10" spans="1:6" x14ac:dyDescent="0.25">
      <c r="A10" s="271" t="s">
        <v>8</v>
      </c>
      <c r="B10" s="271"/>
      <c r="C10" s="167"/>
      <c r="D10" s="167"/>
      <c r="E10" s="167"/>
      <c r="F10" s="167"/>
    </row>
    <row r="11" spans="1:6" ht="18.75" x14ac:dyDescent="0.25">
      <c r="A11" s="168"/>
      <c r="B11" s="168"/>
      <c r="C11" s="168"/>
      <c r="D11" s="168"/>
      <c r="E11" s="168"/>
      <c r="F11" s="168"/>
    </row>
    <row r="12" spans="1:6" ht="30.75" customHeight="1" x14ac:dyDescent="0.25">
      <c r="A12" s="277" t="str">
        <f>'1. паспорт местоположение'!A12:C12</f>
        <v>O_PK1900.08.02</v>
      </c>
      <c r="B12" s="277"/>
      <c r="C12" s="166"/>
      <c r="D12" s="166"/>
      <c r="E12" s="166"/>
      <c r="F12" s="166"/>
    </row>
    <row r="13" spans="1:6" x14ac:dyDescent="0.25">
      <c r="A13" s="271" t="s">
        <v>7</v>
      </c>
      <c r="B13" s="271"/>
      <c r="C13" s="167"/>
      <c r="D13" s="167"/>
      <c r="E13" s="167"/>
      <c r="F13" s="167"/>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166"/>
      <c r="D15" s="166"/>
      <c r="E15" s="166"/>
      <c r="F15" s="166"/>
    </row>
    <row r="16" spans="1:6" x14ac:dyDescent="0.25">
      <c r="A16" s="271" t="s">
        <v>6</v>
      </c>
      <c r="B16" s="271"/>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модульного здания контрольно-пропускного пункта (КПП) -1 ед.)</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553</v>
      </c>
    </row>
    <row r="25" spans="1:2" ht="28.5" customHeight="1" thickBot="1" x14ac:dyDescent="0.3">
      <c r="A25" s="144" t="s">
        <v>336</v>
      </c>
      <c r="B25" s="201">
        <v>2025</v>
      </c>
    </row>
    <row r="26" spans="1:2" ht="37.5" customHeight="1" thickBot="1" x14ac:dyDescent="0.3">
      <c r="A26" s="145" t="s">
        <v>337</v>
      </c>
      <c r="B26" s="189" t="str">
        <f>'3.3 паспорт описание'!C30</f>
        <v>Н</v>
      </c>
    </row>
    <row r="27" spans="1:2" ht="29.25" thickBot="1" x14ac:dyDescent="0.3">
      <c r="A27" s="202" t="s">
        <v>541</v>
      </c>
      <c r="B27" s="259">
        <f>'6.2. Паспорт фин осв ввод'!D24</f>
        <v>1.4998851708875238</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554</v>
      </c>
    </row>
    <row r="61" spans="1:2" ht="16.5" thickBot="1" x14ac:dyDescent="0.3">
      <c r="A61" s="150" t="s">
        <v>366</v>
      </c>
      <c r="B61" s="156" t="s">
        <v>554</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2024-11-03T07:57:54Z</dcterms:modified>
</cp:coreProperties>
</file>