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6\"/>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график'!$A$1:$J$54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C49" i="7" l="1"/>
  <c r="C48" i="7"/>
  <c r="B21" i="22" l="1"/>
  <c r="C40" i="7" l="1"/>
  <c r="B21" i="19" l="1"/>
  <c r="A9" i="19" l="1"/>
  <c r="A9" i="16" s="1"/>
  <c r="A8" i="15" s="1"/>
  <c r="A9" i="5" s="1"/>
  <c r="A9" i="22" s="1"/>
  <c r="A9" i="10"/>
  <c r="A8" i="17"/>
  <c r="A9" i="6"/>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<sst xmlns="http://schemas.openxmlformats.org/spreadsheetml/2006/main" count="2359" uniqueCount="622">
  <si>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</si>
  <si>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</si>
  <si>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</si>
  <si>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</si>
  <si>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</si>
  <si>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</si>
  <si>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</si>
  <si>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</si>
  <si>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</si>
  <si>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</si>
  <si>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</si>
  <si>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</si>
  <si>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</si>
  <si>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</si>
  <si>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</si>
  <si>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</si>
  <si>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</si>
  <si>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</si>
  <si>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</si>
  <si>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</si>
  <si>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</si>
  <si>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</si>
  <si>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</si>
  <si>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</si>
  <si>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</si>
  <si>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</si>
  <si>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</si>
  <si>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</si>
  <si>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</si>
  <si>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</si>
  <si>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</si>
  <si>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</si>
  <si>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</si>
  <si>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</si>
  <si>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</si>
  <si>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</si>
  <si>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</si>
  <si>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</si>
  <si>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</si>
  <si>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</si>
  <si>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</si>
  <si>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</si>
  <si>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</si>
  <si>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</si>
  <si>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</si>
  <si>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</si>
  <si>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</si>
  <si>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</si>
  <si>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</si>
  <si>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</si>
  <si>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</si>
  <si>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</si>
  <si>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</si>
  <si>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</si>
  <si>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</si>
  <si>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</si>
  <si>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</si>
  <si>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</si>
  <si>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</si>
  <si>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</si>
  <si>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</si>
  <si>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</si>
  <si>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</si>
  <si>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</si>
  <si>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</si>
  <si>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</si>
  <si>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</si>
  <si>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</si>
  <si>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</si>
  <si>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</si>
  <si>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</si>
  <si>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</si>
  <si>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</si>
  <si>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</si>
  <si>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</si>
  <si>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</si>
  <si>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</si>
  <si>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</si>
  <si>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</si>
  <si>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</si>
  <si>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</si>
  <si>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</si>
  <si>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</si>
  <si>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</si>
  <si>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</si>
  <si>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</si>
  <si>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</si>
  <si>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</si>
  <si>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</si>
  <si>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</si>
  <si>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</si>
  <si>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</si>
  <si>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</si>
  <si>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</si>
  <si>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</si>
  <si>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</si>
  <si>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</si>
  <si>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</si>
  <si>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</si>
  <si>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</si>
  <si>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</si>
  <si>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</si>
  <si>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</si>
  <si>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</si>
  <si>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</si>
  <si>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</si>
  <si>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</si>
  <si>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</si>
  <si>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</si>
  <si>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</si>
  <si>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</si>
  <si>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</si>
  <si>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</si>
  <si>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</si>
  <si>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</si>
  <si>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</si>
  <si>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</si>
  <si>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</si>
  <si>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</si>
  <si>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</si>
  <si>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</si>
  <si>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</si>
  <si>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</si>
  <si>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</si>
  <si>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</si>
  <si>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</si>
  <si>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</si>
  <si>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</si>
  <si>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</si>
  <si>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</si>
  <si>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</si>
  <si>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</si>
  <si>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</si>
  <si>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</si>
  <si>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</si>
  <si>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</si>
  <si>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</si>
  <si>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</si>
  <si>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</si>
  <si>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</si>
  <si>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</si>
  <si>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</si>
  <si>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</si>
  <si>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</si>
  <si>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</si>
  <si>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</si>
  <si>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</si>
  <si>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</si>
  <si>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</si>
  <si>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</si>
  <si>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</si>
  <si>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</si>
  <si>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</si>
  <si>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</si>
  <si>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</si>
  <si>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</si>
  <si>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</si>
  <si>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</si>
  <si>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</si>
  <si>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</si>
  <si>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</si>
  <si>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</si>
  <si>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</si>
  <si>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</si>
  <si>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</si>
  <si>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</si>
  <si>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</si>
  <si>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</si>
  <si>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</si>
  <si>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</si>
  <si>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</si>
  <si>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</si>
  <si>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</si>
  <si>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</si>
  <si>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</si>
  <si>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</si>
  <si>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</si>
  <si>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</si>
  <si>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</si>
  <si>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</si>
  <si>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</si>
  <si>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</si>
  <si>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</si>
  <si>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</si>
  <si>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</si>
  <si>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</si>
  <si>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</si>
  <si>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</si>
  <si>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</si>
  <si>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</si>
  <si>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</si>
  <si>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</si>
  <si>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</si>
  <si>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</si>
  <si>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</si>
  <si>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</si>
  <si>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</si>
  <si>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</si>
  <si>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</si>
  <si>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</si>
  <si>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</si>
  <si>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</si>
  <si>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</si>
  <si>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</si>
  <si>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</si>
  <si>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</si>
  <si>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</si>
  <si>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</si>
  <si>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</si>
  <si>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</si>
  <si>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</si>
  <si>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</si>
  <si>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</si>
  <si>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</si>
  <si>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</si>
  <si>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</si>
  <si>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</si>
  <si>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</si>
  <si>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</si>
  <si>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</si>
  <si>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</si>
  <si>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</si>
  <si>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</si>
  <si>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</si>
  <si>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</si>
  <si>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</si>
  <si>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</si>
  <si>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</si>
  <si>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</si>
  <si>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</si>
  <si>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</si>
  <si>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</si>
  <si>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</si>
  <si>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</si>
  <si>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</si>
  <si>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</si>
  <si>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</si>
  <si>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</si>
  <si>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</si>
  <si>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</si>
  <si>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</si>
  <si>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</si>
  <si>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</si>
  <si>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</si>
  <si>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</si>
  <si>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</si>
  <si>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</si>
  <si>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</si>
  <si>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</si>
  <si>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</si>
  <si>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</si>
  <si>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</si>
  <si>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</si>
  <si>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</si>
  <si>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</si>
  <si>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</si>
  <si>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</si>
  <si>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</si>
  <si>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</si>
  <si>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</si>
  <si>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</si>
  <si>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</si>
  <si>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</si>
  <si>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</si>
  <si>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</si>
  <si>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</si>
  <si>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</si>
  <si>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</si>
  <si>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</si>
  <si>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</si>
  <si>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</si>
  <si>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</si>
  <si>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</si>
  <si>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</si>
  <si>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</si>
  <si>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</si>
  <si>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</si>
  <si>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</si>
  <si>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</si>
  <si>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</si>
  <si>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</si>
  <si>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</si>
  <si>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</si>
  <si>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</si>
  <si>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</si>
  <si>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</si>
  <si>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</si>
  <si>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</si>
  <si>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</si>
  <si>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</si>
  <si>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</si>
  <si>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</si>
  <si>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</si>
  <si>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</si>
  <si>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</si>
  <si>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</si>
  <si>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</si>
  <si>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</si>
  <si>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</si>
  <si>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</si>
  <si>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</si>
  <si>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</si>
  <si>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</si>
  <si>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</si>
  <si>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</si>
  <si>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</si>
  <si>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</si>
  <si>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</si>
  <si>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</si>
  <si>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</si>
  <si>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</si>
  <si>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</si>
  <si>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</si>
  <si>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</si>
  <si>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</si>
  <si>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</si>
  <si>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</si>
  <si>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</si>
  <si>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</si>
  <si>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</si>
  <si>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</si>
  <si>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</si>
  <si>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</si>
  <si>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</si>
  <si>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</si>
  <si>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</si>
  <si>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</si>
  <si>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</si>
  <si>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</si>
  <si>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</si>
  <si>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</si>
  <si>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</si>
  <si>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</si>
  <si>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</si>
  <si>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</si>
  <si>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</si>
  <si>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</si>
  <si>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</si>
  <si>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</si>
  <si>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</si>
  <si>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</si>
  <si>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</si>
  <si>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</si>
  <si>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</si>
  <si>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</si>
  <si>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</si>
  <si>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</si>
  <si>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</si>
  <si>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</si>
  <si>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</si>
  <si>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</si>
  <si>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</si>
  <si>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</si>
  <si>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</si>
  <si>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</si>
  <si>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</si>
  <si>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</si>
  <si>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</si>
  <si>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</si>
  <si>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</si>
  <si>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</si>
  <si>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</si>
  <si>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</si>
  <si>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</si>
  <si>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</si>
  <si>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</si>
  <si>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</si>
  <si>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</si>
  <si>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</si>
  <si>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</si>
  <si>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</si>
  <si>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</si>
  <si>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</si>
  <si>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</si>
  <si>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</si>
  <si>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</si>
  <si>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</si>
  <si>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</si>
  <si>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</si>
  <si>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</si>
  <si>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</si>
  <si>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</si>
  <si>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</si>
  <si>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</si>
  <si>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</si>
  <si>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</si>
  <si>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</si>
  <si>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</si>
  <si>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</si>
  <si>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</si>
  <si>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</si>
  <si>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</si>
  <si>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</si>
  <si>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</si>
  <si>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</si>
  <si>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</si>
  <si>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</si>
  <si>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</si>
  <si>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</si>
  <si>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</si>
  <si>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</si>
  <si>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</si>
  <si>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</si>
  <si>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</si>
  <si>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</si>
  <si>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</si>
  <si>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</si>
  <si>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</si>
  <si>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</si>
  <si>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</si>
  <si>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</si>
  <si>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</si>
  <si>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</si>
  <si>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</si>
  <si>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</si>
  <si>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</si>
  <si>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</si>
  <si>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</si>
  <si>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</si>
  <si>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</si>
  <si>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</si>
  <si>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</si>
  <si>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</si>
  <si>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</si>
  <si>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</si>
  <si>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</si>
  <si>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</si>
  <si>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</si>
  <si>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</si>
  <si>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</si>
  <si>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</si>
  <si>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</si>
  <si>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</si>
  <si>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</si>
  <si>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</si>
  <si>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</si>
  <si>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</si>
  <si>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</si>
  <si>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</si>
  <si>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</si>
  <si>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</si>
  <si>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</si>
  <si>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</si>
  <si>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</si>
  <si>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</si>
  <si>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</si>
  <si>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</si>
  <si>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</si>
  <si>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</si>
  <si>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</si>
  <si>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</si>
  <si>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</si>
  <si>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</si>
  <si>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</si>
  <si>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</si>
  <si>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</si>
  <si>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</si>
  <si>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</si>
  <si>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</si>
  <si>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</si>
  <si>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</si>
  <si>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</si>
  <si>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</si>
  <si>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</si>
  <si>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</si>
  <si>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</si>
  <si>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</si>
  <si>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</si>
  <si>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</si>
  <si>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</si>
  <si>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</si>
  <si>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</si>
  <si>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</si>
  <si>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</si>
  <si>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</si>
  <si>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</si>
  <si>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</si>
  <si>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</si>
  <si>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</si>
  <si>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</si>
  <si>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</si>
  <si>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</si>
  <si>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</si>
  <si>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</si>
  <si>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</si>
  <si>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</si>
  <si>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</si>
  <si>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</si>
  <si>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</si>
  <si>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</si>
  <si>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</si>
  <si>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</si>
  <si>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</si>
  <si>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</si>
  <si>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</si>
  <si>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</si>
  <si>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</si>
  <si>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</si>
  <si>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</si>
  <si>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</si>
  <si>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</si>
  <si>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</si>
  <si>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</si>
  <si>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</si>
  <si>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</si>
  <si>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</si>
  <si>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</si>
  <si>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</si>
  <si>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</si>
  <si>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</si>
  <si>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</si>
  <si>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</si>
  <si>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</si>
  <si>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</si>
  <si>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</si>
  <si>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</si>
  <si>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</si>
  <si>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</si>
  <si>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</si>
  <si>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</si>
  <si>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</si>
  <si>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</si>
  <si>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</si>
  <si>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</si>
  <si>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</si>
  <si>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</si>
  <si>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</si>
  <si>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</si>
  <si>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</si>
  <si>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</si>
  <si>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</si>
  <si>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</si>
  <si>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</si>
  <si>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</si>
  <si>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</si>
  <si>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</si>
  <si>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</si>
  <si>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</si>
  <si>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</si>
  <si>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</si>
  <si>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</si>
  <si>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</si>
  <si>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</si>
  <si>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</si>
  <si>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</si>
  <si>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</si>
  <si>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</si>
  <si>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</si>
  <si>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</si>
  <si>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</si>
  <si>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</si>
  <si>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</si>
  <si>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</si>
  <si>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</si>
  <si>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</si>
  <si>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</si>
  <si>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</si>
  <si>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</si>
  <si>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</si>
  <si>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</si>
  <si>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</si>
  <si>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</si>
  <si>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</si>
  <si>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</si>
  <si>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</si>
  <si>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</si>
  <si>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</si>
  <si>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</si>
  <si>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</si>
  <si>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</si>
  <si>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</si>
  <si>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</si>
  <si>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</si>
  <si>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</si>
  <si>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</si>
  <si>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</si>
  <si>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</si>
  <si>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</si>
  <si>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</si>
  <si>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</si>
  <si>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</si>
  <si>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</si>
  <si>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</si>
  <si>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</si>
  <si>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</si>
  <si>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</si>
  <si>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</si>
  <si>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</si>
  <si>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</si>
  <si>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</si>
  <si>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</si>
  <si>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</si>
  <si>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</si>
  <si>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</si>
  <si>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</si>
  <si>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</si>
  <si>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</si>
  <si>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</si>
  <si>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</si>
  <si>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</si>
  <si>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</si>
  <si>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</si>
  <si>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</si>
  <si>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</si>
  <si>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</si>
  <si>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</si>
  <si>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Установка УСПД в количестве 3 шт.</t>
  </si>
  <si>
    <t>не подошел срок</t>
  </si>
  <si>
    <t>Год раскрытия информации: 2024 год</t>
  </si>
  <si>
    <t>по состоянию на 01.01.2024</t>
  </si>
  <si>
    <t>Включение приборов учета в систему сбора и передачи данных (3 УСПД) 110 кВ году филиала Сургутские ЭС (2028)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</si>
  <si>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</si>
  <si>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0,159 млн. руб. без НДС за 1 ед.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</si>
  <si>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устройств сбора и передачи данных в количестве 3 шт.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</si>
  <si>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2028 году</t>
  </si>
  <si>
    <t>Сметная стоимость проекта в ценах 2028 года с НДС, млн. руб.</t>
  </si>
  <si>
    <t xml:space="preserve"> по состоянию на 01.01.2023</t>
  </si>
  <si>
    <t>O_TP1100.AS.0026</t>
  </si>
  <si>
    <t xml:space="preserve">Факт 2023 года </t>
  </si>
  <si>
    <t>Год 2028</t>
  </si>
  <si>
    <t>3 шт.</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</si>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</sst>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4" xfId="0" applyFont="1" applyBorder="1" applyAlignment="1">
      <alignment horizontal="left" vertical="center"/>
    </xf>
    <xf numFmtId="10" fontId="41" fillId="0" borderId="38"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3"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Fill="1" applyBorder="1" applyAlignment="1">
      <alignment vertical="center"/>
    </xf>
    <xf numFmtId="0" fontId="42" fillId="0" borderId="24" xfId="0" applyFont="1" applyFill="1" applyBorder="1" applyAlignment="1">
      <alignment vertical="center"/>
    </xf>
    <xf numFmtId="171" fontId="42" fillId="0" borderId="1" xfId="0" applyNumberFormat="1" applyFont="1" applyFill="1" applyBorder="1" applyAlignment="1">
      <alignment vertical="center"/>
    </xf>
    <xf numFmtId="0" fontId="42" fillId="0" borderId="26" xfId="0"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10" fontId="41" fillId="0" borderId="36"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6" xfId="0" applyFont="1" applyBorder="1" applyAlignment="1">
      <alignment vertical="center"/>
    </xf>
    <xf numFmtId="3" fontId="11" fillId="0" borderId="2" xfId="0" applyNumberFormat="1" applyFont="1" applyFill="1" applyBorder="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6" xfId="0" applyFont="1" applyBorder="1" applyAlignment="1">
      <alignment horizontal="left" vertical="center"/>
    </xf>
    <xf numFmtId="173" fontId="42" fillId="0" borderId="1" xfId="0" applyNumberFormat="1" applyFont="1" applyBorder="1" applyAlignment="1">
      <alignment vertical="center"/>
    </xf>
    <xf numFmtId="0" fontId="42" fillId="0" borderId="28" xfId="0" applyFont="1" applyBorder="1" applyAlignment="1">
      <alignment vertical="center"/>
    </xf>
    <xf numFmtId="3" fontId="11" fillId="0" borderId="0" xfId="0" applyNumberFormat="1" applyFont="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4" fontId="41" fillId="0" borderId="23" xfId="0" applyNumberFormat="1" applyFont="1" applyFill="1" applyBorder="1" applyAlignment="1">
      <alignment vertical="center"/>
    </xf>
    <xf numFmtId="0" fontId="11" fillId="0" borderId="26"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5" xfId="0"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0" fontId="11" fillId="0" borderId="42" xfId="0" applyFont="1" applyBorder="1" applyAlignment="1">
      <alignment vertical="center"/>
    </xf>
    <xf numFmtId="3" fontId="41" fillId="0" borderId="41" xfId="0" applyNumberFormat="1" applyFont="1" applyBorder="1" applyAlignment="1">
      <alignment vertical="center"/>
    </xf>
    <xf numFmtId="3" fontId="41" fillId="0" borderId="38" xfId="0" applyNumberFormat="1" applyFont="1" applyFill="1" applyBorder="1" applyAlignment="1">
      <alignment vertical="center"/>
    </xf>
    <xf numFmtId="0" fontId="46" fillId="0" borderId="0" xfId="0" applyFont="1" applyAlignment="1">
      <alignment vertical="center"/>
    </xf>
    <xf numFmtId="167" fontId="29" fillId="0" borderId="37"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7" xfId="0" applyNumberFormat="1" applyFont="1" applyFill="1" applyBorder="1" applyAlignment="1">
      <alignment horizontal="center" vertical="center"/>
    </xf>
    <xf numFmtId="0" fontId="11" fillId="0" borderId="37"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3" fontId="41" fillId="0" borderId="40"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8"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39" xfId="0" applyNumberFormat="1" applyFont="1" applyFill="1" applyBorder="1" applyAlignment="1">
      <alignment vertical="center"/>
    </xf>
    <xf numFmtId="0" fontId="11" fillId="0" borderId="0" xfId="0" applyFont="1" applyBorder="1" applyAlignment="1">
      <alignment vertical="center"/>
    </xf>
    <xf numFmtId="10" fontId="41" fillId="0" borderId="42" xfId="0" applyNumberFormat="1" applyFont="1" applyBorder="1" applyAlignment="1">
      <alignment vertical="center"/>
    </xf>
    <xf numFmtId="170"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6"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6" xfId="0" applyFont="1" applyBorder="1" applyAlignment="1">
      <alignment vertical="center"/>
    </xf>
    <xf numFmtId="0" fontId="11" fillId="0" borderId="38"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4"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Fill="1" applyBorder="1" applyAlignment="1">
      <alignment horizontal="left" vertical="center"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-451150.34399999998</c:v>
                </c:pt>
                <c:pt idx="1">
                  <c:v>-389189.70931775996</c:v>
                </c:pt>
                <c:pt idx="2">
                  <c:v>-324479.23720127996</c:v>
                </c:pt>
                <c:pt idx="3">
                  <c:v>-256914.22765055994</c:v>
                </c:pt>
                <c:pt idx="4">
                  <c:v>-186385.7926655999</c:v>
                </c:pt>
                <c:pt idx="5">
                  <c:v>-112780.68872639987</c:v>
                </c:pt>
                <c:pt idx="6">
                  <c:v>-47598.484936319845</c:v>
                </c:pt>
                <c:pt idx="7">
                  <c:v>15958.124969625787</c:v>
                </c:pt>
                <c:pt idx="8">
                  <c:v>82296.65033454205</c:v>
                </c:pt>
                <c:pt idx="9">
                  <c:v>151523.07427941816</c:v>
                </c:pt>
                <c:pt idx="10">
                  <c:v>223747.61925008293</c:v>
                </c:pt>
                <c:pt idx="11">
                  <c:v>299084.91659019829</c:v>
                </c:pt>
              </c:numCache>
            </c:numRef>
          </c:val>
          <c:smooth val="0"/>
          <c:extLst>
            <c:ext xmlns:c16="http://schemas.microsoft.com/office/drawing/2014/chart" uri="{C3380CC4-5D6E-409C-BE32-E72D297353CC}">
              <c16:uniqueId val="{00000000-EAF8-4B8D-B3C8-EDE765153AFE}"/>
            </c:ext>
          </c:extLst>
        </c:ser>
        <c:ser>
          <c:idx val="1"/>
          <c:order val="1"/>
          <c:tx>
            <c:v>NPV (без учета продажи)</c:v>
          </c:tx>
          <c:marker>
            <c:symbol val="none"/>
          </c:marker>
          <c:val>
            <c:numLit>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Lit>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608</v>
      </c>
      <c r="B5" s="284"/>
      <c r="C5" s="284"/>
      <c r="D5" s="164"/>
      <c r="E5" s="164"/>
      <c r="F5" s="164"/>
      <c r="G5" s="164"/>
      <c r="H5" s="164"/>
      <c r="I5" s="164"/>
      <c r="J5" s="164"/>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523</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617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90" t="s">
        <v>610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505</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5"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5"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CONCATENATE("3 т.у.; ",(ROUND(C48,2))," ","млн. руб.")</f>
        <v>3 т.у.; 0,57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6">
        <f>'6.2. Паспорт фин осв ввод'!AC24</f>
        <v>0.56840726073326997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6">
        <f>'6.2. Паспорт фин осв ввод'!AC30</f>
        <v>0.47678777966343638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O_TP1100.AS.0026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6.75" customHeight="1" x14ac:dyDescent="0.2">
      <c r="A14" s="290" t="str">
        <f>'1. паспорт местоположение'!A15:C15</f>
        <v>Включение приборов учета в систему сбора и передачи данных (3 УСПД) 110 кВ году филиала Сургутские ЭС (2028)</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479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3" t="s">
        <v>372</v>
      </c>
      <c r="D19" s="291" t="s">
        <v>371</v>
      </c>
      <c r="E19" s="291" t="s">
        <v>107</v>
      </c>
      <c r="F19" s="291" t="s">
        <v>106</v>
      </c>
      <c r="G19" s="291" t="s">
        <v>367</v>
      </c>
      <c r="H19" s="291" t="s">
        <v>105</v>
      </c>
      <c r="I19" s="291" t="s">
        <v>104</v>
      </c>
      <c r="J19" s="291" t="s">
        <v>103</v>
      </c>
      <c r="K19" s="291" t="s">
        <v>102</v>
      </c>
      <c r="L19" s="291" t="s">
        <v>101</v>
      </c>
      <c r="M19" s="291" t="s">
        <v>100</v>
      </c>
      <c r="N19" s="291" t="s">
        <v>99</v>
      </c>
      <c r="O19" s="291" t="s">
        <v>98</v>
      </c>
      <c r="P19" s="291" t="s">
        <v>97</v>
      </c>
      <c r="Q19" s="291" t="s">
        <v>370</v>
      </c>
      <c r="R19" s="291"/>
      <c r="S19" s="295" t="s">
        <v>471</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5" t="s">
        <v>368</v>
      </c>
      <c r="R20" s="46" t="s">
        <v>369</v>
      </c>
      <c r="S20" s="295"/>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'2. паспорт  ТП'!A8:S8</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'2. паспорт  ТП'!A11:S11</f>
        <v>O_TP1100.AS.0026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8.75" customHeight="1" x14ac:dyDescent="0.2">
      <c r="A16" s="290" t="str">
        <f>'2. паспорт  ТП'!A14:S14</f>
        <v>Включение приборов учета в систему сбора и передачи данных (3 УСПД) 110 кВ году филиала Сургутские ЭС (2028)</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484</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229</v>
      </c>
      <c r="C21" s="301"/>
      <c r="D21" s="304" t="s">
        <v>130</v>
      </c>
      <c r="E21" s="300" t="s">
        <v>513</v>
      </c>
      <c r="F21" s="301"/>
      <c r="G21" s="300" t="s">
        <v>279</v>
      </c>
      <c r="H21" s="301"/>
      <c r="I21" s="300" t="s">
        <v>129</v>
      </c>
      <c r="J21" s="301"/>
      <c r="K21" s="304" t="s">
        <v>128</v>
      </c>
      <c r="L21" s="300" t="s">
        <v>127</v>
      </c>
      <c r="M21" s="301"/>
      <c r="N21" s="300" t="s">
        <v>509</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99" t="s">
        <v>123</v>
      </c>
      <c r="R22" s="99" t="s">
        <v>483</v>
      </c>
      <c r="S22" s="99" t="s">
        <v>122</v>
      </c>
      <c r="T22" s="99" t="s">
        <v>121</v>
      </c>
    </row>
    <row r="23" spans="1:113" ht="51.75" customHeight="1" x14ac:dyDescent="0.25">
      <c r="A23" s="309"/>
      <c r="B23" s="162" t="s">
        <v>119</v>
      </c>
      <c r="C23" s="162" t="s">
        <v>120</v>
      </c>
      <c r="D23" s="305"/>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9" t="s">
        <v>519</v>
      </c>
      <c r="C29" s="299"/>
      <c r="D29" s="299"/>
      <c r="E29" s="299"/>
      <c r="F29" s="299"/>
      <c r="G29" s="299"/>
      <c r="H29" s="299"/>
      <c r="I29" s="299"/>
      <c r="J29" s="299"/>
      <c r="K29" s="299"/>
      <c r="L29" s="299"/>
      <c r="M29" s="299"/>
      <c r="N29" s="299"/>
      <c r="O29" s="299"/>
      <c r="P29" s="299"/>
      <c r="Q29" s="299"/>
      <c r="R29" s="29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'3.1. паспорт Техсостояние ПС'!A13:T13</f>
        <v>O_TP1100.AS.0026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0" t="str">
        <f>'2. паспорт  ТП'!A14:S14</f>
        <v>Включение приборов учета в систему сбора и передачи данных (3 УСПД) 110 кВ году филиала Сургутские ЭС (2028)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4" t="s">
        <v>5</v>
      </c>
      <c r="B21" s="317" t="s">
        <v>493</v>
      </c>
      <c r="C21" s="318"/>
      <c r="D21" s="317" t="s">
        <v>495</v>
      </c>
      <c r="E21" s="318"/>
      <c r="F21" s="310" t="s">
        <v>102</v>
      </c>
      <c r="G21" s="312"/>
      <c r="H21" s="312"/>
      <c r="I21" s="311"/>
      <c r="J21" s="314" t="s">
        <v>496</v>
      </c>
      <c r="K21" s="317" t="s">
        <v>497</v>
      </c>
      <c r="L21" s="318"/>
      <c r="M21" s="317" t="s">
        <v>498</v>
      </c>
      <c r="N21" s="318"/>
      <c r="O21" s="317" t="s">
        <v>485</v>
      </c>
      <c r="P21" s="318"/>
      <c r="Q21" s="317" t="s">
        <v>135</v>
      </c>
      <c r="R21" s="318"/>
      <c r="S21" s="314" t="s">
        <v>134</v>
      </c>
      <c r="T21" s="314" t="s">
        <v>499</v>
      </c>
      <c r="U21" s="314" t="s">
        <v>494</v>
      </c>
      <c r="V21" s="317" t="s">
        <v>133</v>
      </c>
      <c r="W21" s="318"/>
      <c r="X21" s="310" t="s">
        <v>125</v>
      </c>
      <c r="Y21" s="312"/>
      <c r="Z21" s="310" t="s">
        <v>124</v>
      </c>
      <c r="AA21" s="312"/>
    </row>
    <row r="22" spans="1:27" ht="216" customHeight="1" x14ac:dyDescent="0.25">
      <c r="A22" s="315"/>
      <c r="B22" s="319"/>
      <c r="C22" s="320"/>
      <c r="D22" s="319"/>
      <c r="E22" s="320"/>
      <c r="F22" s="310" t="s">
        <v>132</v>
      </c>
      <c r="G22" s="311"/>
      <c r="H22" s="310" t="s">
        <v>131</v>
      </c>
      <c r="I22" s="311"/>
      <c r="J22" s="316"/>
      <c r="K22" s="319"/>
      <c r="L22" s="320"/>
      <c r="M22" s="319"/>
      <c r="N22" s="320"/>
      <c r="O22" s="319"/>
      <c r="P22" s="320"/>
      <c r="Q22" s="319"/>
      <c r="R22" s="320"/>
      <c r="S22" s="316"/>
      <c r="T22" s="316"/>
      <c r="U22" s="316"/>
      <c r="V22" s="319"/>
      <c r="W22" s="320"/>
      <c r="X22" s="99" t="s">
        <v>123</v>
      </c>
      <c r="Y22" s="99" t="s">
        <v>483</v>
      </c>
      <c r="Z22" s="99" t="s">
        <v>122</v>
      </c>
      <c r="AA22" s="99" t="s">
        <v>121</v>
      </c>
    </row>
    <row r="23" spans="1:27" ht="60" customHeight="1" x14ac:dyDescent="0.25">
      <c r="A23" s="316"/>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2024 год</v>
      </c>
      <c r="B5" s="284"/>
      <c r="C5" s="28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'3.2 паспорт Техсостояние ЛЭП'!A9:AA9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'3.2 паспорт Техсостояние ЛЭП'!A12:AA12</f>
        <v>O_TP1100.AS.0026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0" t="str">
        <f>'3.2 паспорт Техсостояние ЛЭП'!A15:AA15</f>
        <v>Включение приборов учета в систему сбора и передачи данных (3 УСПД) 110 кВ году филиала Сургутские ЭС (2028)</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478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5"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6" t="s">
        <v>606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246"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5" t="s">
        <v>531</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6"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5"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7"/>
      <c r="AB6" s="15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7"/>
      <c r="AB7" s="157"/>
    </row>
    <row r="8" spans="1:28" x14ac:dyDescent="0.25">
      <c r="A8" s="292" t="str">
        <f>'3.3 паспорт описание'!A9:C9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8"/>
      <c r="AB8" s="158"/>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9"/>
      <c r="AB9" s="15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7"/>
      <c r="AB10" s="157"/>
    </row>
    <row r="11" spans="1:28" x14ac:dyDescent="0.25">
      <c r="A11" s="292" t="str">
        <f>'3.3 паспорт описание'!A12:C12</f>
        <v>O_TP1100.AS.0026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8"/>
      <c r="AB11" s="158"/>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9"/>
      <c r="AB12" s="15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48" customHeight="1" x14ac:dyDescent="0.25">
      <c r="A14" s="290" t="str">
        <f>'3.3 паспорт описание'!A15:C15</f>
        <v>Включение приборов учета в систему сбора и передачи данных (3 УСПД) 110 кВ году филиала Сургутские ЭС (2028)</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8"/>
      <c r="AB14" s="158"/>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9"/>
      <c r="AB15" s="15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8"/>
      <c r="AB16" s="16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8"/>
      <c r="AB17" s="16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8"/>
      <c r="AB18" s="16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8"/>
      <c r="AB19" s="16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9"/>
      <c r="AB20" s="16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9"/>
      <c r="AB21" s="169"/>
    </row>
    <row r="22" spans="1:28" x14ac:dyDescent="0.25">
      <c r="A22" s="322" t="s">
        <v>510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0"/>
      <c r="AB22" s="170"/>
    </row>
    <row r="23" spans="1:28" ht="32.25" customHeight="1" x14ac:dyDescent="0.25">
      <c r="A23" s="324" t="s">
        <v>363</v>
      </c>
      <c r="B23" s="325"/>
      <c r="C23" s="325"/>
      <c r="D23" s="325"/>
      <c r="E23" s="325"/>
      <c r="F23" s="325"/>
      <c r="G23" s="325"/>
      <c r="H23" s="325"/>
      <c r="I23" s="325"/>
      <c r="J23" s="325"/>
      <c r="K23" s="325"/>
      <c r="L23" s="326"/>
      <c r="M23" s="323" t="s">
        <v>364</v>
      </c>
      <c r="N23" s="323"/>
      <c r="O23" s="323"/>
      <c r="P23" s="323"/>
      <c r="Q23" s="323"/>
      <c r="R23" s="323"/>
      <c r="S23" s="323"/>
      <c r="T23" s="323"/>
      <c r="U23" s="323"/>
      <c r="V23" s="323"/>
      <c r="W23" s="323"/>
      <c r="X23" s="323"/>
      <c r="Y23" s="323"/>
      <c r="Z23" s="323"/>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'3.4. Паспорт надежность'!A8:Z8</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'3.4. Паспорт надежность'!A11:Z11</f>
        <v>O_TP1100.AS.0026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7" customHeight="1" x14ac:dyDescent="0.2">
      <c r="A15" s="290" t="str">
        <f>'3.4. Паспорт надежность'!A14:Z14</f>
        <v>Включение приборов учета в систему сбора и передачи данных (3 УСПД) 110 кВ году филиала Сургутские ЭС (2028)</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487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9" t="s">
        <v>86</v>
      </c>
      <c r="F19" s="330"/>
      <c r="G19" s="330"/>
      <c r="H19" s="330"/>
      <c r="I19" s="33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70" zoomScaleSheetLayoutView="70" workbookViewId="0">
      <selection activeCell="U6" sqref="U6"/>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'4. паспортбюджет'!A9:O9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'4. паспортбюджет'!A12:O12</f>
        <v>O_TP1100.AS.0026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90" t="str">
        <f>'4. паспортбюджет'!A15:O15</f>
        <v>Включение приборов учета в систему сбора и передачи данных (3 УСПД) 110 кВ году филиала Сургутские ЭС (2028)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7" t="s">
        <v>488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ht="18.75" x14ac:dyDescent="0.25">
      <c r="AO19" s="115"/>
      <c r="AP19" s="115"/>
      <c r="AQ19" s="115"/>
      <c r="AR19" s="42"/>
    </row>
    <row r="20" spans="1:61" ht="16.5" thickBot="1" x14ac:dyDescent="0.3">
      <c r="A20" s="193" t="s">
        <v>337</v>
      </c>
      <c r="B20" s="193"/>
      <c r="C20" s="192"/>
      <c r="D20" s="228"/>
      <c r="E20" s="214"/>
      <c r="F20" s="214"/>
      <c r="G20" s="214"/>
      <c r="H20" s="214"/>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row>
    <row r="21" spans="1:61" ht="20.25" customHeight="1" x14ac:dyDescent="0.25">
      <c r="A21" s="219" t="s">
        <v>533</v>
      </c>
      <c r="B21" s="215">
        <f>'6.2. Паспорт фин осв ввод'!AC30*1000000</f>
        <v>476787.77966343641</v>
      </c>
      <c r="C21" s="192"/>
      <c r="D21" s="222" t="s">
        <v>336</v>
      </c>
      <c r="E21" s="229"/>
      <c r="F21" s="229"/>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row>
    <row r="22" spans="1:61" s="3" customFormat="1" ht="15" customHeight="1" x14ac:dyDescent="0.2">
      <c r="A22" s="243" t="s">
        <v>335</v>
      </c>
      <c r="B22" s="213"/>
      <c r="C22" s="192"/>
      <c r="D22" s="332" t="s">
        <v>334</v>
      </c>
      <c r="E22" s="333"/>
      <c r="F22" s="197">
        <v>6.7489147864676635</v>
      </c>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row>
    <row r="23" spans="1:61" ht="15.75" x14ac:dyDescent="0.25">
      <c r="A23" s="243" t="s">
        <v>333</v>
      </c>
      <c r="B23" s="213">
        <v>25</v>
      </c>
      <c r="C23" s="192"/>
      <c r="D23" s="332" t="s">
        <v>332</v>
      </c>
      <c r="E23" s="333"/>
      <c r="F23" s="197">
        <v>16.31238727195289</v>
      </c>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row>
    <row r="24" spans="1:61" ht="16.5" thickBot="1" x14ac:dyDescent="0.3">
      <c r="A24" s="196" t="s">
        <v>331</v>
      </c>
      <c r="B24" s="230">
        <v>1</v>
      </c>
      <c r="C24" s="192"/>
      <c r="D24" s="332" t="s">
        <v>534</v>
      </c>
      <c r="E24" s="333"/>
      <c r="F24" s="191">
        <v>-76556.091593799589</v>
      </c>
      <c r="G24" s="192"/>
      <c r="H24" s="192"/>
      <c r="I24" s="192"/>
      <c r="J24" s="192"/>
      <c r="K24" s="231"/>
      <c r="L24" s="192"/>
      <c r="M24" s="217"/>
      <c r="N24" s="217"/>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row>
    <row r="25" spans="1:61" ht="15.75" x14ac:dyDescent="0.25">
      <c r="A25" s="219" t="s">
        <v>330</v>
      </c>
      <c r="B25" s="224">
        <v>-65437.499999999993</v>
      </c>
      <c r="C25" s="192"/>
      <c r="D25" s="332" t="s">
        <v>535</v>
      </c>
      <c r="E25" s="333"/>
      <c r="F25" s="216" t="s">
        <v>531</v>
      </c>
      <c r="G25" s="192"/>
      <c r="H25" s="192"/>
      <c r="I25" s="192"/>
      <c r="J25" s="192"/>
      <c r="K25" s="231"/>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row>
    <row r="26" spans="1:61" ht="15.75" x14ac:dyDescent="0.25">
      <c r="A26" s="243" t="s">
        <v>536</v>
      </c>
      <c r="B26" s="212">
        <v>1</v>
      </c>
      <c r="C26" s="192"/>
      <c r="D26" s="192"/>
      <c r="E26" s="192"/>
      <c r="F26" s="192"/>
      <c r="G26" s="192"/>
      <c r="H26" s="192"/>
      <c r="I26" s="192"/>
      <c r="J26" s="192"/>
      <c r="K26" s="231"/>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row>
    <row r="27" spans="1:61" ht="15.75" x14ac:dyDescent="0.25">
      <c r="A27" s="243" t="s">
        <v>329</v>
      </c>
      <c r="B27" s="212">
        <v>1</v>
      </c>
      <c r="C27" s="192"/>
      <c r="D27" s="192"/>
      <c r="E27" s="192"/>
      <c r="F27" s="192"/>
      <c r="G27" s="192"/>
      <c r="H27" s="192"/>
      <c r="I27" s="192"/>
      <c r="J27" s="192"/>
      <c r="K27" s="231"/>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row>
    <row r="28" spans="1:61" ht="15.75" x14ac:dyDescent="0.25">
      <c r="A28" s="243" t="s">
        <v>313</v>
      </c>
      <c r="B28" s="212">
        <v>0</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row>
    <row r="29" spans="1:61" ht="15.75" x14ac:dyDescent="0.25">
      <c r="A29" s="243" t="s">
        <v>328</v>
      </c>
      <c r="B29" s="212">
        <v>1</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row>
    <row r="30" spans="1:61" ht="15.75" x14ac:dyDescent="0.25">
      <c r="A30" s="243" t="s">
        <v>327</v>
      </c>
      <c r="B30" s="212">
        <v>1</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row>
    <row r="31" spans="1:61" ht="15.75" x14ac:dyDescent="0.25">
      <c r="A31" s="211" t="s">
        <v>537</v>
      </c>
      <c r="B31" s="233">
        <v>2.1999999999999999E-2</v>
      </c>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row>
    <row r="32" spans="1:61" ht="16.5" thickBot="1" x14ac:dyDescent="0.3">
      <c r="A32" s="196" t="s">
        <v>306</v>
      </c>
      <c r="B32" s="209">
        <v>0.2</v>
      </c>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row>
    <row r="33" spans="1:61" ht="15.75" x14ac:dyDescent="0.25">
      <c r="A33" s="219" t="s">
        <v>538</v>
      </c>
      <c r="B33" s="224">
        <v>0</v>
      </c>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row>
    <row r="34" spans="1:61" ht="15.75" x14ac:dyDescent="0.25">
      <c r="A34" s="243" t="s">
        <v>326</v>
      </c>
      <c r="B34" s="210"/>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row>
    <row r="35" spans="1:61" ht="15.75" x14ac:dyDescent="0.25">
      <c r="A35" s="211" t="s">
        <v>325</v>
      </c>
      <c r="B35" s="180">
        <v>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row>
    <row r="36" spans="1:61" ht="15.75" x14ac:dyDescent="0.25">
      <c r="A36" s="211"/>
      <c r="B36" s="180"/>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row>
    <row r="37" spans="1:61" ht="15.75" x14ac:dyDescent="0.25">
      <c r="A37" s="211" t="s">
        <v>324</v>
      </c>
      <c r="B37" s="182">
        <v>0</v>
      </c>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row>
    <row r="38" spans="1:61" ht="15.75" x14ac:dyDescent="0.25">
      <c r="A38" s="208" t="s">
        <v>323</v>
      </c>
      <c r="B38" s="177">
        <v>0</v>
      </c>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row>
    <row r="39" spans="1:61" ht="15.75" x14ac:dyDescent="0.25">
      <c r="A39" s="208" t="s">
        <v>322</v>
      </c>
      <c r="B39" s="177">
        <v>0</v>
      </c>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234"/>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row>
    <row r="40" spans="1:61" ht="15.75" x14ac:dyDescent="0.25">
      <c r="A40" s="208" t="s">
        <v>321</v>
      </c>
      <c r="B40" s="177">
        <v>0.13500000000000001</v>
      </c>
      <c r="C40" s="192"/>
      <c r="D40" s="192"/>
      <c r="E40" s="192"/>
      <c r="F40" s="192"/>
      <c r="G40" s="192"/>
      <c r="H40" s="192"/>
      <c r="I40" s="192"/>
      <c r="J40" s="192"/>
      <c r="K40" s="192"/>
      <c r="L40" s="192"/>
      <c r="M40" s="192"/>
      <c r="N40" s="192"/>
      <c r="O40" s="192"/>
      <c r="P40" s="192"/>
      <c r="Q40" s="192"/>
      <c r="R40" s="192"/>
      <c r="S40" s="192"/>
      <c r="T40" s="192"/>
      <c r="U40" s="235"/>
      <c r="V40" s="235"/>
      <c r="W40" s="235"/>
      <c r="X40" s="235"/>
      <c r="Y40" s="235"/>
      <c r="Z40" s="235"/>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row>
    <row r="41" spans="1:61" ht="15.75" x14ac:dyDescent="0.25">
      <c r="A41" s="208" t="s">
        <v>320</v>
      </c>
      <c r="B41" s="177">
        <v>1</v>
      </c>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row>
    <row r="42" spans="1:61" ht="16.5" thickBot="1" x14ac:dyDescent="0.3">
      <c r="A42" s="236" t="s">
        <v>539</v>
      </c>
      <c r="B42" s="232">
        <v>0.13500000000000001</v>
      </c>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row>
    <row r="43" spans="1:61" ht="15.75" x14ac:dyDescent="0.25">
      <c r="A43" s="227" t="s">
        <v>319</v>
      </c>
      <c r="B43" s="207">
        <v>2024</v>
      </c>
      <c r="C43" s="218">
        <v>2025</v>
      </c>
      <c r="D43" s="218">
        <v>2026</v>
      </c>
      <c r="E43" s="218">
        <v>2027</v>
      </c>
      <c r="F43" s="218">
        <v>2028</v>
      </c>
      <c r="G43" s="218">
        <v>2029</v>
      </c>
      <c r="H43" s="218">
        <v>2030</v>
      </c>
      <c r="I43" s="218">
        <v>2031</v>
      </c>
      <c r="J43" s="218">
        <v>2032</v>
      </c>
      <c r="K43" s="218">
        <v>2033</v>
      </c>
      <c r="L43" s="218">
        <v>2034</v>
      </c>
      <c r="M43" s="218">
        <v>2035</v>
      </c>
      <c r="N43" s="218">
        <v>2036</v>
      </c>
      <c r="O43" s="218">
        <v>2037</v>
      </c>
      <c r="P43" s="218">
        <v>2038</v>
      </c>
      <c r="Q43" s="218">
        <v>2039</v>
      </c>
      <c r="R43" s="218">
        <v>2040</v>
      </c>
      <c r="S43" s="218">
        <v>2041</v>
      </c>
      <c r="T43" s="218">
        <v>2042</v>
      </c>
      <c r="U43" s="218">
        <v>2043</v>
      </c>
      <c r="V43" s="218">
        <v>2044</v>
      </c>
      <c r="W43" s="218">
        <v>2045</v>
      </c>
      <c r="X43" s="218">
        <v>2046</v>
      </c>
      <c r="Y43" s="218">
        <v>2047</v>
      </c>
      <c r="Z43" s="218">
        <v>2048</v>
      </c>
      <c r="AA43" s="218">
        <v>2049</v>
      </c>
      <c r="AB43" s="218" t="s">
        <v>538</v>
      </c>
      <c r="AC43" s="218" t="s">
        <v>538</v>
      </c>
      <c r="AD43" s="218" t="s">
        <v>538</v>
      </c>
      <c r="AE43" s="218" t="s">
        <v>538</v>
      </c>
      <c r="AF43" s="218" t="s">
        <v>538</v>
      </c>
      <c r="AG43" s="218" t="s">
        <v>538</v>
      </c>
      <c r="AH43" s="218" t="s">
        <v>538</v>
      </c>
      <c r="AI43" s="218" t="s">
        <v>538</v>
      </c>
      <c r="AJ43" s="218" t="s">
        <v>538</v>
      </c>
      <c r="AK43" s="218" t="s">
        <v>538</v>
      </c>
      <c r="AL43" s="218" t="s">
        <v>538</v>
      </c>
      <c r="AM43" s="218" t="s">
        <v>538</v>
      </c>
      <c r="AN43" s="218" t="s">
        <v>538</v>
      </c>
      <c r="AO43" s="218" t="s">
        <v>538</v>
      </c>
      <c r="AP43" s="218" t="s">
        <v>538</v>
      </c>
      <c r="AQ43" s="218" t="s">
        <v>538</v>
      </c>
      <c r="AR43" s="218" t="s">
        <v>538</v>
      </c>
      <c r="AS43" s="218" t="s">
        <v>538</v>
      </c>
      <c r="AT43" s="218" t="s">
        <v>538</v>
      </c>
      <c r="AU43" s="218" t="s">
        <v>538</v>
      </c>
      <c r="AV43" s="218" t="s">
        <v>538</v>
      </c>
      <c r="AW43" s="218" t="s">
        <v>538</v>
      </c>
      <c r="AX43" s="218" t="s">
        <v>538</v>
      </c>
      <c r="AY43" s="218" t="s">
        <v>538</v>
      </c>
      <c r="AZ43" s="218" t="s">
        <v>538</v>
      </c>
      <c r="BA43" s="218" t="s">
        <v>538</v>
      </c>
      <c r="BB43" s="218" t="s">
        <v>538</v>
      </c>
      <c r="BC43" s="218" t="s">
        <v>538</v>
      </c>
      <c r="BD43" s="218" t="s">
        <v>538</v>
      </c>
      <c r="BE43" s="218" t="s">
        <v>538</v>
      </c>
      <c r="BF43" s="218" t="s">
        <v>538</v>
      </c>
      <c r="BG43" s="218" t="s">
        <v>538</v>
      </c>
      <c r="BH43" s="218" t="s">
        <v>538</v>
      </c>
      <c r="BI43" s="218" t="s">
        <v>538</v>
      </c>
    </row>
    <row r="44" spans="1:61" ht="15.75" x14ac:dyDescent="0.25">
      <c r="A44" s="206" t="s">
        <v>318</v>
      </c>
      <c r="B44" s="190">
        <v>4.7E-2</v>
      </c>
      <c r="C44" s="190">
        <v>0.04</v>
      </c>
      <c r="D44" s="190">
        <v>0.04</v>
      </c>
      <c r="E44" s="190">
        <v>0.04</v>
      </c>
      <c r="F44" s="190">
        <v>0.04</v>
      </c>
      <c r="G44" s="190">
        <v>0.04</v>
      </c>
      <c r="H44" s="190">
        <v>0.04</v>
      </c>
      <c r="I44" s="190">
        <v>0.04</v>
      </c>
      <c r="J44" s="190">
        <v>0.04</v>
      </c>
      <c r="K44" s="190">
        <v>0.04</v>
      </c>
      <c r="L44" s="190">
        <v>0.04</v>
      </c>
      <c r="M44" s="190">
        <v>0.04</v>
      </c>
      <c r="N44" s="190">
        <v>0.04</v>
      </c>
      <c r="O44" s="190">
        <v>0.04</v>
      </c>
      <c r="P44" s="190">
        <v>0.04</v>
      </c>
      <c r="Q44" s="190">
        <v>0.04</v>
      </c>
      <c r="R44" s="190">
        <v>0.04</v>
      </c>
      <c r="S44" s="190">
        <v>0.04</v>
      </c>
      <c r="T44" s="190">
        <v>0.04</v>
      </c>
      <c r="U44" s="190">
        <v>0.04</v>
      </c>
      <c r="V44" s="190">
        <v>0.04</v>
      </c>
      <c r="W44" s="190">
        <v>0.04</v>
      </c>
      <c r="X44" s="190">
        <v>0.04</v>
      </c>
      <c r="Y44" s="190">
        <v>0.04</v>
      </c>
      <c r="Z44" s="190">
        <v>0.04</v>
      </c>
      <c r="AA44" s="190">
        <v>0.04</v>
      </c>
      <c r="AB44" s="190">
        <v>0.04</v>
      </c>
      <c r="AC44" s="190">
        <v>0.04</v>
      </c>
      <c r="AD44" s="190">
        <v>0.04</v>
      </c>
      <c r="AE44" s="190">
        <v>0.04</v>
      </c>
      <c r="AF44" s="190">
        <v>0.04</v>
      </c>
      <c r="AG44" s="190">
        <v>0.04</v>
      </c>
      <c r="AH44" s="190">
        <v>0.04</v>
      </c>
      <c r="AI44" s="190">
        <v>0.04</v>
      </c>
      <c r="AJ44" s="190">
        <v>0.04</v>
      </c>
      <c r="AK44" s="190">
        <v>0.04</v>
      </c>
      <c r="AL44" s="190">
        <v>0.04</v>
      </c>
      <c r="AM44" s="190">
        <v>0.04</v>
      </c>
      <c r="AN44" s="190">
        <v>0.04</v>
      </c>
      <c r="AO44" s="190">
        <v>0.04</v>
      </c>
      <c r="AP44" s="190">
        <v>0.04</v>
      </c>
      <c r="AQ44" s="190">
        <v>0.04</v>
      </c>
      <c r="AR44" s="190">
        <v>0.04</v>
      </c>
      <c r="AS44" s="190">
        <v>0.04</v>
      </c>
      <c r="AT44" s="190">
        <v>0.04</v>
      </c>
      <c r="AU44" s="190">
        <v>0.04</v>
      </c>
      <c r="AV44" s="190">
        <v>0.04</v>
      </c>
      <c r="AW44" s="190">
        <v>0.04</v>
      </c>
      <c r="AX44" s="190">
        <v>0.04</v>
      </c>
      <c r="AY44" s="190">
        <v>0.04</v>
      </c>
      <c r="AZ44" s="190">
        <v>0.04</v>
      </c>
      <c r="BA44" s="190">
        <v>0.04</v>
      </c>
      <c r="BB44" s="190">
        <v>0.04</v>
      </c>
      <c r="BC44" s="190">
        <v>0.04</v>
      </c>
      <c r="BD44" s="190">
        <v>0.04</v>
      </c>
      <c r="BE44" s="190">
        <v>0.04</v>
      </c>
      <c r="BF44" s="190">
        <v>0.04</v>
      </c>
      <c r="BG44" s="190">
        <v>0.04</v>
      </c>
      <c r="BH44" s="190">
        <v>0.04</v>
      </c>
      <c r="BI44" s="190">
        <v>0.04</v>
      </c>
    </row>
    <row r="45" spans="1:61" ht="15.75" x14ac:dyDescent="0.25">
      <c r="A45" s="206" t="s">
        <v>317</v>
      </c>
      <c r="B45" s="190">
        <v>4.7E-2</v>
      </c>
      <c r="C45" s="190">
        <v>8.888000000000007E-2</v>
      </c>
      <c r="D45" s="190">
        <v>0.1324352000000002</v>
      </c>
      <c r="E45" s="190">
        <v>0.17773260800000035</v>
      </c>
      <c r="F45" s="190">
        <v>0.2248419123200005</v>
      </c>
      <c r="G45" s="190">
        <v>0.27383558881280057</v>
      </c>
      <c r="H45" s="190">
        <v>0.32478901236531255</v>
      </c>
      <c r="I45" s="190">
        <v>0.37778057285992506</v>
      </c>
      <c r="J45" s="190">
        <v>0.43289179577432213</v>
      </c>
      <c r="K45" s="190">
        <v>0.49020746760529499</v>
      </c>
      <c r="L45" s="190">
        <v>0.5498157663095069</v>
      </c>
      <c r="M45" s="190">
        <v>0.61180839696188727</v>
      </c>
      <c r="N45" s="190">
        <v>0.67628073284036283</v>
      </c>
      <c r="O45" s="190">
        <v>0.74333196215397734</v>
      </c>
      <c r="P45" s="190">
        <v>0.81306524064013641</v>
      </c>
      <c r="Q45" s="190">
        <v>0.88558785026574194</v>
      </c>
      <c r="R45" s="190">
        <v>0.96101136427637179</v>
      </c>
      <c r="S45" s="190">
        <v>1.0394518188474269</v>
      </c>
      <c r="T45" s="190">
        <v>1.1210298916013239</v>
      </c>
      <c r="U45" s="190">
        <v>1.2058710872653768</v>
      </c>
      <c r="V45" s="190">
        <v>1.2941059307559919</v>
      </c>
      <c r="W45" s="190">
        <v>1.3858701679862317</v>
      </c>
      <c r="X45" s="190">
        <v>1.4813049747056812</v>
      </c>
      <c r="Y45" s="190">
        <v>1.5805571736939084</v>
      </c>
      <c r="Z45" s="190">
        <v>1.6837794606416647</v>
      </c>
      <c r="AA45" s="190">
        <v>1.7911306390673314</v>
      </c>
      <c r="AB45" s="190">
        <v>1.9027758646300246</v>
      </c>
      <c r="AC45" s="190">
        <v>2.0188868992152256</v>
      </c>
      <c r="AD45" s="190">
        <v>2.1396423751838345</v>
      </c>
      <c r="AE45" s="190">
        <v>2.265228070191188</v>
      </c>
      <c r="AF45" s="190">
        <v>2.3958371929988358</v>
      </c>
      <c r="AG45" s="190">
        <v>2.5316706807187894</v>
      </c>
      <c r="AH45" s="190">
        <v>2.672937507947541</v>
      </c>
      <c r="AI45" s="190">
        <v>2.819855008265443</v>
      </c>
      <c r="AJ45" s="190">
        <v>2.972649208596061</v>
      </c>
      <c r="AK45" s="190">
        <v>3.1315551769399033</v>
      </c>
      <c r="AL45" s="190">
        <v>3.2968173840174995</v>
      </c>
      <c r="AM45" s="190">
        <v>3.4686900793781996</v>
      </c>
      <c r="AN45" s="190">
        <v>3.6474376825533277</v>
      </c>
      <c r="AO45" s="190">
        <v>3.8333351898554611</v>
      </c>
      <c r="AP45" s="190">
        <v>4.0266685974496799</v>
      </c>
      <c r="AQ45" s="190">
        <v>4.2277353413476675</v>
      </c>
      <c r="AR45" s="190">
        <v>4.4368447550015739</v>
      </c>
      <c r="AS45" s="190">
        <v>4.6543185452016367</v>
      </c>
      <c r="AT45" s="190">
        <v>4.8804912870097024</v>
      </c>
      <c r="AU45" s="190">
        <v>5.115710938490091</v>
      </c>
      <c r="AV45" s="190">
        <v>5.3603393760296951</v>
      </c>
      <c r="AW45" s="190">
        <v>5.6147529510708836</v>
      </c>
      <c r="AX45" s="190">
        <v>5.8793430691137187</v>
      </c>
      <c r="AY45" s="190">
        <v>6.1545167918782679</v>
      </c>
      <c r="AZ45" s="189">
        <v>6.4406974635533993</v>
      </c>
      <c r="BA45" s="189">
        <v>6.7383253620955355</v>
      </c>
      <c r="BB45" s="189">
        <v>7.0478583765793577</v>
      </c>
      <c r="BC45" s="189">
        <v>7.3697727116425327</v>
      </c>
      <c r="BD45" s="189">
        <v>7.7045636201082335</v>
      </c>
      <c r="BE45" s="189">
        <v>8.0527461649125627</v>
      </c>
      <c r="BF45" s="189">
        <v>8.414856011509066</v>
      </c>
      <c r="BG45" s="189">
        <v>8.7914502519694295</v>
      </c>
      <c r="BH45" s="189">
        <v>9.1831082620482078</v>
      </c>
      <c r="BI45" s="189">
        <v>9.5904325925301368</v>
      </c>
    </row>
    <row r="46" spans="1:61" ht="16.5" thickBot="1" x14ac:dyDescent="0.3">
      <c r="A46" s="203" t="s">
        <v>540</v>
      </c>
      <c r="B46" s="205">
        <v>0</v>
      </c>
      <c r="C46" s="205">
        <v>0</v>
      </c>
      <c r="D46" s="205">
        <v>0</v>
      </c>
      <c r="E46" s="205">
        <v>0</v>
      </c>
      <c r="F46" s="205">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5" t="s">
        <v>538</v>
      </c>
      <c r="AC46" s="205" t="s">
        <v>538</v>
      </c>
      <c r="AD46" s="205" t="s">
        <v>538</v>
      </c>
      <c r="AE46" s="205" t="s">
        <v>538</v>
      </c>
      <c r="AF46" s="205" t="s">
        <v>538</v>
      </c>
      <c r="AG46" s="205" t="s">
        <v>538</v>
      </c>
      <c r="AH46" s="205" t="s">
        <v>538</v>
      </c>
      <c r="AI46" s="205" t="s">
        <v>538</v>
      </c>
      <c r="AJ46" s="205" t="s">
        <v>538</v>
      </c>
      <c r="AK46" s="205" t="s">
        <v>538</v>
      </c>
      <c r="AL46" s="205" t="s">
        <v>538</v>
      </c>
      <c r="AM46" s="205" t="s">
        <v>538</v>
      </c>
      <c r="AN46" s="205" t="s">
        <v>538</v>
      </c>
      <c r="AO46" s="205" t="s">
        <v>538</v>
      </c>
      <c r="AP46" s="205" t="s">
        <v>538</v>
      </c>
      <c r="AQ46" s="205" t="s">
        <v>538</v>
      </c>
      <c r="AR46" s="205" t="s">
        <v>538</v>
      </c>
      <c r="AS46" s="205" t="s">
        <v>538</v>
      </c>
      <c r="AT46" s="205" t="s">
        <v>538</v>
      </c>
      <c r="AU46" s="205" t="s">
        <v>538</v>
      </c>
      <c r="AV46" s="205" t="s">
        <v>538</v>
      </c>
      <c r="AW46" s="205" t="s">
        <v>538</v>
      </c>
      <c r="AX46" s="205" t="s">
        <v>538</v>
      </c>
      <c r="AY46" s="205" t="s">
        <v>538</v>
      </c>
      <c r="AZ46" s="205" t="s">
        <v>538</v>
      </c>
      <c r="BA46" s="205" t="s">
        <v>538</v>
      </c>
      <c r="BB46" s="205" t="s">
        <v>538</v>
      </c>
      <c r="BC46" s="205" t="s">
        <v>538</v>
      </c>
      <c r="BD46" s="205" t="s">
        <v>538</v>
      </c>
      <c r="BE46" s="205" t="s">
        <v>538</v>
      </c>
      <c r="BF46" s="205" t="s">
        <v>538</v>
      </c>
      <c r="BG46" s="205" t="s">
        <v>538</v>
      </c>
      <c r="BH46" s="205" t="s">
        <v>538</v>
      </c>
      <c r="BI46" s="205" t="s">
        <v>538</v>
      </c>
    </row>
    <row r="47" spans="1:61" ht="15.75" x14ac:dyDescent="0.25">
      <c r="A47" s="204" t="s">
        <v>541</v>
      </c>
      <c r="B47" s="195">
        <v>0</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95" t="s">
        <v>538</v>
      </c>
      <c r="AC47" s="195" t="s">
        <v>538</v>
      </c>
      <c r="AD47" s="195" t="s">
        <v>538</v>
      </c>
      <c r="AE47" s="195" t="s">
        <v>538</v>
      </c>
      <c r="AF47" s="195" t="s">
        <v>538</v>
      </c>
      <c r="AG47" s="195" t="s">
        <v>538</v>
      </c>
      <c r="AH47" s="195" t="s">
        <v>538</v>
      </c>
      <c r="AI47" s="195" t="s">
        <v>538</v>
      </c>
      <c r="AJ47" s="195" t="s">
        <v>538</v>
      </c>
      <c r="AK47" s="195" t="s">
        <v>538</v>
      </c>
      <c r="AL47" s="195" t="s">
        <v>538</v>
      </c>
      <c r="AM47" s="195" t="s">
        <v>538</v>
      </c>
      <c r="AN47" s="195" t="s">
        <v>538</v>
      </c>
      <c r="AO47" s="195" t="s">
        <v>538</v>
      </c>
      <c r="AP47" s="195" t="s">
        <v>538</v>
      </c>
      <c r="AQ47" s="195" t="s">
        <v>538</v>
      </c>
      <c r="AR47" s="195" t="s">
        <v>538</v>
      </c>
      <c r="AS47" s="195" t="s">
        <v>538</v>
      </c>
      <c r="AT47" s="195" t="s">
        <v>538</v>
      </c>
      <c r="AU47" s="195" t="s">
        <v>538</v>
      </c>
      <c r="AV47" s="195" t="s">
        <v>538</v>
      </c>
      <c r="AW47" s="195" t="s">
        <v>538</v>
      </c>
      <c r="AX47" s="195" t="s">
        <v>538</v>
      </c>
      <c r="AY47" s="195" t="s">
        <v>538</v>
      </c>
      <c r="AZ47" s="195" t="s">
        <v>538</v>
      </c>
      <c r="BA47" s="195" t="s">
        <v>538</v>
      </c>
      <c r="BB47" s="195" t="s">
        <v>538</v>
      </c>
      <c r="BC47" s="195" t="s">
        <v>538</v>
      </c>
      <c r="BD47" s="195" t="s">
        <v>538</v>
      </c>
      <c r="BE47" s="195" t="s">
        <v>538</v>
      </c>
      <c r="BF47" s="195" t="s">
        <v>538</v>
      </c>
      <c r="BG47" s="195" t="s">
        <v>538</v>
      </c>
      <c r="BH47" s="195" t="s">
        <v>538</v>
      </c>
      <c r="BI47" s="195" t="s">
        <v>538</v>
      </c>
    </row>
    <row r="48" spans="1:61" ht="15.75" x14ac:dyDescent="0.25">
      <c r="A48" s="179" t="s">
        <v>542</v>
      </c>
      <c r="B48" s="238">
        <v>0</v>
      </c>
      <c r="C48" s="238">
        <v>-78.524999999999991</v>
      </c>
      <c r="D48" s="238">
        <v>-81.666000000000011</v>
      </c>
      <c r="E48" s="238">
        <v>-84.932640000000021</v>
      </c>
      <c r="F48" s="238">
        <v>-88.32994560000003</v>
      </c>
      <c r="G48" s="238">
        <v>-91.863143424000043</v>
      </c>
      <c r="H48" s="238">
        <v>-95.53766916096005</v>
      </c>
      <c r="I48" s="238">
        <v>-99.359175927398454</v>
      </c>
      <c r="J48" s="238">
        <v>-103.33354296449438</v>
      </c>
      <c r="K48" s="238">
        <v>-107.46688468307417</v>
      </c>
      <c r="L48" s="238">
        <v>-111.76556007039713</v>
      </c>
      <c r="M48" s="238">
        <v>-116.23618247321302</v>
      </c>
      <c r="N48" s="238">
        <v>-120.88562977214156</v>
      </c>
      <c r="O48" s="238">
        <v>-125.72105496302721</v>
      </c>
      <c r="P48" s="238">
        <v>-130.74989716154829</v>
      </c>
      <c r="Q48" s="238">
        <v>-135.97989304801024</v>
      </c>
      <c r="R48" s="238">
        <v>-141.41908876993065</v>
      </c>
      <c r="S48" s="238">
        <v>-147.07585232072788</v>
      </c>
      <c r="T48" s="238">
        <v>-152.95888641355702</v>
      </c>
      <c r="U48" s="238">
        <v>-159.0772418700993</v>
      </c>
      <c r="V48" s="238">
        <v>-165.44033154490327</v>
      </c>
      <c r="W48" s="238">
        <v>-172.0579448066994</v>
      </c>
      <c r="X48" s="238">
        <v>-178.94026259896739</v>
      </c>
      <c r="Y48" s="238">
        <v>-186.09787310292612</v>
      </c>
      <c r="Z48" s="238">
        <v>-193.54178802704314</v>
      </c>
      <c r="AA48" s="238">
        <v>-201.28345954812485</v>
      </c>
      <c r="AB48" s="238" t="s">
        <v>538</v>
      </c>
      <c r="AC48" s="238" t="s">
        <v>538</v>
      </c>
      <c r="AD48" s="238" t="s">
        <v>538</v>
      </c>
      <c r="AE48" s="238" t="s">
        <v>538</v>
      </c>
      <c r="AF48" s="238" t="s">
        <v>538</v>
      </c>
      <c r="AG48" s="238" t="s">
        <v>538</v>
      </c>
      <c r="AH48" s="238" t="s">
        <v>538</v>
      </c>
      <c r="AI48" s="238" t="s">
        <v>538</v>
      </c>
      <c r="AJ48" s="238" t="s">
        <v>538</v>
      </c>
      <c r="AK48" s="238" t="s">
        <v>538</v>
      </c>
      <c r="AL48" s="238" t="s">
        <v>538</v>
      </c>
      <c r="AM48" s="238" t="s">
        <v>538</v>
      </c>
      <c r="AN48" s="238" t="s">
        <v>538</v>
      </c>
      <c r="AO48" s="238" t="s">
        <v>538</v>
      </c>
      <c r="AP48" s="238" t="s">
        <v>538</v>
      </c>
      <c r="AQ48" s="238" t="s">
        <v>538</v>
      </c>
      <c r="AR48" s="238" t="s">
        <v>538</v>
      </c>
      <c r="AS48" s="238" t="s">
        <v>538</v>
      </c>
      <c r="AT48" s="238" t="s">
        <v>538</v>
      </c>
      <c r="AU48" s="238" t="s">
        <v>538</v>
      </c>
      <c r="AV48" s="238" t="s">
        <v>538</v>
      </c>
      <c r="AW48" s="238" t="s">
        <v>538</v>
      </c>
      <c r="AX48" s="238" t="s">
        <v>538</v>
      </c>
      <c r="AY48" s="238" t="s">
        <v>538</v>
      </c>
      <c r="AZ48" s="238" t="s">
        <v>538</v>
      </c>
      <c r="BA48" s="238" t="s">
        <v>538</v>
      </c>
      <c r="BB48" s="238" t="s">
        <v>538</v>
      </c>
      <c r="BC48" s="238" t="s">
        <v>538</v>
      </c>
      <c r="BD48" s="238" t="s">
        <v>538</v>
      </c>
      <c r="BE48" s="238" t="s">
        <v>538</v>
      </c>
      <c r="BF48" s="238" t="s">
        <v>538</v>
      </c>
      <c r="BG48" s="238" t="s">
        <v>538</v>
      </c>
      <c r="BH48" s="238" t="s">
        <v>538</v>
      </c>
      <c r="BI48" s="238" t="s">
        <v>538</v>
      </c>
    </row>
    <row r="49" spans="1:61" ht="15.75" x14ac:dyDescent="0.25">
      <c r="A49" s="179" t="s">
        <v>543</v>
      </c>
      <c r="B49" s="244">
        <v>0</v>
      </c>
      <c r="C49" s="244">
        <v>0</v>
      </c>
      <c r="D49" s="244">
        <v>0</v>
      </c>
      <c r="E49" s="244">
        <v>0</v>
      </c>
      <c r="F49" s="24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44" t="s">
        <v>538</v>
      </c>
      <c r="AC49" s="244" t="s">
        <v>538</v>
      </c>
      <c r="AD49" s="244" t="s">
        <v>538</v>
      </c>
      <c r="AE49" s="244" t="s">
        <v>538</v>
      </c>
      <c r="AF49" s="244" t="s">
        <v>538</v>
      </c>
      <c r="AG49" s="244" t="s">
        <v>538</v>
      </c>
      <c r="AH49" s="244" t="s">
        <v>538</v>
      </c>
      <c r="AI49" s="244" t="s">
        <v>538</v>
      </c>
      <c r="AJ49" s="244" t="s">
        <v>538</v>
      </c>
      <c r="AK49" s="244" t="s">
        <v>538</v>
      </c>
      <c r="AL49" s="244" t="s">
        <v>538</v>
      </c>
      <c r="AM49" s="244" t="s">
        <v>538</v>
      </c>
      <c r="AN49" s="244" t="s">
        <v>538</v>
      </c>
      <c r="AO49" s="244" t="s">
        <v>538</v>
      </c>
      <c r="AP49" s="244" t="s">
        <v>538</v>
      </c>
      <c r="AQ49" s="244" t="s">
        <v>538</v>
      </c>
      <c r="AR49" s="244" t="s">
        <v>538</v>
      </c>
      <c r="AS49" s="244" t="s">
        <v>538</v>
      </c>
      <c r="AT49" s="244" t="s">
        <v>538</v>
      </c>
      <c r="AU49" s="244" t="s">
        <v>538</v>
      </c>
      <c r="AV49" s="244" t="s">
        <v>538</v>
      </c>
      <c r="AW49" s="244" t="s">
        <v>538</v>
      </c>
      <c r="AX49" s="244" t="s">
        <v>538</v>
      </c>
      <c r="AY49" s="244" t="s">
        <v>538</v>
      </c>
      <c r="AZ49" s="244" t="s">
        <v>538</v>
      </c>
      <c r="BA49" s="244" t="s">
        <v>538</v>
      </c>
      <c r="BB49" s="244" t="s">
        <v>538</v>
      </c>
      <c r="BC49" s="244" t="s">
        <v>538</v>
      </c>
      <c r="BD49" s="244" t="s">
        <v>538</v>
      </c>
      <c r="BE49" s="244" t="s">
        <v>538</v>
      </c>
      <c r="BF49" s="244" t="s">
        <v>538</v>
      </c>
      <c r="BG49" s="244" t="s">
        <v>538</v>
      </c>
      <c r="BH49" s="244" t="s">
        <v>538</v>
      </c>
      <c r="BI49" s="244" t="s">
        <v>538</v>
      </c>
    </row>
    <row r="50" spans="1:61" ht="15.75" x14ac:dyDescent="0.25">
      <c r="A50" s="179" t="s">
        <v>544</v>
      </c>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row>
    <row r="51" spans="1:61" ht="15.75"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c r="BC51" s="192"/>
      <c r="BD51" s="192"/>
      <c r="BE51" s="192"/>
      <c r="BF51" s="192"/>
      <c r="BG51" s="192"/>
      <c r="BH51" s="192"/>
      <c r="BI51" s="192"/>
    </row>
    <row r="52" spans="1:61" ht="15.75"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c r="AH52" s="192"/>
      <c r="AI52" s="192"/>
      <c r="AJ52" s="192"/>
      <c r="AK52" s="192"/>
      <c r="AL52" s="192"/>
      <c r="AM52" s="192"/>
      <c r="AN52" s="192"/>
      <c r="AO52" s="192"/>
      <c r="AP52" s="192"/>
      <c r="AQ52" s="192"/>
      <c r="AR52" s="192"/>
      <c r="AS52" s="192"/>
      <c r="AT52" s="192"/>
      <c r="AU52" s="192"/>
      <c r="AV52" s="192"/>
      <c r="AW52" s="192"/>
      <c r="AX52" s="192"/>
      <c r="AY52" s="192"/>
      <c r="AZ52" s="192"/>
      <c r="BA52" s="192"/>
      <c r="BB52" s="192"/>
      <c r="BC52" s="192"/>
      <c r="BD52" s="192"/>
      <c r="BE52" s="192"/>
      <c r="BF52" s="192"/>
      <c r="BG52" s="192"/>
      <c r="BH52" s="192"/>
      <c r="BI52" s="192"/>
    </row>
    <row r="53" spans="1:61" ht="15.75"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c r="AY53" s="192"/>
      <c r="AZ53" s="192"/>
      <c r="BA53" s="192"/>
      <c r="BB53" s="192"/>
      <c r="BC53" s="192"/>
      <c r="BD53" s="192"/>
      <c r="BE53" s="192"/>
      <c r="BF53" s="192"/>
      <c r="BG53" s="192"/>
      <c r="BH53" s="192"/>
      <c r="BI53" s="192"/>
    </row>
    <row r="54" spans="1:61" ht="15.75"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c r="AY54" s="192"/>
      <c r="AZ54" s="192"/>
      <c r="BA54" s="192"/>
      <c r="BB54" s="192"/>
      <c r="BC54" s="192"/>
      <c r="BD54" s="192"/>
      <c r="BE54" s="192"/>
      <c r="BF54" s="192"/>
      <c r="BG54" s="192"/>
      <c r="BH54" s="192"/>
      <c r="BI54" s="192"/>
    </row>
    <row r="55" spans="1:61" ht="15.75"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c r="AY55" s="192"/>
      <c r="AZ55" s="192"/>
      <c r="BA55" s="192"/>
      <c r="BB55" s="192"/>
      <c r="BC55" s="192"/>
      <c r="BD55" s="192"/>
      <c r="BE55" s="192"/>
      <c r="BF55" s="192"/>
      <c r="BG55" s="192"/>
      <c r="BH55" s="192"/>
      <c r="BI55" s="192"/>
    </row>
    <row r="56" spans="1:61" ht="15.75"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2"/>
      <c r="AL56" s="192"/>
      <c r="AM56" s="192"/>
      <c r="AN56" s="192"/>
      <c r="AO56" s="192"/>
      <c r="AP56" s="192"/>
      <c r="AQ56" s="192"/>
      <c r="AR56" s="192"/>
      <c r="AS56" s="192"/>
      <c r="AT56" s="192"/>
      <c r="AU56" s="192"/>
      <c r="AV56" s="192"/>
      <c r="AW56" s="192"/>
      <c r="AX56" s="192"/>
      <c r="AY56" s="192"/>
      <c r="AZ56" s="192"/>
      <c r="BA56" s="192"/>
      <c r="BB56" s="192"/>
      <c r="BC56" s="192"/>
      <c r="BD56" s="192"/>
      <c r="BE56" s="192"/>
      <c r="BF56" s="192"/>
      <c r="BG56" s="192"/>
      <c r="BH56" s="192"/>
      <c r="BI56" s="192"/>
    </row>
    <row r="57" spans="1:61" ht="15.75"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92"/>
      <c r="AN57" s="192"/>
      <c r="AO57" s="192"/>
      <c r="AP57" s="192"/>
      <c r="AQ57" s="192"/>
      <c r="AR57" s="192"/>
      <c r="AS57" s="192"/>
      <c r="AT57" s="192"/>
      <c r="AU57" s="192"/>
      <c r="AV57" s="192"/>
      <c r="AW57" s="192"/>
      <c r="AX57" s="192"/>
      <c r="AY57" s="192"/>
      <c r="AZ57" s="192"/>
      <c r="BA57" s="192"/>
      <c r="BB57" s="192"/>
      <c r="BC57" s="192"/>
      <c r="BD57" s="192"/>
      <c r="BE57" s="192"/>
      <c r="BF57" s="192"/>
      <c r="BG57" s="192"/>
      <c r="BH57" s="192"/>
      <c r="BI57" s="192"/>
    </row>
    <row r="58" spans="1:61" ht="16.5" thickBot="1" x14ac:dyDescent="0.3">
      <c r="A58" s="178"/>
      <c r="B58" s="202"/>
      <c r="C58" s="202"/>
      <c r="D58" s="202"/>
      <c r="E58" s="202"/>
      <c r="F58" s="202"/>
      <c r="G58" s="202"/>
      <c r="H58" s="202"/>
      <c r="I58" s="202"/>
      <c r="J58" s="202"/>
      <c r="K58" s="202"/>
      <c r="L58" s="221"/>
      <c r="M58" s="221"/>
      <c r="N58" s="221"/>
      <c r="O58" s="221"/>
      <c r="P58" s="221"/>
      <c r="Q58" s="221"/>
      <c r="R58" s="221"/>
      <c r="S58" s="221"/>
      <c r="T58" s="221"/>
      <c r="U58" s="221"/>
      <c r="V58" s="221"/>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c r="BC58" s="192"/>
      <c r="BD58" s="192"/>
      <c r="BE58" s="192"/>
      <c r="BF58" s="192"/>
      <c r="BG58" s="192"/>
      <c r="BH58" s="192"/>
      <c r="BI58" s="192"/>
    </row>
    <row r="59" spans="1:61" ht="15.75" x14ac:dyDescent="0.25">
      <c r="A59" s="201" t="s">
        <v>545</v>
      </c>
      <c r="B59" s="207">
        <v>2024</v>
      </c>
      <c r="C59" s="207">
        <v>2025</v>
      </c>
      <c r="D59" s="207">
        <v>2026</v>
      </c>
      <c r="E59" s="207">
        <v>2027</v>
      </c>
      <c r="F59" s="207">
        <v>2028</v>
      </c>
      <c r="G59" s="207">
        <v>2029</v>
      </c>
      <c r="H59" s="207">
        <v>2030</v>
      </c>
      <c r="I59" s="207">
        <v>2031</v>
      </c>
      <c r="J59" s="207">
        <v>2032</v>
      </c>
      <c r="K59" s="207">
        <v>2033</v>
      </c>
      <c r="L59" s="207">
        <v>2034</v>
      </c>
      <c r="M59" s="207">
        <v>2035</v>
      </c>
      <c r="N59" s="207">
        <v>2036</v>
      </c>
      <c r="O59" s="207">
        <v>2037</v>
      </c>
      <c r="P59" s="207">
        <v>2038</v>
      </c>
      <c r="Q59" s="207">
        <v>2039</v>
      </c>
      <c r="R59" s="207">
        <v>2040</v>
      </c>
      <c r="S59" s="207">
        <v>2041</v>
      </c>
      <c r="T59" s="207">
        <v>2042</v>
      </c>
      <c r="U59" s="207">
        <v>2043</v>
      </c>
      <c r="V59" s="207">
        <v>2044</v>
      </c>
      <c r="W59" s="207">
        <v>2045</v>
      </c>
      <c r="X59" s="207">
        <v>2046</v>
      </c>
      <c r="Y59" s="207">
        <v>2047</v>
      </c>
      <c r="Z59" s="207">
        <v>2048</v>
      </c>
      <c r="AA59" s="207">
        <v>2049</v>
      </c>
      <c r="AB59" s="207" t="s">
        <v>538</v>
      </c>
      <c r="AC59" s="207" t="s">
        <v>538</v>
      </c>
      <c r="AD59" s="207" t="s">
        <v>538</v>
      </c>
      <c r="AE59" s="207" t="s">
        <v>538</v>
      </c>
      <c r="AF59" s="207" t="s">
        <v>538</v>
      </c>
      <c r="AG59" s="207" t="s">
        <v>538</v>
      </c>
      <c r="AH59" s="207" t="s">
        <v>538</v>
      </c>
      <c r="AI59" s="207" t="s">
        <v>538</v>
      </c>
      <c r="AJ59" s="207" t="s">
        <v>538</v>
      </c>
      <c r="AK59" s="207" t="s">
        <v>538</v>
      </c>
      <c r="AL59" s="207" t="s">
        <v>538</v>
      </c>
      <c r="AM59" s="207" t="s">
        <v>538</v>
      </c>
      <c r="AN59" s="207" t="s">
        <v>538</v>
      </c>
      <c r="AO59" s="207" t="s">
        <v>538</v>
      </c>
      <c r="AP59" s="207" t="s">
        <v>538</v>
      </c>
      <c r="AQ59" s="207" t="s">
        <v>538</v>
      </c>
      <c r="AR59" s="207" t="s">
        <v>538</v>
      </c>
      <c r="AS59" s="207" t="s">
        <v>538</v>
      </c>
      <c r="AT59" s="207" t="s">
        <v>538</v>
      </c>
      <c r="AU59" s="207" t="s">
        <v>538</v>
      </c>
      <c r="AV59" s="207" t="s">
        <v>538</v>
      </c>
      <c r="AW59" s="207" t="s">
        <v>538</v>
      </c>
      <c r="AX59" s="207" t="s">
        <v>538</v>
      </c>
      <c r="AY59" s="207" t="s">
        <v>538</v>
      </c>
      <c r="AZ59" s="207" t="s">
        <v>538</v>
      </c>
      <c r="BA59" s="207" t="s">
        <v>538</v>
      </c>
      <c r="BB59" s="207" t="s">
        <v>538</v>
      </c>
      <c r="BC59" s="207" t="s">
        <v>538</v>
      </c>
      <c r="BD59" s="207" t="s">
        <v>538</v>
      </c>
      <c r="BE59" s="207" t="s">
        <v>538</v>
      </c>
      <c r="BF59" s="207" t="s">
        <v>538</v>
      </c>
      <c r="BG59" s="207" t="s">
        <v>538</v>
      </c>
      <c r="BH59" s="207" t="s">
        <v>538</v>
      </c>
      <c r="BI59" s="207" t="s">
        <v>538</v>
      </c>
    </row>
    <row r="60" spans="1:61" x14ac:dyDescent="0.25">
      <c r="A60" s="194" t="s">
        <v>316</v>
      </c>
      <c r="B60" s="200">
        <v>0</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t="s">
        <v>538</v>
      </c>
      <c r="AC60" s="200" t="s">
        <v>538</v>
      </c>
      <c r="AD60" s="200" t="s">
        <v>538</v>
      </c>
      <c r="AE60" s="200" t="s">
        <v>538</v>
      </c>
      <c r="AF60" s="200" t="s">
        <v>538</v>
      </c>
      <c r="AG60" s="200" t="s">
        <v>538</v>
      </c>
      <c r="AH60" s="200" t="s">
        <v>538</v>
      </c>
      <c r="AI60" s="200" t="s">
        <v>538</v>
      </c>
      <c r="AJ60" s="200" t="s">
        <v>538</v>
      </c>
      <c r="AK60" s="200" t="s">
        <v>538</v>
      </c>
      <c r="AL60" s="200" t="s">
        <v>538</v>
      </c>
      <c r="AM60" s="200" t="s">
        <v>538</v>
      </c>
      <c r="AN60" s="200" t="s">
        <v>538</v>
      </c>
      <c r="AO60" s="200" t="s">
        <v>538</v>
      </c>
      <c r="AP60" s="200" t="s">
        <v>538</v>
      </c>
      <c r="AQ60" s="200" t="s">
        <v>538</v>
      </c>
      <c r="AR60" s="200" t="s">
        <v>538</v>
      </c>
      <c r="AS60" s="200" t="s">
        <v>538</v>
      </c>
      <c r="AT60" s="200" t="s">
        <v>538</v>
      </c>
      <c r="AU60" s="200" t="s">
        <v>538</v>
      </c>
      <c r="AV60" s="200" t="s">
        <v>538</v>
      </c>
      <c r="AW60" s="200" t="s">
        <v>538</v>
      </c>
      <c r="AX60" s="200" t="s">
        <v>538</v>
      </c>
      <c r="AY60" s="200" t="s">
        <v>538</v>
      </c>
      <c r="AZ60" s="200" t="s">
        <v>538</v>
      </c>
      <c r="BA60" s="200" t="s">
        <v>538</v>
      </c>
      <c r="BB60" s="200" t="s">
        <v>538</v>
      </c>
      <c r="BC60" s="200" t="s">
        <v>538</v>
      </c>
      <c r="BD60" s="200" t="s">
        <v>538</v>
      </c>
      <c r="BE60" s="200" t="s">
        <v>538</v>
      </c>
      <c r="BF60" s="200" t="s">
        <v>538</v>
      </c>
      <c r="BG60" s="200" t="s">
        <v>538</v>
      </c>
      <c r="BH60" s="200" t="s">
        <v>538</v>
      </c>
      <c r="BI60" s="200" t="s">
        <v>538</v>
      </c>
    </row>
    <row r="61" spans="1:61" ht="15.75" x14ac:dyDescent="0.25">
      <c r="A61" s="242" t="s">
        <v>315</v>
      </c>
      <c r="B61" s="220">
        <v>0</v>
      </c>
      <c r="C61" s="220">
        <v>57331.832152799994</v>
      </c>
      <c r="D61" s="220">
        <v>60114.753945600016</v>
      </c>
      <c r="E61" s="220">
        <v>63002.375738400013</v>
      </c>
      <c r="F61" s="220">
        <v>65998.885531200023</v>
      </c>
      <c r="G61" s="220">
        <v>69108.63884400003</v>
      </c>
      <c r="H61" s="220">
        <v>72336.165417600045</v>
      </c>
      <c r="I61" s="220">
        <v>75686.176182432042</v>
      </c>
      <c r="J61" s="220">
        <v>79163.570506145319</v>
      </c>
      <c r="K61" s="220">
        <v>82773.443731095147</v>
      </c>
      <c r="L61" s="220">
        <v>86521.095013330952</v>
      </c>
      <c r="M61" s="220">
        <v>90412.035475144192</v>
      </c>
      <c r="N61" s="220">
        <v>94451.996683717967</v>
      </c>
      <c r="O61" s="220">
        <v>98646.939468922676</v>
      </c>
      <c r="P61" s="220">
        <v>103003.06309382358</v>
      </c>
      <c r="Q61" s="220">
        <v>107526.81479200855</v>
      </c>
      <c r="R61" s="220">
        <v>112224.89968640887</v>
      </c>
      <c r="S61" s="220">
        <v>117104.29110487323</v>
      </c>
      <c r="T61" s="220">
        <v>122172.24130836419</v>
      </c>
      <c r="U61" s="220">
        <v>127436.29264828276</v>
      </c>
      <c r="V61" s="220">
        <v>132904.28917008609</v>
      </c>
      <c r="W61" s="220">
        <v>138584.38868104952</v>
      </c>
      <c r="X61" s="220">
        <v>144485.0753007395</v>
      </c>
      <c r="Y61" s="220">
        <v>150615.17251350509</v>
      </c>
      <c r="Z61" s="220">
        <v>156983.85674306928</v>
      </c>
      <c r="AA61" s="220">
        <v>163600.67147010402</v>
      </c>
      <c r="AB61" s="220" t="s">
        <v>538</v>
      </c>
      <c r="AC61" s="220" t="s">
        <v>538</v>
      </c>
      <c r="AD61" s="220" t="s">
        <v>538</v>
      </c>
      <c r="AE61" s="220" t="s">
        <v>538</v>
      </c>
      <c r="AF61" s="220" t="s">
        <v>538</v>
      </c>
      <c r="AG61" s="220" t="s">
        <v>538</v>
      </c>
      <c r="AH61" s="220" t="s">
        <v>538</v>
      </c>
      <c r="AI61" s="220" t="s">
        <v>538</v>
      </c>
      <c r="AJ61" s="220" t="s">
        <v>538</v>
      </c>
      <c r="AK61" s="220" t="s">
        <v>538</v>
      </c>
      <c r="AL61" s="220" t="s">
        <v>538</v>
      </c>
      <c r="AM61" s="220" t="s">
        <v>538</v>
      </c>
      <c r="AN61" s="220" t="s">
        <v>538</v>
      </c>
      <c r="AO61" s="220" t="s">
        <v>538</v>
      </c>
      <c r="AP61" s="220" t="s">
        <v>538</v>
      </c>
      <c r="AQ61" s="220" t="s">
        <v>538</v>
      </c>
      <c r="AR61" s="220" t="s">
        <v>538</v>
      </c>
      <c r="AS61" s="220" t="s">
        <v>538</v>
      </c>
      <c r="AT61" s="220" t="s">
        <v>538</v>
      </c>
      <c r="AU61" s="220" t="s">
        <v>538</v>
      </c>
      <c r="AV61" s="220" t="s">
        <v>538</v>
      </c>
      <c r="AW61" s="220" t="s">
        <v>538</v>
      </c>
      <c r="AX61" s="220" t="s">
        <v>538</v>
      </c>
      <c r="AY61" s="220" t="s">
        <v>538</v>
      </c>
      <c r="AZ61" s="220" t="s">
        <v>538</v>
      </c>
      <c r="BA61" s="220" t="s">
        <v>538</v>
      </c>
      <c r="BB61" s="220" t="s">
        <v>538</v>
      </c>
      <c r="BC61" s="220" t="s">
        <v>538</v>
      </c>
      <c r="BD61" s="220" t="s">
        <v>538</v>
      </c>
      <c r="BE61" s="220" t="s">
        <v>538</v>
      </c>
      <c r="BF61" s="220" t="s">
        <v>538</v>
      </c>
      <c r="BG61" s="220" t="s">
        <v>538</v>
      </c>
      <c r="BH61" s="220" t="s">
        <v>538</v>
      </c>
      <c r="BI61" s="220" t="s">
        <v>538</v>
      </c>
    </row>
    <row r="62" spans="1:61" ht="15.75" x14ac:dyDescent="0.25">
      <c r="A62" s="239" t="s">
        <v>314</v>
      </c>
      <c r="B62" s="220">
        <v>0</v>
      </c>
      <c r="C62" s="220">
        <v>65437.499999999993</v>
      </c>
      <c r="D62" s="220">
        <v>68055.000000000015</v>
      </c>
      <c r="E62" s="220">
        <v>70777.200000000012</v>
      </c>
      <c r="F62" s="220">
        <v>73608.28800000003</v>
      </c>
      <c r="G62" s="220">
        <v>76552.619520000037</v>
      </c>
      <c r="H62" s="220">
        <v>79614.724300800051</v>
      </c>
      <c r="I62" s="220">
        <v>82799.313272832049</v>
      </c>
      <c r="J62" s="220">
        <v>86111.285803745326</v>
      </c>
      <c r="K62" s="220">
        <v>89555.73723589514</v>
      </c>
      <c r="L62" s="220">
        <v>93137.966725330945</v>
      </c>
      <c r="M62" s="220">
        <v>96863.485394344185</v>
      </c>
      <c r="N62" s="220">
        <v>100738.02481011797</v>
      </c>
      <c r="O62" s="220">
        <v>104767.54580252268</v>
      </c>
      <c r="P62" s="220">
        <v>108958.24763462358</v>
      </c>
      <c r="Q62" s="220">
        <v>113316.57754000854</v>
      </c>
      <c r="R62" s="220">
        <v>117849.24064160888</v>
      </c>
      <c r="S62" s="220">
        <v>122563.21026727323</v>
      </c>
      <c r="T62" s="220">
        <v>127465.73867796418</v>
      </c>
      <c r="U62" s="220">
        <v>132564.36822508276</v>
      </c>
      <c r="V62" s="220">
        <v>137866.94295408609</v>
      </c>
      <c r="W62" s="220">
        <v>143381.62067224953</v>
      </c>
      <c r="X62" s="220">
        <v>149116.88549913949</v>
      </c>
      <c r="Y62" s="220">
        <v>155081.5609191051</v>
      </c>
      <c r="Z62" s="220">
        <v>161284.82335586927</v>
      </c>
      <c r="AA62" s="220">
        <v>167736.21629010403</v>
      </c>
      <c r="AB62" s="220" t="s">
        <v>538</v>
      </c>
      <c r="AC62" s="220" t="s">
        <v>538</v>
      </c>
      <c r="AD62" s="220" t="s">
        <v>538</v>
      </c>
      <c r="AE62" s="220" t="s">
        <v>538</v>
      </c>
      <c r="AF62" s="220" t="s">
        <v>538</v>
      </c>
      <c r="AG62" s="220" t="s">
        <v>538</v>
      </c>
      <c r="AH62" s="220" t="s">
        <v>538</v>
      </c>
      <c r="AI62" s="220" t="s">
        <v>538</v>
      </c>
      <c r="AJ62" s="220" t="s">
        <v>538</v>
      </c>
      <c r="AK62" s="220" t="s">
        <v>538</v>
      </c>
      <c r="AL62" s="220" t="s">
        <v>538</v>
      </c>
      <c r="AM62" s="220" t="s">
        <v>538</v>
      </c>
      <c r="AN62" s="220" t="s">
        <v>538</v>
      </c>
      <c r="AO62" s="220" t="s">
        <v>538</v>
      </c>
      <c r="AP62" s="220" t="s">
        <v>538</v>
      </c>
      <c r="AQ62" s="220" t="s">
        <v>538</v>
      </c>
      <c r="AR62" s="220" t="s">
        <v>538</v>
      </c>
      <c r="AS62" s="220" t="s">
        <v>538</v>
      </c>
      <c r="AT62" s="220" t="s">
        <v>538</v>
      </c>
      <c r="AU62" s="220" t="s">
        <v>538</v>
      </c>
      <c r="AV62" s="220" t="s">
        <v>538</v>
      </c>
      <c r="AW62" s="220" t="s">
        <v>538</v>
      </c>
      <c r="AX62" s="220" t="s">
        <v>538</v>
      </c>
      <c r="AY62" s="220" t="s">
        <v>538</v>
      </c>
      <c r="AZ62" s="220" t="s">
        <v>538</v>
      </c>
      <c r="BA62" s="220" t="s">
        <v>538</v>
      </c>
      <c r="BB62" s="220" t="s">
        <v>538</v>
      </c>
      <c r="BC62" s="220" t="s">
        <v>538</v>
      </c>
      <c r="BD62" s="220" t="s">
        <v>538</v>
      </c>
      <c r="BE62" s="220" t="s">
        <v>538</v>
      </c>
      <c r="BF62" s="220" t="s">
        <v>538</v>
      </c>
      <c r="BG62" s="220" t="s">
        <v>538</v>
      </c>
      <c r="BH62" s="220" t="s">
        <v>538</v>
      </c>
      <c r="BI62" s="220" t="s">
        <v>538</v>
      </c>
    </row>
    <row r="63" spans="1:61" ht="15.75" x14ac:dyDescent="0.25">
      <c r="A63" s="239" t="s">
        <v>313</v>
      </c>
      <c r="B63" s="220">
        <v>0</v>
      </c>
      <c r="C63" s="220">
        <v>0</v>
      </c>
      <c r="D63" s="220">
        <v>0</v>
      </c>
      <c r="E63" s="220">
        <v>0</v>
      </c>
      <c r="F63" s="220">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220" t="s">
        <v>538</v>
      </c>
      <c r="AC63" s="220" t="s">
        <v>538</v>
      </c>
      <c r="AD63" s="220" t="s">
        <v>538</v>
      </c>
      <c r="AE63" s="220" t="s">
        <v>538</v>
      </c>
      <c r="AF63" s="220" t="s">
        <v>538</v>
      </c>
      <c r="AG63" s="220" t="s">
        <v>538</v>
      </c>
      <c r="AH63" s="220" t="s">
        <v>538</v>
      </c>
      <c r="AI63" s="220" t="s">
        <v>538</v>
      </c>
      <c r="AJ63" s="220" t="s">
        <v>538</v>
      </c>
      <c r="AK63" s="220" t="s">
        <v>538</v>
      </c>
      <c r="AL63" s="220" t="s">
        <v>538</v>
      </c>
      <c r="AM63" s="220" t="s">
        <v>538</v>
      </c>
      <c r="AN63" s="220" t="s">
        <v>538</v>
      </c>
      <c r="AO63" s="220" t="s">
        <v>538</v>
      </c>
      <c r="AP63" s="220" t="s">
        <v>538</v>
      </c>
      <c r="AQ63" s="220" t="s">
        <v>538</v>
      </c>
      <c r="AR63" s="220" t="s">
        <v>538</v>
      </c>
      <c r="AS63" s="220" t="s">
        <v>538</v>
      </c>
      <c r="AT63" s="220" t="s">
        <v>538</v>
      </c>
      <c r="AU63" s="220" t="s">
        <v>538</v>
      </c>
      <c r="AV63" s="220" t="s">
        <v>538</v>
      </c>
      <c r="AW63" s="220" t="s">
        <v>538</v>
      </c>
      <c r="AX63" s="220" t="s">
        <v>538</v>
      </c>
      <c r="AY63" s="220" t="s">
        <v>538</v>
      </c>
      <c r="AZ63" s="220" t="s">
        <v>538</v>
      </c>
      <c r="BA63" s="220" t="s">
        <v>538</v>
      </c>
      <c r="BB63" s="220" t="s">
        <v>538</v>
      </c>
      <c r="BC63" s="220" t="s">
        <v>538</v>
      </c>
      <c r="BD63" s="220" t="s">
        <v>538</v>
      </c>
      <c r="BE63" s="220" t="s">
        <v>538</v>
      </c>
      <c r="BF63" s="220" t="s">
        <v>538</v>
      </c>
      <c r="BG63" s="220" t="s">
        <v>538</v>
      </c>
      <c r="BH63" s="220" t="s">
        <v>538</v>
      </c>
      <c r="BI63" s="220" t="s">
        <v>538</v>
      </c>
    </row>
    <row r="64" spans="1:61" ht="15.75" x14ac:dyDescent="0.25">
      <c r="A64" s="239" t="s">
        <v>538</v>
      </c>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c r="BI64" s="220"/>
    </row>
    <row r="65" spans="1:61" ht="15.75" x14ac:dyDescent="0.25">
      <c r="A65" s="239" t="s">
        <v>538</v>
      </c>
      <c r="B65" s="220">
        <v>0</v>
      </c>
      <c r="C65" s="220">
        <v>0</v>
      </c>
      <c r="D65" s="220">
        <v>0</v>
      </c>
      <c r="E65" s="220">
        <v>0</v>
      </c>
      <c r="F65" s="220">
        <v>0</v>
      </c>
      <c r="G65" s="220">
        <v>0</v>
      </c>
      <c r="H65" s="220">
        <v>0</v>
      </c>
      <c r="I65" s="220">
        <v>0</v>
      </c>
      <c r="J65" s="220">
        <v>0</v>
      </c>
      <c r="K65" s="220">
        <v>0</v>
      </c>
      <c r="L65" s="220">
        <v>0</v>
      </c>
      <c r="M65" s="220">
        <v>0</v>
      </c>
      <c r="N65" s="220">
        <v>0</v>
      </c>
      <c r="O65" s="220">
        <v>0</v>
      </c>
      <c r="P65" s="220">
        <v>0</v>
      </c>
      <c r="Q65" s="220">
        <v>0</v>
      </c>
      <c r="R65" s="220">
        <v>0</v>
      </c>
      <c r="S65" s="220">
        <v>0</v>
      </c>
      <c r="T65" s="220">
        <v>0</v>
      </c>
      <c r="U65" s="220">
        <v>0</v>
      </c>
      <c r="V65" s="220">
        <v>0</v>
      </c>
      <c r="W65" s="220">
        <v>0</v>
      </c>
      <c r="X65" s="220">
        <v>0</v>
      </c>
      <c r="Y65" s="220">
        <v>0</v>
      </c>
      <c r="Z65" s="220">
        <v>0</v>
      </c>
      <c r="AA65" s="220">
        <v>0</v>
      </c>
      <c r="AB65" s="220" t="s">
        <v>538</v>
      </c>
      <c r="AC65" s="220" t="s">
        <v>538</v>
      </c>
      <c r="AD65" s="220" t="s">
        <v>538</v>
      </c>
      <c r="AE65" s="220" t="s">
        <v>538</v>
      </c>
      <c r="AF65" s="220" t="s">
        <v>538</v>
      </c>
      <c r="AG65" s="220" t="s">
        <v>538</v>
      </c>
      <c r="AH65" s="220" t="s">
        <v>538</v>
      </c>
      <c r="AI65" s="220" t="s">
        <v>538</v>
      </c>
      <c r="AJ65" s="220" t="s">
        <v>538</v>
      </c>
      <c r="AK65" s="220" t="s">
        <v>538</v>
      </c>
      <c r="AL65" s="220" t="s">
        <v>538</v>
      </c>
      <c r="AM65" s="220" t="s">
        <v>538</v>
      </c>
      <c r="AN65" s="220" t="s">
        <v>538</v>
      </c>
      <c r="AO65" s="220" t="s">
        <v>538</v>
      </c>
      <c r="AP65" s="220" t="s">
        <v>538</v>
      </c>
      <c r="AQ65" s="220" t="s">
        <v>538</v>
      </c>
      <c r="AR65" s="220" t="s">
        <v>538</v>
      </c>
      <c r="AS65" s="220" t="s">
        <v>538</v>
      </c>
      <c r="AT65" s="220" t="s">
        <v>538</v>
      </c>
      <c r="AU65" s="220" t="s">
        <v>538</v>
      </c>
      <c r="AV65" s="220" t="s">
        <v>538</v>
      </c>
      <c r="AW65" s="220" t="s">
        <v>538</v>
      </c>
      <c r="AX65" s="220" t="s">
        <v>538</v>
      </c>
      <c r="AY65" s="220" t="s">
        <v>538</v>
      </c>
      <c r="AZ65" s="220" t="s">
        <v>538</v>
      </c>
      <c r="BA65" s="220" t="s">
        <v>538</v>
      </c>
      <c r="BB65" s="220" t="s">
        <v>538</v>
      </c>
      <c r="BC65" s="220" t="s">
        <v>538</v>
      </c>
      <c r="BD65" s="220" t="s">
        <v>538</v>
      </c>
      <c r="BE65" s="220" t="s">
        <v>538</v>
      </c>
      <c r="BF65" s="220" t="s">
        <v>538</v>
      </c>
      <c r="BG65" s="220" t="s">
        <v>538</v>
      </c>
      <c r="BH65" s="220" t="s">
        <v>538</v>
      </c>
      <c r="BI65" s="220" t="s">
        <v>538</v>
      </c>
    </row>
    <row r="66" spans="1:61" ht="15.75" x14ac:dyDescent="0.25">
      <c r="A66" s="239" t="s">
        <v>538</v>
      </c>
      <c r="B66" s="220"/>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c r="AA66" s="220">
        <v>0</v>
      </c>
      <c r="AB66" s="220" t="s">
        <v>554</v>
      </c>
      <c r="AC66" s="220" t="s">
        <v>554</v>
      </c>
      <c r="AD66" s="220" t="s">
        <v>554</v>
      </c>
      <c r="AE66" s="220" t="s">
        <v>554</v>
      </c>
      <c r="AF66" s="220" t="s">
        <v>554</v>
      </c>
      <c r="AG66" s="220" t="s">
        <v>554</v>
      </c>
      <c r="AH66" s="220" t="s">
        <v>554</v>
      </c>
      <c r="AI66" s="220" t="s">
        <v>554</v>
      </c>
      <c r="AJ66" s="220" t="s">
        <v>554</v>
      </c>
      <c r="AK66" s="220" t="s">
        <v>554</v>
      </c>
      <c r="AL66" s="220" t="s">
        <v>554</v>
      </c>
      <c r="AM66" s="220" t="s">
        <v>554</v>
      </c>
      <c r="AN66" s="220" t="s">
        <v>554</v>
      </c>
      <c r="AO66" s="220" t="s">
        <v>554</v>
      </c>
      <c r="AP66" s="220" t="s">
        <v>554</v>
      </c>
      <c r="AQ66" s="220" t="s">
        <v>554</v>
      </c>
      <c r="AR66" s="220" t="s">
        <v>554</v>
      </c>
      <c r="AS66" s="220" t="s">
        <v>554</v>
      </c>
      <c r="AT66" s="220" t="s">
        <v>554</v>
      </c>
      <c r="AU66" s="220" t="s">
        <v>554</v>
      </c>
      <c r="AV66" s="220" t="s">
        <v>554</v>
      </c>
      <c r="AW66" s="220" t="s">
        <v>554</v>
      </c>
      <c r="AX66" s="220" t="s">
        <v>554</v>
      </c>
      <c r="AY66" s="220" t="s">
        <v>554</v>
      </c>
      <c r="AZ66" s="220" t="s">
        <v>554</v>
      </c>
      <c r="BA66" s="220" t="s">
        <v>554</v>
      </c>
      <c r="BB66" s="220" t="s">
        <v>554</v>
      </c>
      <c r="BC66" s="220" t="s">
        <v>554</v>
      </c>
      <c r="BD66" s="220" t="s">
        <v>554</v>
      </c>
      <c r="BE66" s="220" t="s">
        <v>554</v>
      </c>
      <c r="BF66" s="220" t="s">
        <v>554</v>
      </c>
      <c r="BG66" s="220" t="s">
        <v>554</v>
      </c>
      <c r="BH66" s="220" t="s">
        <v>554</v>
      </c>
      <c r="BI66" s="220" t="s">
        <v>554</v>
      </c>
    </row>
    <row r="67" spans="1:61" ht="15.75" x14ac:dyDescent="0.25">
      <c r="A67" s="239" t="s">
        <v>312</v>
      </c>
      <c r="B67" s="220"/>
      <c r="C67" s="220">
        <v>-8105.6678471999994</v>
      </c>
      <c r="D67" s="220">
        <v>-7940.2460543999987</v>
      </c>
      <c r="E67" s="220">
        <v>-7774.8242615999998</v>
      </c>
      <c r="F67" s="220">
        <v>-7609.4024688</v>
      </c>
      <c r="G67" s="220">
        <v>-7443.9806760000001</v>
      </c>
      <c r="H67" s="220">
        <v>-7278.5588831999994</v>
      </c>
      <c r="I67" s="220">
        <v>-7113.1370903999996</v>
      </c>
      <c r="J67" s="220">
        <v>-6947.7152976000007</v>
      </c>
      <c r="K67" s="220">
        <v>-6782.293504799999</v>
      </c>
      <c r="L67" s="220">
        <v>-6616.8717120000001</v>
      </c>
      <c r="M67" s="220">
        <v>-6451.4499192000003</v>
      </c>
      <c r="N67" s="220">
        <v>-6286.0281264000005</v>
      </c>
      <c r="O67" s="220">
        <v>-6120.6063336000007</v>
      </c>
      <c r="P67" s="220">
        <v>-5955.1845407999999</v>
      </c>
      <c r="Q67" s="220">
        <v>-5789.762748000001</v>
      </c>
      <c r="R67" s="220">
        <v>-5624.3409552000012</v>
      </c>
      <c r="S67" s="220">
        <v>-5458.9191624000005</v>
      </c>
      <c r="T67" s="220">
        <v>-5293.4973696000006</v>
      </c>
      <c r="U67" s="220">
        <v>-5128.0755768000008</v>
      </c>
      <c r="V67" s="220">
        <v>-4962.6537840000001</v>
      </c>
      <c r="W67" s="220">
        <v>-4797.2319912000003</v>
      </c>
      <c r="X67" s="220">
        <v>-4631.8101983999995</v>
      </c>
      <c r="Y67" s="220">
        <v>-4466.3884055999997</v>
      </c>
      <c r="Z67" s="220">
        <v>-4300.966612799999</v>
      </c>
      <c r="AA67" s="220">
        <v>-4135.5448199999992</v>
      </c>
      <c r="AB67" s="220">
        <v>-4135.5448199999992</v>
      </c>
      <c r="AC67" s="220">
        <v>-4135.5448199999992</v>
      </c>
      <c r="AD67" s="220">
        <v>-4135.5448199999992</v>
      </c>
      <c r="AE67" s="220">
        <v>-4135.5448199999992</v>
      </c>
      <c r="AF67" s="220">
        <v>-4135.5448199999992</v>
      </c>
      <c r="AG67" s="220">
        <v>-4135.5448199999992</v>
      </c>
      <c r="AH67" s="220">
        <v>-4135.5448199999992</v>
      </c>
      <c r="AI67" s="220">
        <v>-4135.5448199999992</v>
      </c>
      <c r="AJ67" s="220">
        <v>-4135.5448199999992</v>
      </c>
      <c r="AK67" s="220">
        <v>-4135.5448199999992</v>
      </c>
      <c r="AL67" s="220">
        <v>-4135.5448199999992</v>
      </c>
      <c r="AM67" s="220">
        <v>-4135.5448199999992</v>
      </c>
      <c r="AN67" s="220">
        <v>-4135.5448199999992</v>
      </c>
      <c r="AO67" s="220">
        <v>-4135.5448199999992</v>
      </c>
      <c r="AP67" s="220">
        <v>-4135.5448199999992</v>
      </c>
      <c r="AQ67" s="220">
        <v>-4135.5448199999992</v>
      </c>
      <c r="AR67" s="220">
        <v>-4135.5448199999992</v>
      </c>
      <c r="AS67" s="220">
        <v>-4135.5448199999992</v>
      </c>
      <c r="AT67" s="220">
        <v>-4135.5448199999992</v>
      </c>
      <c r="AU67" s="220">
        <v>-4135.5448199999992</v>
      </c>
      <c r="AV67" s="220">
        <v>-4135.5448199999992</v>
      </c>
      <c r="AW67" s="220">
        <v>-4135.5448199999992</v>
      </c>
      <c r="AX67" s="220">
        <v>-4135.5448199999992</v>
      </c>
      <c r="AY67" s="220">
        <v>-4135.5448199999992</v>
      </c>
      <c r="AZ67" s="220">
        <v>-4135.5448199999992</v>
      </c>
      <c r="BA67" s="220">
        <v>-4135.5448199999992</v>
      </c>
      <c r="BB67" s="220">
        <v>-4135.5448199999992</v>
      </c>
      <c r="BC67" s="220">
        <v>-4135.5448199999992</v>
      </c>
      <c r="BD67" s="220">
        <v>-4135.5448199999992</v>
      </c>
      <c r="BE67" s="220">
        <v>-4135.5448199999992</v>
      </c>
      <c r="BF67" s="220">
        <v>-4135.5448199999992</v>
      </c>
      <c r="BG67" s="220">
        <v>-4135.5448199999992</v>
      </c>
      <c r="BH67" s="220">
        <v>-4135.5448199999992</v>
      </c>
      <c r="BI67" s="220">
        <v>-4135.5448199999992</v>
      </c>
    </row>
    <row r="68" spans="1:61" x14ac:dyDescent="0.25">
      <c r="A68" s="199" t="s">
        <v>546</v>
      </c>
      <c r="B68" s="200">
        <v>0</v>
      </c>
      <c r="C68" s="200">
        <v>57331.832152799994</v>
      </c>
      <c r="D68" s="200">
        <v>60114.753945600016</v>
      </c>
      <c r="E68" s="200">
        <v>63002.375738400013</v>
      </c>
      <c r="F68" s="200">
        <v>65998.885531200023</v>
      </c>
      <c r="G68" s="200">
        <v>69108.63884400003</v>
      </c>
      <c r="H68" s="200">
        <v>72336.165417600045</v>
      </c>
      <c r="I68" s="200">
        <v>75686.176182432042</v>
      </c>
      <c r="J68" s="200">
        <v>79163.570506145319</v>
      </c>
      <c r="K68" s="200">
        <v>82773.443731095147</v>
      </c>
      <c r="L68" s="200">
        <v>86521.095013330952</v>
      </c>
      <c r="M68" s="200">
        <v>90412.035475144192</v>
      </c>
      <c r="N68" s="200">
        <v>94451.996683717967</v>
      </c>
      <c r="O68" s="200">
        <v>98646.939468922676</v>
      </c>
      <c r="P68" s="200">
        <v>103003.06309382358</v>
      </c>
      <c r="Q68" s="200">
        <v>107526.81479200855</v>
      </c>
      <c r="R68" s="200">
        <v>112224.89968640887</v>
      </c>
      <c r="S68" s="200">
        <v>117104.29110487323</v>
      </c>
      <c r="T68" s="200">
        <v>122172.24130836419</v>
      </c>
      <c r="U68" s="200">
        <v>127436.29264828276</v>
      </c>
      <c r="V68" s="200">
        <v>132904.28917008609</v>
      </c>
      <c r="W68" s="200">
        <v>138584.38868104952</v>
      </c>
      <c r="X68" s="200">
        <v>144485.0753007395</v>
      </c>
      <c r="Y68" s="200">
        <v>150615.17251350509</v>
      </c>
      <c r="Z68" s="200">
        <v>156983.85674306928</v>
      </c>
      <c r="AA68" s="200">
        <v>163600.67147010402</v>
      </c>
      <c r="AB68" s="200" t="s">
        <v>538</v>
      </c>
      <c r="AC68" s="200" t="s">
        <v>538</v>
      </c>
      <c r="AD68" s="200" t="s">
        <v>538</v>
      </c>
      <c r="AE68" s="200" t="s">
        <v>538</v>
      </c>
      <c r="AF68" s="200" t="s">
        <v>538</v>
      </c>
      <c r="AG68" s="200" t="s">
        <v>538</v>
      </c>
      <c r="AH68" s="200" t="s">
        <v>538</v>
      </c>
      <c r="AI68" s="200" t="s">
        <v>538</v>
      </c>
      <c r="AJ68" s="200" t="s">
        <v>538</v>
      </c>
      <c r="AK68" s="200" t="s">
        <v>538</v>
      </c>
      <c r="AL68" s="200" t="s">
        <v>538</v>
      </c>
      <c r="AM68" s="200" t="s">
        <v>538</v>
      </c>
      <c r="AN68" s="200" t="s">
        <v>538</v>
      </c>
      <c r="AO68" s="200" t="s">
        <v>538</v>
      </c>
      <c r="AP68" s="200" t="s">
        <v>538</v>
      </c>
      <c r="AQ68" s="200" t="s">
        <v>538</v>
      </c>
      <c r="AR68" s="200" t="s">
        <v>538</v>
      </c>
      <c r="AS68" s="200" t="s">
        <v>538</v>
      </c>
      <c r="AT68" s="200" t="s">
        <v>538</v>
      </c>
      <c r="AU68" s="200" t="s">
        <v>538</v>
      </c>
      <c r="AV68" s="200" t="s">
        <v>538</v>
      </c>
      <c r="AW68" s="200" t="s">
        <v>538</v>
      </c>
      <c r="AX68" s="200" t="s">
        <v>538</v>
      </c>
      <c r="AY68" s="200" t="s">
        <v>538</v>
      </c>
      <c r="AZ68" s="200" t="s">
        <v>538</v>
      </c>
      <c r="BA68" s="200" t="s">
        <v>538</v>
      </c>
      <c r="BB68" s="200" t="s">
        <v>538</v>
      </c>
      <c r="BC68" s="200" t="s">
        <v>538</v>
      </c>
      <c r="BD68" s="200" t="s">
        <v>538</v>
      </c>
      <c r="BE68" s="200" t="s">
        <v>538</v>
      </c>
      <c r="BF68" s="200" t="s">
        <v>538</v>
      </c>
      <c r="BG68" s="200" t="s">
        <v>538</v>
      </c>
      <c r="BH68" s="200" t="s">
        <v>538</v>
      </c>
      <c r="BI68" s="200" t="s">
        <v>538</v>
      </c>
    </row>
    <row r="69" spans="1:61" ht="15.75" x14ac:dyDescent="0.25">
      <c r="A69" s="239" t="s">
        <v>308</v>
      </c>
      <c r="B69" s="220">
        <v>0</v>
      </c>
      <c r="C69" s="220">
        <v>-15038.344799999999</v>
      </c>
      <c r="D69" s="220">
        <v>-15038.344799999999</v>
      </c>
      <c r="E69" s="220">
        <v>-15038.344799999999</v>
      </c>
      <c r="F69" s="220">
        <v>-15038.344799999999</v>
      </c>
      <c r="G69" s="220">
        <v>-15038.344799999999</v>
      </c>
      <c r="H69" s="220">
        <v>-15038.344799999999</v>
      </c>
      <c r="I69" s="220">
        <v>-15038.344799999999</v>
      </c>
      <c r="J69" s="220">
        <v>-15038.344799999999</v>
      </c>
      <c r="K69" s="220">
        <v>-15038.344799999999</v>
      </c>
      <c r="L69" s="220">
        <v>-15038.344799999999</v>
      </c>
      <c r="M69" s="220">
        <v>-15038.344799999999</v>
      </c>
      <c r="N69" s="220">
        <v>-15038.344799999999</v>
      </c>
      <c r="O69" s="220">
        <v>-15038.344799999999</v>
      </c>
      <c r="P69" s="220">
        <v>-15038.344799999999</v>
      </c>
      <c r="Q69" s="220">
        <v>-15038.344799999999</v>
      </c>
      <c r="R69" s="220">
        <v>-15038.344799999999</v>
      </c>
      <c r="S69" s="220">
        <v>-15038.344799999999</v>
      </c>
      <c r="T69" s="220">
        <v>-15038.344799999999</v>
      </c>
      <c r="U69" s="220">
        <v>-15038.344799999999</v>
      </c>
      <c r="V69" s="220">
        <v>-15038.344799999999</v>
      </c>
      <c r="W69" s="220">
        <v>-15038.344799999999</v>
      </c>
      <c r="X69" s="220">
        <v>-15038.344799999999</v>
      </c>
      <c r="Y69" s="220">
        <v>-15038.344799999999</v>
      </c>
      <c r="Z69" s="220">
        <v>-15038.344799999999</v>
      </c>
      <c r="AA69" s="220">
        <v>-15038.344799999999</v>
      </c>
      <c r="AB69" s="220" t="s">
        <v>554</v>
      </c>
      <c r="AC69" s="220" t="s">
        <v>554</v>
      </c>
      <c r="AD69" s="220" t="s">
        <v>554</v>
      </c>
      <c r="AE69" s="220" t="s">
        <v>554</v>
      </c>
      <c r="AF69" s="220" t="s">
        <v>554</v>
      </c>
      <c r="AG69" s="220" t="s">
        <v>554</v>
      </c>
      <c r="AH69" s="220" t="s">
        <v>554</v>
      </c>
      <c r="AI69" s="220" t="s">
        <v>554</v>
      </c>
      <c r="AJ69" s="220" t="s">
        <v>554</v>
      </c>
      <c r="AK69" s="220" t="s">
        <v>554</v>
      </c>
      <c r="AL69" s="220" t="s">
        <v>554</v>
      </c>
      <c r="AM69" s="220" t="s">
        <v>554</v>
      </c>
      <c r="AN69" s="220" t="s">
        <v>554</v>
      </c>
      <c r="AO69" s="220" t="s">
        <v>554</v>
      </c>
      <c r="AP69" s="220" t="s">
        <v>554</v>
      </c>
      <c r="AQ69" s="220" t="s">
        <v>554</v>
      </c>
      <c r="AR69" s="220" t="s">
        <v>554</v>
      </c>
      <c r="AS69" s="220" t="s">
        <v>554</v>
      </c>
      <c r="AT69" s="220" t="s">
        <v>554</v>
      </c>
      <c r="AU69" s="220" t="s">
        <v>554</v>
      </c>
      <c r="AV69" s="220" t="s">
        <v>554</v>
      </c>
      <c r="AW69" s="220" t="s">
        <v>554</v>
      </c>
      <c r="AX69" s="220" t="s">
        <v>554</v>
      </c>
      <c r="AY69" s="220" t="s">
        <v>554</v>
      </c>
      <c r="AZ69" s="220" t="s">
        <v>554</v>
      </c>
      <c r="BA69" s="220" t="s">
        <v>554</v>
      </c>
      <c r="BB69" s="220" t="s">
        <v>554</v>
      </c>
      <c r="BC69" s="220" t="s">
        <v>554</v>
      </c>
      <c r="BD69" s="220" t="s">
        <v>554</v>
      </c>
      <c r="BE69" s="220" t="s">
        <v>554</v>
      </c>
      <c r="BF69" s="220" t="s">
        <v>554</v>
      </c>
      <c r="BG69" s="220" t="s">
        <v>554</v>
      </c>
      <c r="BH69" s="220" t="s">
        <v>554</v>
      </c>
      <c r="BI69" s="220" t="s">
        <v>554</v>
      </c>
    </row>
    <row r="70" spans="1:61" x14ac:dyDescent="0.25">
      <c r="A70" s="199" t="s">
        <v>547</v>
      </c>
      <c r="B70" s="200">
        <v>0</v>
      </c>
      <c r="C70" s="200">
        <v>42293.487352799995</v>
      </c>
      <c r="D70" s="200">
        <v>45076.409145600017</v>
      </c>
      <c r="E70" s="200">
        <v>47964.030938400014</v>
      </c>
      <c r="F70" s="200">
        <v>50960.540731200024</v>
      </c>
      <c r="G70" s="200">
        <v>54070.294044000031</v>
      </c>
      <c r="H70" s="200">
        <v>57297.820617600046</v>
      </c>
      <c r="I70" s="200">
        <v>60647.831382432043</v>
      </c>
      <c r="J70" s="200">
        <v>64125.22570614532</v>
      </c>
      <c r="K70" s="200">
        <v>67735.098931095155</v>
      </c>
      <c r="L70" s="200">
        <v>71482.750213330961</v>
      </c>
      <c r="M70" s="200">
        <v>75373.6906751442</v>
      </c>
      <c r="N70" s="200">
        <v>79413.651883717976</v>
      </c>
      <c r="O70" s="200">
        <v>83608.594668922684</v>
      </c>
      <c r="P70" s="200">
        <v>87964.718293823593</v>
      </c>
      <c r="Q70" s="200">
        <v>92488.469992008555</v>
      </c>
      <c r="R70" s="200">
        <v>97186.554886408878</v>
      </c>
      <c r="S70" s="200">
        <v>102065.94630487324</v>
      </c>
      <c r="T70" s="200">
        <v>107133.89650836418</v>
      </c>
      <c r="U70" s="200">
        <v>112397.94784828275</v>
      </c>
      <c r="V70" s="200">
        <v>117865.9443700861</v>
      </c>
      <c r="W70" s="200">
        <v>123546.04388104953</v>
      </c>
      <c r="X70" s="200">
        <v>129446.7305007395</v>
      </c>
      <c r="Y70" s="200">
        <v>135576.8277135051</v>
      </c>
      <c r="Z70" s="200">
        <v>141945.51194306929</v>
      </c>
      <c r="AA70" s="200">
        <v>148562.32667010403</v>
      </c>
      <c r="AB70" s="200" t="s">
        <v>538</v>
      </c>
      <c r="AC70" s="200" t="s">
        <v>538</v>
      </c>
      <c r="AD70" s="200" t="s">
        <v>538</v>
      </c>
      <c r="AE70" s="200" t="s">
        <v>538</v>
      </c>
      <c r="AF70" s="200" t="s">
        <v>538</v>
      </c>
      <c r="AG70" s="200" t="s">
        <v>538</v>
      </c>
      <c r="AH70" s="200" t="s">
        <v>538</v>
      </c>
      <c r="AI70" s="200" t="s">
        <v>538</v>
      </c>
      <c r="AJ70" s="200" t="s">
        <v>538</v>
      </c>
      <c r="AK70" s="200" t="s">
        <v>538</v>
      </c>
      <c r="AL70" s="200" t="s">
        <v>538</v>
      </c>
      <c r="AM70" s="200" t="s">
        <v>538</v>
      </c>
      <c r="AN70" s="200" t="s">
        <v>538</v>
      </c>
      <c r="AO70" s="200" t="s">
        <v>538</v>
      </c>
      <c r="AP70" s="200" t="s">
        <v>538</v>
      </c>
      <c r="AQ70" s="200" t="s">
        <v>538</v>
      </c>
      <c r="AR70" s="200" t="s">
        <v>538</v>
      </c>
      <c r="AS70" s="200" t="s">
        <v>538</v>
      </c>
      <c r="AT70" s="200" t="s">
        <v>538</v>
      </c>
      <c r="AU70" s="200" t="s">
        <v>538</v>
      </c>
      <c r="AV70" s="200" t="s">
        <v>538</v>
      </c>
      <c r="AW70" s="200" t="s">
        <v>538</v>
      </c>
      <c r="AX70" s="200" t="s">
        <v>538</v>
      </c>
      <c r="AY70" s="200" t="s">
        <v>538</v>
      </c>
      <c r="AZ70" s="200" t="s">
        <v>538</v>
      </c>
      <c r="BA70" s="200" t="s">
        <v>538</v>
      </c>
      <c r="BB70" s="200" t="s">
        <v>538</v>
      </c>
      <c r="BC70" s="200" t="s">
        <v>538</v>
      </c>
      <c r="BD70" s="200" t="s">
        <v>538</v>
      </c>
      <c r="BE70" s="200" t="s">
        <v>538</v>
      </c>
      <c r="BF70" s="200" t="s">
        <v>538</v>
      </c>
      <c r="BG70" s="200" t="s">
        <v>538</v>
      </c>
      <c r="BH70" s="200" t="s">
        <v>538</v>
      </c>
      <c r="BI70" s="200" t="s">
        <v>538</v>
      </c>
    </row>
    <row r="71" spans="1:61" ht="15.75" x14ac:dyDescent="0.25">
      <c r="A71" s="239" t="s">
        <v>307</v>
      </c>
      <c r="B71" s="220">
        <v>0</v>
      </c>
      <c r="C71" s="220">
        <v>0</v>
      </c>
      <c r="D71" s="220">
        <v>0</v>
      </c>
      <c r="E71" s="220">
        <v>0</v>
      </c>
      <c r="F71" s="220">
        <v>0</v>
      </c>
      <c r="G71" s="220">
        <v>0</v>
      </c>
      <c r="H71" s="220">
        <v>0</v>
      </c>
      <c r="I71" s="220">
        <v>0</v>
      </c>
      <c r="J71" s="220">
        <v>0</v>
      </c>
      <c r="K71" s="220">
        <v>0</v>
      </c>
      <c r="L71" s="220">
        <v>0</v>
      </c>
      <c r="M71" s="220">
        <v>0</v>
      </c>
      <c r="N71" s="220">
        <v>0</v>
      </c>
      <c r="O71" s="220">
        <v>0</v>
      </c>
      <c r="P71" s="220">
        <v>0</v>
      </c>
      <c r="Q71" s="220">
        <v>0</v>
      </c>
      <c r="R71" s="220">
        <v>0</v>
      </c>
      <c r="S71" s="220">
        <v>0</v>
      </c>
      <c r="T71" s="220">
        <v>0</v>
      </c>
      <c r="U71" s="220">
        <v>0</v>
      </c>
      <c r="V71" s="220">
        <v>0</v>
      </c>
      <c r="W71" s="220">
        <v>0</v>
      </c>
      <c r="X71" s="220">
        <v>0</v>
      </c>
      <c r="Y71" s="220">
        <v>0</v>
      </c>
      <c r="Z71" s="220">
        <v>0</v>
      </c>
      <c r="AA71" s="220">
        <v>0</v>
      </c>
      <c r="AB71" s="220">
        <v>0</v>
      </c>
      <c r="AC71" s="220">
        <v>0</v>
      </c>
      <c r="AD71" s="220">
        <v>0</v>
      </c>
      <c r="AE71" s="220">
        <v>0</v>
      </c>
      <c r="AF71" s="220">
        <v>0</v>
      </c>
      <c r="AG71" s="220">
        <v>0</v>
      </c>
      <c r="AH71" s="220">
        <v>0</v>
      </c>
      <c r="AI71" s="220">
        <v>0</v>
      </c>
      <c r="AJ71" s="220">
        <v>0</v>
      </c>
      <c r="AK71" s="220">
        <v>0</v>
      </c>
      <c r="AL71" s="220">
        <v>0</v>
      </c>
      <c r="AM71" s="220">
        <v>0</v>
      </c>
      <c r="AN71" s="220">
        <v>0</v>
      </c>
      <c r="AO71" s="220">
        <v>0</v>
      </c>
      <c r="AP71" s="220">
        <v>0</v>
      </c>
      <c r="AQ71" s="220">
        <v>0</v>
      </c>
      <c r="AR71" s="220">
        <v>0</v>
      </c>
      <c r="AS71" s="220">
        <v>0</v>
      </c>
      <c r="AT71" s="220">
        <v>0</v>
      </c>
      <c r="AU71" s="220">
        <v>0</v>
      </c>
      <c r="AV71" s="220">
        <v>0</v>
      </c>
      <c r="AW71" s="220">
        <v>0</v>
      </c>
      <c r="AX71" s="220">
        <v>0</v>
      </c>
      <c r="AY71" s="220">
        <v>0</v>
      </c>
      <c r="AZ71" s="220">
        <v>0</v>
      </c>
      <c r="BA71" s="220">
        <v>0</v>
      </c>
      <c r="BB71" s="220">
        <v>0</v>
      </c>
      <c r="BC71" s="220">
        <v>0</v>
      </c>
      <c r="BD71" s="220">
        <v>0</v>
      </c>
      <c r="BE71" s="220">
        <v>0</v>
      </c>
      <c r="BF71" s="220">
        <v>0</v>
      </c>
      <c r="BG71" s="220">
        <v>0</v>
      </c>
      <c r="BH71" s="220">
        <v>0</v>
      </c>
      <c r="BI71" s="220">
        <v>0</v>
      </c>
    </row>
    <row r="72" spans="1:61" x14ac:dyDescent="0.25">
      <c r="A72" s="199" t="s">
        <v>311</v>
      </c>
      <c r="B72" s="200">
        <v>0</v>
      </c>
      <c r="C72" s="200">
        <v>42293.487352799995</v>
      </c>
      <c r="D72" s="200">
        <v>45076.409145600017</v>
      </c>
      <c r="E72" s="200">
        <v>47964.030938400014</v>
      </c>
      <c r="F72" s="200">
        <v>50960.540731200024</v>
      </c>
      <c r="G72" s="200">
        <v>54070.294044000031</v>
      </c>
      <c r="H72" s="200">
        <v>57297.820617600046</v>
      </c>
      <c r="I72" s="200">
        <v>60647.831382432043</v>
      </c>
      <c r="J72" s="200">
        <v>64125.22570614532</v>
      </c>
      <c r="K72" s="200">
        <v>67735.098931095155</v>
      </c>
      <c r="L72" s="200">
        <v>71482.750213330961</v>
      </c>
      <c r="M72" s="200">
        <v>75373.6906751442</v>
      </c>
      <c r="N72" s="200">
        <v>79413.651883717976</v>
      </c>
      <c r="O72" s="200">
        <v>83608.594668922684</v>
      </c>
      <c r="P72" s="200">
        <v>87964.718293823593</v>
      </c>
      <c r="Q72" s="200">
        <v>92488.469992008555</v>
      </c>
      <c r="R72" s="200">
        <v>97186.554886408878</v>
      </c>
      <c r="S72" s="200">
        <v>102065.94630487324</v>
      </c>
      <c r="T72" s="200">
        <v>107133.89650836418</v>
      </c>
      <c r="U72" s="200">
        <v>112397.94784828275</v>
      </c>
      <c r="V72" s="200">
        <v>117865.9443700861</v>
      </c>
      <c r="W72" s="200">
        <v>123546.04388104953</v>
      </c>
      <c r="X72" s="200">
        <v>129446.7305007395</v>
      </c>
      <c r="Y72" s="200">
        <v>135576.8277135051</v>
      </c>
      <c r="Z72" s="200">
        <v>141945.51194306929</v>
      </c>
      <c r="AA72" s="200">
        <v>148562.32667010403</v>
      </c>
      <c r="AB72" s="200" t="e">
        <v>#VALUE!</v>
      </c>
      <c r="AC72" s="200" t="e">
        <v>#VALUE!</v>
      </c>
      <c r="AD72" s="200" t="e">
        <v>#VALUE!</v>
      </c>
      <c r="AE72" s="200" t="e">
        <v>#VALUE!</v>
      </c>
      <c r="AF72" s="200" t="e">
        <v>#VALUE!</v>
      </c>
      <c r="AG72" s="200" t="e">
        <v>#VALUE!</v>
      </c>
      <c r="AH72" s="200" t="e">
        <v>#VALUE!</v>
      </c>
      <c r="AI72" s="200" t="e">
        <v>#VALUE!</v>
      </c>
      <c r="AJ72" s="200" t="e">
        <v>#VALUE!</v>
      </c>
      <c r="AK72" s="200" t="e">
        <v>#VALUE!</v>
      </c>
      <c r="AL72" s="200" t="e">
        <v>#VALUE!</v>
      </c>
      <c r="AM72" s="200" t="e">
        <v>#VALUE!</v>
      </c>
      <c r="AN72" s="200" t="e">
        <v>#VALUE!</v>
      </c>
      <c r="AO72" s="200" t="e">
        <v>#VALUE!</v>
      </c>
      <c r="AP72" s="200" t="e">
        <v>#VALUE!</v>
      </c>
      <c r="AQ72" s="200" t="e">
        <v>#VALUE!</v>
      </c>
      <c r="AR72" s="200" t="e">
        <v>#VALUE!</v>
      </c>
      <c r="AS72" s="200" t="e">
        <v>#VALUE!</v>
      </c>
      <c r="AT72" s="200" t="e">
        <v>#VALUE!</v>
      </c>
      <c r="AU72" s="200" t="e">
        <v>#VALUE!</v>
      </c>
      <c r="AV72" s="200" t="e">
        <v>#VALUE!</v>
      </c>
      <c r="AW72" s="200" t="e">
        <v>#VALUE!</v>
      </c>
      <c r="AX72" s="200" t="e">
        <v>#VALUE!</v>
      </c>
      <c r="AY72" s="200" t="e">
        <v>#VALUE!</v>
      </c>
      <c r="AZ72" s="200" t="e">
        <v>#VALUE!</v>
      </c>
      <c r="BA72" s="200" t="e">
        <v>#VALUE!</v>
      </c>
      <c r="BB72" s="200" t="e">
        <v>#VALUE!</v>
      </c>
      <c r="BC72" s="200" t="e">
        <v>#VALUE!</v>
      </c>
      <c r="BD72" s="200" t="e">
        <v>#VALUE!</v>
      </c>
      <c r="BE72" s="200" t="e">
        <v>#VALUE!</v>
      </c>
      <c r="BF72" s="200" t="e">
        <v>#VALUE!</v>
      </c>
      <c r="BG72" s="200" t="e">
        <v>#VALUE!</v>
      </c>
      <c r="BH72" s="200" t="e">
        <v>#VALUE!</v>
      </c>
      <c r="BI72" s="200" t="e">
        <v>#VALUE!</v>
      </c>
    </row>
    <row r="73" spans="1:61" ht="15.75" x14ac:dyDescent="0.25">
      <c r="A73" s="239" t="s">
        <v>306</v>
      </c>
      <c r="B73" s="220">
        <v>0</v>
      </c>
      <c r="C73" s="220">
        <v>-8458.6974705599987</v>
      </c>
      <c r="D73" s="220">
        <v>-9015.2818291200037</v>
      </c>
      <c r="E73" s="220">
        <v>-9592.8061876800039</v>
      </c>
      <c r="F73" s="220">
        <v>-10192.108146240005</v>
      </c>
      <c r="G73" s="220">
        <v>-10814.058808800008</v>
      </c>
      <c r="H73" s="220">
        <v>-11459.564123520009</v>
      </c>
      <c r="I73" s="220">
        <v>-12129.56627648641</v>
      </c>
      <c r="J73" s="220">
        <v>-12825.045141229064</v>
      </c>
      <c r="K73" s="220">
        <v>-13547.019786219033</v>
      </c>
      <c r="L73" s="220">
        <v>-14296.550042666193</v>
      </c>
      <c r="M73" s="220">
        <v>-15074.738135028841</v>
      </c>
      <c r="N73" s="220">
        <v>-15882.730376743595</v>
      </c>
      <c r="O73" s="220">
        <v>-16721.718933784538</v>
      </c>
      <c r="P73" s="220">
        <v>-17592.943658764718</v>
      </c>
      <c r="Q73" s="220">
        <v>-18497.693998401712</v>
      </c>
      <c r="R73" s="220">
        <v>-19437.310977281777</v>
      </c>
      <c r="S73" s="220">
        <v>-20413.18926097465</v>
      </c>
      <c r="T73" s="220">
        <v>-21426.779301672839</v>
      </c>
      <c r="U73" s="220">
        <v>-22479.589569656553</v>
      </c>
      <c r="V73" s="220">
        <v>-23573.188874017222</v>
      </c>
      <c r="W73" s="220">
        <v>-24709.208776209907</v>
      </c>
      <c r="X73" s="220">
        <v>-25889.346100147901</v>
      </c>
      <c r="Y73" s="220">
        <v>-27115.365542701024</v>
      </c>
      <c r="Z73" s="220">
        <v>-28389.102388613857</v>
      </c>
      <c r="AA73" s="220">
        <v>-29712.465334020806</v>
      </c>
      <c r="AB73" s="220" t="e">
        <v>#REF!</v>
      </c>
      <c r="AC73" s="220" t="e">
        <v>#REF!</v>
      </c>
      <c r="AD73" s="220" t="e">
        <v>#REF!</v>
      </c>
      <c r="AE73" s="220" t="e">
        <v>#REF!</v>
      </c>
      <c r="AF73" s="220" t="e">
        <v>#REF!</v>
      </c>
      <c r="AG73" s="220" t="e">
        <v>#REF!</v>
      </c>
      <c r="AH73" s="220" t="e">
        <v>#REF!</v>
      </c>
      <c r="AI73" s="220" t="e">
        <v>#REF!</v>
      </c>
      <c r="AJ73" s="220" t="e">
        <v>#REF!</v>
      </c>
      <c r="AK73" s="220" t="e">
        <v>#REF!</v>
      </c>
      <c r="AL73" s="220" t="e">
        <v>#REF!</v>
      </c>
      <c r="AM73" s="220" t="e">
        <v>#REF!</v>
      </c>
      <c r="AN73" s="220" t="e">
        <v>#REF!</v>
      </c>
      <c r="AO73" s="220" t="e">
        <v>#REF!</v>
      </c>
      <c r="AP73" s="220" t="e">
        <v>#REF!</v>
      </c>
      <c r="AQ73" s="220" t="e">
        <v>#REF!</v>
      </c>
      <c r="AR73" s="220" t="e">
        <v>#REF!</v>
      </c>
      <c r="AS73" s="220" t="e">
        <v>#REF!</v>
      </c>
      <c r="AT73" s="220" t="e">
        <v>#REF!</v>
      </c>
      <c r="AU73" s="220" t="e">
        <v>#REF!</v>
      </c>
      <c r="AV73" s="220" t="e">
        <v>#REF!</v>
      </c>
      <c r="AW73" s="220" t="e">
        <v>#REF!</v>
      </c>
      <c r="AX73" s="220" t="e">
        <v>#REF!</v>
      </c>
      <c r="AY73" s="220" t="e">
        <v>#REF!</v>
      </c>
      <c r="AZ73" s="220" t="e">
        <v>#REF!</v>
      </c>
      <c r="BA73" s="220" t="e">
        <v>#REF!</v>
      </c>
      <c r="BB73" s="220" t="e">
        <v>#REF!</v>
      </c>
      <c r="BC73" s="220" t="e">
        <v>#REF!</v>
      </c>
      <c r="BD73" s="220" t="e">
        <v>#REF!</v>
      </c>
      <c r="BE73" s="220" t="e">
        <v>#REF!</v>
      </c>
      <c r="BF73" s="220" t="e">
        <v>#REF!</v>
      </c>
      <c r="BG73" s="220" t="e">
        <v>#REF!</v>
      </c>
      <c r="BH73" s="220" t="e">
        <v>#REF!</v>
      </c>
      <c r="BI73" s="220" t="e">
        <v>#REF!</v>
      </c>
    </row>
    <row r="74" spans="1:61" ht="15.75" thickBot="1" x14ac:dyDescent="0.3">
      <c r="A74" s="176" t="s">
        <v>310</v>
      </c>
      <c r="B74" s="223">
        <v>0</v>
      </c>
      <c r="C74" s="223">
        <v>33834.789882239995</v>
      </c>
      <c r="D74" s="223">
        <v>36061.127316480015</v>
      </c>
      <c r="E74" s="223">
        <v>38371.224750720008</v>
      </c>
      <c r="F74" s="223">
        <v>40768.432584960021</v>
      </c>
      <c r="G74" s="223">
        <v>43256.235235200023</v>
      </c>
      <c r="H74" s="223">
        <v>45838.256494080037</v>
      </c>
      <c r="I74" s="223">
        <v>48518.265105945633</v>
      </c>
      <c r="J74" s="223">
        <v>51300.180564916256</v>
      </c>
      <c r="K74" s="223">
        <v>54188.079144876123</v>
      </c>
      <c r="L74" s="223">
        <v>57186.200170664772</v>
      </c>
      <c r="M74" s="223">
        <v>60298.952540115359</v>
      </c>
      <c r="N74" s="223">
        <v>63530.92150697438</v>
      </c>
      <c r="O74" s="223">
        <v>66886.87573513815</v>
      </c>
      <c r="P74" s="223">
        <v>70371.774635058871</v>
      </c>
      <c r="Q74" s="223">
        <v>73990.775993606847</v>
      </c>
      <c r="R74" s="223">
        <v>77749.243909127108</v>
      </c>
      <c r="S74" s="223">
        <v>81652.7570438986</v>
      </c>
      <c r="T74" s="223">
        <v>85707.117206691342</v>
      </c>
      <c r="U74" s="223">
        <v>89918.358278626198</v>
      </c>
      <c r="V74" s="223">
        <v>94292.755496068887</v>
      </c>
      <c r="W74" s="223">
        <v>98836.835104839614</v>
      </c>
      <c r="X74" s="223">
        <v>103557.3844005916</v>
      </c>
      <c r="Y74" s="223">
        <v>108461.46217080408</v>
      </c>
      <c r="Z74" s="223">
        <v>113556.40955445543</v>
      </c>
      <c r="AA74" s="223">
        <v>118849.86133608322</v>
      </c>
      <c r="AB74" s="223" t="s">
        <v>538</v>
      </c>
      <c r="AC74" s="223" t="s">
        <v>538</v>
      </c>
      <c r="AD74" s="223" t="s">
        <v>538</v>
      </c>
      <c r="AE74" s="223" t="s">
        <v>538</v>
      </c>
      <c r="AF74" s="223" t="s">
        <v>538</v>
      </c>
      <c r="AG74" s="223" t="s">
        <v>538</v>
      </c>
      <c r="AH74" s="223" t="s">
        <v>538</v>
      </c>
      <c r="AI74" s="223" t="s">
        <v>538</v>
      </c>
      <c r="AJ74" s="223" t="s">
        <v>538</v>
      </c>
      <c r="AK74" s="223" t="s">
        <v>538</v>
      </c>
      <c r="AL74" s="223" t="s">
        <v>538</v>
      </c>
      <c r="AM74" s="223" t="s">
        <v>538</v>
      </c>
      <c r="AN74" s="223" t="s">
        <v>538</v>
      </c>
      <c r="AO74" s="223" t="s">
        <v>538</v>
      </c>
      <c r="AP74" s="223" t="s">
        <v>538</v>
      </c>
      <c r="AQ74" s="223" t="s">
        <v>538</v>
      </c>
      <c r="AR74" s="223" t="s">
        <v>538</v>
      </c>
      <c r="AS74" s="223" t="s">
        <v>538</v>
      </c>
      <c r="AT74" s="223" t="s">
        <v>538</v>
      </c>
      <c r="AU74" s="223" t="s">
        <v>538</v>
      </c>
      <c r="AV74" s="223" t="s">
        <v>538</v>
      </c>
      <c r="AW74" s="223" t="s">
        <v>538</v>
      </c>
      <c r="AX74" s="223" t="s">
        <v>538</v>
      </c>
      <c r="AY74" s="223" t="s">
        <v>538</v>
      </c>
      <c r="AZ74" s="223" t="s">
        <v>538</v>
      </c>
      <c r="BA74" s="223" t="s">
        <v>538</v>
      </c>
      <c r="BB74" s="223" t="s">
        <v>538</v>
      </c>
      <c r="BC74" s="223" t="s">
        <v>538</v>
      </c>
      <c r="BD74" s="223" t="s">
        <v>538</v>
      </c>
      <c r="BE74" s="223" t="s">
        <v>538</v>
      </c>
      <c r="BF74" s="223" t="s">
        <v>538</v>
      </c>
      <c r="BG74" s="223" t="s">
        <v>538</v>
      </c>
      <c r="BH74" s="223" t="s">
        <v>538</v>
      </c>
      <c r="BI74" s="223" t="s">
        <v>538</v>
      </c>
    </row>
    <row r="75" spans="1:61" ht="16.5" thickBot="1" x14ac:dyDescent="0.3">
      <c r="A75" s="198"/>
      <c r="B75" s="181">
        <v>0</v>
      </c>
      <c r="C75" s="181">
        <v>1</v>
      </c>
      <c r="D75" s="181">
        <v>2</v>
      </c>
      <c r="E75" s="181">
        <v>3</v>
      </c>
      <c r="F75" s="181">
        <v>4</v>
      </c>
      <c r="G75" s="181">
        <v>5</v>
      </c>
      <c r="H75" s="181">
        <v>6</v>
      </c>
      <c r="I75" s="181">
        <v>7</v>
      </c>
      <c r="J75" s="181">
        <v>8</v>
      </c>
      <c r="K75" s="181">
        <v>9</v>
      </c>
      <c r="L75" s="181">
        <v>10</v>
      </c>
      <c r="M75" s="181">
        <v>11</v>
      </c>
      <c r="N75" s="181">
        <v>12</v>
      </c>
      <c r="O75" s="181">
        <v>13</v>
      </c>
      <c r="P75" s="181">
        <v>14</v>
      </c>
      <c r="Q75" s="181">
        <v>15</v>
      </c>
      <c r="R75" s="181">
        <v>16</v>
      </c>
      <c r="S75" s="181">
        <v>17</v>
      </c>
      <c r="T75" s="181">
        <v>18</v>
      </c>
      <c r="U75" s="181">
        <v>19</v>
      </c>
      <c r="V75" s="181">
        <v>20</v>
      </c>
      <c r="W75" s="181">
        <v>21</v>
      </c>
      <c r="X75" s="181">
        <v>22</v>
      </c>
      <c r="Y75" s="181">
        <v>23</v>
      </c>
      <c r="Z75" s="181">
        <v>24</v>
      </c>
      <c r="AA75" s="181">
        <v>25</v>
      </c>
      <c r="AB75" s="181">
        <v>26</v>
      </c>
      <c r="AC75" s="181">
        <v>27</v>
      </c>
      <c r="AD75" s="181">
        <v>28</v>
      </c>
      <c r="AE75" s="181">
        <v>29</v>
      </c>
      <c r="AF75" s="181">
        <v>30</v>
      </c>
      <c r="AG75" s="181">
        <v>31</v>
      </c>
      <c r="AH75" s="181">
        <v>32</v>
      </c>
      <c r="AI75" s="181">
        <v>33</v>
      </c>
      <c r="AJ75" s="181">
        <v>34</v>
      </c>
      <c r="AK75" s="181">
        <v>35</v>
      </c>
      <c r="AL75" s="181">
        <v>36</v>
      </c>
      <c r="AM75" s="181">
        <v>37</v>
      </c>
      <c r="AN75" s="181">
        <v>38</v>
      </c>
      <c r="AO75" s="181">
        <v>39</v>
      </c>
      <c r="AP75" s="181">
        <v>40</v>
      </c>
      <c r="AQ75" s="181">
        <v>41</v>
      </c>
      <c r="AR75" s="181">
        <v>42</v>
      </c>
      <c r="AS75" s="181">
        <v>43</v>
      </c>
      <c r="AT75" s="181">
        <v>44</v>
      </c>
      <c r="AU75" s="181">
        <v>45</v>
      </c>
      <c r="AV75" s="181">
        <v>46</v>
      </c>
      <c r="AW75" s="181">
        <v>47</v>
      </c>
      <c r="AX75" s="181">
        <v>48</v>
      </c>
      <c r="AY75" s="181">
        <v>49</v>
      </c>
      <c r="AZ75" s="181">
        <v>50</v>
      </c>
      <c r="BA75" s="181">
        <v>51</v>
      </c>
      <c r="BB75" s="181">
        <v>52</v>
      </c>
      <c r="BC75" s="181">
        <v>53</v>
      </c>
      <c r="BD75" s="181">
        <v>54</v>
      </c>
      <c r="BE75" s="181">
        <v>55</v>
      </c>
      <c r="BF75" s="181">
        <v>56</v>
      </c>
      <c r="BG75" s="181">
        <v>57</v>
      </c>
      <c r="BH75" s="181">
        <v>58</v>
      </c>
      <c r="BI75" s="181">
        <v>59</v>
      </c>
    </row>
    <row r="76" spans="1:61" ht="15.75" x14ac:dyDescent="0.25">
      <c r="A76" s="201" t="s">
        <v>309</v>
      </c>
      <c r="B76" s="207">
        <v>2024</v>
      </c>
      <c r="C76" s="207">
        <v>2025</v>
      </c>
      <c r="D76" s="207">
        <v>2026</v>
      </c>
      <c r="E76" s="207">
        <v>2027</v>
      </c>
      <c r="F76" s="207">
        <v>2028</v>
      </c>
      <c r="G76" s="207">
        <v>2029</v>
      </c>
      <c r="H76" s="207">
        <v>2030</v>
      </c>
      <c r="I76" s="207">
        <v>2031</v>
      </c>
      <c r="J76" s="207">
        <v>2032</v>
      </c>
      <c r="K76" s="207">
        <v>2033</v>
      </c>
      <c r="L76" s="207">
        <v>2034</v>
      </c>
      <c r="M76" s="207">
        <v>2035</v>
      </c>
      <c r="N76" s="207">
        <v>2036</v>
      </c>
      <c r="O76" s="207">
        <v>2037</v>
      </c>
      <c r="P76" s="207">
        <v>2038</v>
      </c>
      <c r="Q76" s="207">
        <v>2039</v>
      </c>
      <c r="R76" s="207">
        <v>2040</v>
      </c>
      <c r="S76" s="207">
        <v>2041</v>
      </c>
      <c r="T76" s="207">
        <v>2042</v>
      </c>
      <c r="U76" s="207">
        <v>2043</v>
      </c>
      <c r="V76" s="207">
        <v>2044</v>
      </c>
      <c r="W76" s="207">
        <v>2045</v>
      </c>
      <c r="X76" s="207">
        <v>2046</v>
      </c>
      <c r="Y76" s="207">
        <v>2047</v>
      </c>
      <c r="Z76" s="207">
        <v>2048</v>
      </c>
      <c r="AA76" s="207">
        <v>2049</v>
      </c>
      <c r="AB76" s="207" t="s">
        <v>538</v>
      </c>
      <c r="AC76" s="207" t="s">
        <v>538</v>
      </c>
      <c r="AD76" s="207" t="s">
        <v>538</v>
      </c>
      <c r="AE76" s="207" t="s">
        <v>538</v>
      </c>
      <c r="AF76" s="207" t="s">
        <v>538</v>
      </c>
      <c r="AG76" s="207" t="s">
        <v>538</v>
      </c>
      <c r="AH76" s="207" t="s">
        <v>538</v>
      </c>
      <c r="AI76" s="207" t="s">
        <v>538</v>
      </c>
      <c r="AJ76" s="207" t="s">
        <v>538</v>
      </c>
      <c r="AK76" s="207" t="s">
        <v>538</v>
      </c>
      <c r="AL76" s="207" t="s">
        <v>538</v>
      </c>
      <c r="AM76" s="207" t="s">
        <v>538</v>
      </c>
      <c r="AN76" s="207" t="s">
        <v>538</v>
      </c>
      <c r="AO76" s="207" t="s">
        <v>538</v>
      </c>
      <c r="AP76" s="207" t="s">
        <v>538</v>
      </c>
      <c r="AQ76" s="207" t="s">
        <v>538</v>
      </c>
      <c r="AR76" s="207" t="s">
        <v>538</v>
      </c>
      <c r="AS76" s="207" t="s">
        <v>538</v>
      </c>
      <c r="AT76" s="207" t="s">
        <v>538</v>
      </c>
      <c r="AU76" s="207" t="s">
        <v>538</v>
      </c>
      <c r="AV76" s="207" t="s">
        <v>538</v>
      </c>
      <c r="AW76" s="207" t="s">
        <v>538</v>
      </c>
      <c r="AX76" s="207" t="s">
        <v>538</v>
      </c>
      <c r="AY76" s="207" t="s">
        <v>538</v>
      </c>
      <c r="AZ76" s="207" t="s">
        <v>538</v>
      </c>
      <c r="BA76" s="207" t="s">
        <v>538</v>
      </c>
      <c r="BB76" s="207" t="s">
        <v>538</v>
      </c>
      <c r="BC76" s="207" t="s">
        <v>538</v>
      </c>
      <c r="BD76" s="207" t="s">
        <v>538</v>
      </c>
      <c r="BE76" s="207" t="s">
        <v>538</v>
      </c>
      <c r="BF76" s="207" t="s">
        <v>538</v>
      </c>
      <c r="BG76" s="207" t="s">
        <v>538</v>
      </c>
      <c r="BH76" s="207" t="s">
        <v>538</v>
      </c>
      <c r="BI76" s="207" t="s">
        <v>538</v>
      </c>
    </row>
    <row r="77" spans="1:61" x14ac:dyDescent="0.25">
      <c r="A77" s="194" t="s">
        <v>547</v>
      </c>
      <c r="B77" s="200">
        <v>0</v>
      </c>
      <c r="C77" s="200">
        <v>42293.487352799995</v>
      </c>
      <c r="D77" s="200">
        <v>45076.409145600017</v>
      </c>
      <c r="E77" s="200">
        <v>47964.030938400014</v>
      </c>
      <c r="F77" s="200">
        <v>50960.540731200024</v>
      </c>
      <c r="G77" s="200">
        <v>54070.294044000031</v>
      </c>
      <c r="H77" s="200">
        <v>57297.820617600046</v>
      </c>
      <c r="I77" s="200">
        <v>60647.831382432043</v>
      </c>
      <c r="J77" s="200">
        <v>64125.22570614532</v>
      </c>
      <c r="K77" s="200">
        <v>67735.098931095155</v>
      </c>
      <c r="L77" s="200">
        <v>71482.750213330961</v>
      </c>
      <c r="M77" s="200">
        <v>75373.6906751442</v>
      </c>
      <c r="N77" s="200">
        <v>79413.651883717976</v>
      </c>
      <c r="O77" s="200">
        <v>83608.594668922684</v>
      </c>
      <c r="P77" s="200">
        <v>87964.718293823593</v>
      </c>
      <c r="Q77" s="200">
        <v>92488.469992008555</v>
      </c>
      <c r="R77" s="200">
        <v>97186.554886408878</v>
      </c>
      <c r="S77" s="200">
        <v>102065.94630487324</v>
      </c>
      <c r="T77" s="200">
        <v>107133.89650836418</v>
      </c>
      <c r="U77" s="200">
        <v>112397.94784828275</v>
      </c>
      <c r="V77" s="200">
        <v>117865.9443700861</v>
      </c>
      <c r="W77" s="200">
        <v>123546.04388104953</v>
      </c>
      <c r="X77" s="200">
        <v>129446.7305007395</v>
      </c>
      <c r="Y77" s="200">
        <v>135576.8277135051</v>
      </c>
      <c r="Z77" s="200">
        <v>141945.51194306929</v>
      </c>
      <c r="AA77" s="200">
        <v>148562.32667010403</v>
      </c>
      <c r="AB77" s="200" t="s">
        <v>538</v>
      </c>
      <c r="AC77" s="200" t="s">
        <v>538</v>
      </c>
      <c r="AD77" s="200" t="s">
        <v>538</v>
      </c>
      <c r="AE77" s="200" t="s">
        <v>538</v>
      </c>
      <c r="AF77" s="200" t="s">
        <v>538</v>
      </c>
      <c r="AG77" s="200" t="s">
        <v>538</v>
      </c>
      <c r="AH77" s="200" t="s">
        <v>538</v>
      </c>
      <c r="AI77" s="200" t="s">
        <v>538</v>
      </c>
      <c r="AJ77" s="200" t="s">
        <v>538</v>
      </c>
      <c r="AK77" s="200" t="s">
        <v>538</v>
      </c>
      <c r="AL77" s="200" t="s">
        <v>538</v>
      </c>
      <c r="AM77" s="200" t="s">
        <v>538</v>
      </c>
      <c r="AN77" s="200" t="s">
        <v>538</v>
      </c>
      <c r="AO77" s="200" t="s">
        <v>538</v>
      </c>
      <c r="AP77" s="200" t="s">
        <v>538</v>
      </c>
      <c r="AQ77" s="200" t="s">
        <v>538</v>
      </c>
      <c r="AR77" s="200" t="s">
        <v>538</v>
      </c>
      <c r="AS77" s="200" t="s">
        <v>538</v>
      </c>
      <c r="AT77" s="200" t="s">
        <v>538</v>
      </c>
      <c r="AU77" s="200" t="s">
        <v>538</v>
      </c>
      <c r="AV77" s="200" t="s">
        <v>538</v>
      </c>
      <c r="AW77" s="200" t="s">
        <v>538</v>
      </c>
      <c r="AX77" s="200" t="s">
        <v>538</v>
      </c>
      <c r="AY77" s="200" t="s">
        <v>538</v>
      </c>
      <c r="AZ77" s="200" t="s">
        <v>538</v>
      </c>
      <c r="BA77" s="200" t="s">
        <v>538</v>
      </c>
      <c r="BB77" s="200" t="s">
        <v>538</v>
      </c>
      <c r="BC77" s="200" t="s">
        <v>538</v>
      </c>
      <c r="BD77" s="200" t="s">
        <v>538</v>
      </c>
      <c r="BE77" s="200" t="s">
        <v>538</v>
      </c>
      <c r="BF77" s="200" t="s">
        <v>538</v>
      </c>
      <c r="BG77" s="200" t="s">
        <v>538</v>
      </c>
      <c r="BH77" s="200" t="s">
        <v>538</v>
      </c>
      <c r="BI77" s="200" t="s">
        <v>538</v>
      </c>
    </row>
    <row r="78" spans="1:61" ht="15.75" x14ac:dyDescent="0.25">
      <c r="A78" s="239" t="s">
        <v>308</v>
      </c>
      <c r="B78" s="220">
        <v>0</v>
      </c>
      <c r="C78" s="220">
        <v>15038.344799999999</v>
      </c>
      <c r="D78" s="220">
        <v>15038.344799999999</v>
      </c>
      <c r="E78" s="220">
        <v>15038.344799999999</v>
      </c>
      <c r="F78" s="220">
        <v>15038.344799999999</v>
      </c>
      <c r="G78" s="220">
        <v>15038.344799999999</v>
      </c>
      <c r="H78" s="220">
        <v>15038.344799999999</v>
      </c>
      <c r="I78" s="220">
        <v>15038.344799999999</v>
      </c>
      <c r="J78" s="220">
        <v>15038.344799999999</v>
      </c>
      <c r="K78" s="220">
        <v>15038.344799999999</v>
      </c>
      <c r="L78" s="220">
        <v>15038.344799999999</v>
      </c>
      <c r="M78" s="220">
        <v>15038.344799999999</v>
      </c>
      <c r="N78" s="220">
        <v>15038.344799999999</v>
      </c>
      <c r="O78" s="220">
        <v>15038.344799999999</v>
      </c>
      <c r="P78" s="220">
        <v>15038.344799999999</v>
      </c>
      <c r="Q78" s="220">
        <v>15038.344799999999</v>
      </c>
      <c r="R78" s="220">
        <v>15038.344799999999</v>
      </c>
      <c r="S78" s="220">
        <v>15038.344799999999</v>
      </c>
      <c r="T78" s="220">
        <v>15038.344799999999</v>
      </c>
      <c r="U78" s="220">
        <v>15038.344799999999</v>
      </c>
      <c r="V78" s="220">
        <v>15038.344799999999</v>
      </c>
      <c r="W78" s="220">
        <v>15038.344799999999</v>
      </c>
      <c r="X78" s="220">
        <v>15038.344799999999</v>
      </c>
      <c r="Y78" s="220">
        <v>15038.344799999999</v>
      </c>
      <c r="Z78" s="220">
        <v>15038.344799999999</v>
      </c>
      <c r="AA78" s="220">
        <v>15038.344799999999</v>
      </c>
      <c r="AB78" s="220" t="s">
        <v>554</v>
      </c>
      <c r="AC78" s="220" t="s">
        <v>554</v>
      </c>
      <c r="AD78" s="220" t="s">
        <v>554</v>
      </c>
      <c r="AE78" s="220" t="s">
        <v>554</v>
      </c>
      <c r="AF78" s="220" t="s">
        <v>554</v>
      </c>
      <c r="AG78" s="220" t="s">
        <v>554</v>
      </c>
      <c r="AH78" s="220" t="s">
        <v>554</v>
      </c>
      <c r="AI78" s="220" t="s">
        <v>554</v>
      </c>
      <c r="AJ78" s="220" t="s">
        <v>554</v>
      </c>
      <c r="AK78" s="220" t="s">
        <v>554</v>
      </c>
      <c r="AL78" s="220" t="s">
        <v>554</v>
      </c>
      <c r="AM78" s="220" t="s">
        <v>554</v>
      </c>
      <c r="AN78" s="220" t="s">
        <v>554</v>
      </c>
      <c r="AO78" s="220" t="s">
        <v>554</v>
      </c>
      <c r="AP78" s="220" t="s">
        <v>554</v>
      </c>
      <c r="AQ78" s="220" t="s">
        <v>554</v>
      </c>
      <c r="AR78" s="220" t="s">
        <v>554</v>
      </c>
      <c r="AS78" s="220" t="s">
        <v>554</v>
      </c>
      <c r="AT78" s="220" t="s">
        <v>554</v>
      </c>
      <c r="AU78" s="220" t="s">
        <v>554</v>
      </c>
      <c r="AV78" s="220" t="s">
        <v>554</v>
      </c>
      <c r="AW78" s="220" t="s">
        <v>554</v>
      </c>
      <c r="AX78" s="220" t="s">
        <v>554</v>
      </c>
      <c r="AY78" s="220" t="s">
        <v>554</v>
      </c>
      <c r="AZ78" s="220" t="s">
        <v>554</v>
      </c>
      <c r="BA78" s="220" t="s">
        <v>554</v>
      </c>
      <c r="BB78" s="220" t="s">
        <v>554</v>
      </c>
      <c r="BC78" s="220" t="s">
        <v>554</v>
      </c>
      <c r="BD78" s="220" t="s">
        <v>554</v>
      </c>
      <c r="BE78" s="220" t="s">
        <v>554</v>
      </c>
      <c r="BF78" s="220" t="s">
        <v>554</v>
      </c>
      <c r="BG78" s="220" t="s">
        <v>554</v>
      </c>
      <c r="BH78" s="220" t="s">
        <v>554</v>
      </c>
      <c r="BI78" s="220" t="s">
        <v>554</v>
      </c>
    </row>
    <row r="79" spans="1:61" ht="15.75" x14ac:dyDescent="0.25">
      <c r="A79" s="239" t="s">
        <v>307</v>
      </c>
      <c r="B79" s="220">
        <v>0</v>
      </c>
      <c r="C79" s="220">
        <v>0</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v>0</v>
      </c>
      <c r="AH79" s="220">
        <v>0</v>
      </c>
      <c r="AI79" s="220">
        <v>0</v>
      </c>
      <c r="AJ79" s="220">
        <v>0</v>
      </c>
      <c r="AK79" s="220">
        <v>0</v>
      </c>
      <c r="AL79" s="220">
        <v>0</v>
      </c>
      <c r="AM79" s="220">
        <v>0</v>
      </c>
      <c r="AN79" s="220">
        <v>0</v>
      </c>
      <c r="AO79" s="220">
        <v>0</v>
      </c>
      <c r="AP79" s="220">
        <v>0</v>
      </c>
      <c r="AQ79" s="220">
        <v>0</v>
      </c>
      <c r="AR79" s="220">
        <v>0</v>
      </c>
      <c r="AS79" s="220">
        <v>0</v>
      </c>
      <c r="AT79" s="220">
        <v>0</v>
      </c>
      <c r="AU79" s="220">
        <v>0</v>
      </c>
      <c r="AV79" s="220">
        <v>0</v>
      </c>
      <c r="AW79" s="220">
        <v>0</v>
      </c>
      <c r="AX79" s="220">
        <v>0</v>
      </c>
      <c r="AY79" s="220">
        <v>0</v>
      </c>
      <c r="AZ79" s="220">
        <v>0</v>
      </c>
      <c r="BA79" s="220">
        <v>0</v>
      </c>
      <c r="BB79" s="220">
        <v>0</v>
      </c>
      <c r="BC79" s="220">
        <v>0</v>
      </c>
      <c r="BD79" s="220">
        <v>0</v>
      </c>
      <c r="BE79" s="220">
        <v>0</v>
      </c>
      <c r="BF79" s="220">
        <v>0</v>
      </c>
      <c r="BG79" s="220">
        <v>0</v>
      </c>
      <c r="BH79" s="220">
        <v>0</v>
      </c>
      <c r="BI79" s="220">
        <v>0</v>
      </c>
    </row>
    <row r="80" spans="1:61" ht="15.75" x14ac:dyDescent="0.25">
      <c r="A80" s="239" t="s">
        <v>306</v>
      </c>
      <c r="B80" s="220">
        <v>0</v>
      </c>
      <c r="C80" s="220">
        <v>-8458.6974705599987</v>
      </c>
      <c r="D80" s="220">
        <v>-9015.2818291200037</v>
      </c>
      <c r="E80" s="220">
        <v>-9592.8061876800057</v>
      </c>
      <c r="F80" s="220">
        <v>-10192.108146240003</v>
      </c>
      <c r="G80" s="220">
        <v>-10814.058808800008</v>
      </c>
      <c r="H80" s="220">
        <v>-11459.564123520009</v>
      </c>
      <c r="I80" s="220">
        <v>-12129.56627648641</v>
      </c>
      <c r="J80" s="220">
        <v>-12825.045141229057</v>
      </c>
      <c r="K80" s="220">
        <v>-13547.019786219025</v>
      </c>
      <c r="L80" s="220">
        <v>-14296.550042666189</v>
      </c>
      <c r="M80" s="220">
        <v>-15074.738135028849</v>
      </c>
      <c r="N80" s="220">
        <v>-15882.730376743595</v>
      </c>
      <c r="O80" s="220">
        <v>-16721.718933784548</v>
      </c>
      <c r="P80" s="220">
        <v>-17592.943658764707</v>
      </c>
      <c r="Q80" s="220">
        <v>-18497.693998401723</v>
      </c>
      <c r="R80" s="220">
        <v>-19437.31097728177</v>
      </c>
      <c r="S80" s="220">
        <v>-20413.189260974643</v>
      </c>
      <c r="T80" s="220">
        <v>-21426.779301672854</v>
      </c>
      <c r="U80" s="220">
        <v>-22479.589569656528</v>
      </c>
      <c r="V80" s="220">
        <v>-23573.188874017214</v>
      </c>
      <c r="W80" s="220">
        <v>-24709.208776209911</v>
      </c>
      <c r="X80" s="220">
        <v>-25889.34610014793</v>
      </c>
      <c r="Y80" s="220">
        <v>-27115.365542701038</v>
      </c>
      <c r="Z80" s="220">
        <v>-28389.102388613857</v>
      </c>
      <c r="AA80" s="220">
        <v>-29712.465334020788</v>
      </c>
      <c r="AB80" s="220" t="e">
        <v>#REF!</v>
      </c>
      <c r="AC80" s="220" t="e">
        <v>#REF!</v>
      </c>
      <c r="AD80" s="220" t="e">
        <v>#REF!</v>
      </c>
      <c r="AE80" s="220" t="e">
        <v>#REF!</v>
      </c>
      <c r="AF80" s="220" t="e">
        <v>#REF!</v>
      </c>
      <c r="AG80" s="220" t="e">
        <v>#REF!</v>
      </c>
      <c r="AH80" s="220" t="e">
        <v>#REF!</v>
      </c>
      <c r="AI80" s="220" t="e">
        <v>#REF!</v>
      </c>
      <c r="AJ80" s="220" t="e">
        <v>#REF!</v>
      </c>
      <c r="AK80" s="220" t="e">
        <v>#REF!</v>
      </c>
      <c r="AL80" s="220" t="e">
        <v>#REF!</v>
      </c>
      <c r="AM80" s="220" t="e">
        <v>#REF!</v>
      </c>
      <c r="AN80" s="220" t="e">
        <v>#REF!</v>
      </c>
      <c r="AO80" s="220" t="e">
        <v>#REF!</v>
      </c>
      <c r="AP80" s="220" t="e">
        <v>#REF!</v>
      </c>
      <c r="AQ80" s="220" t="e">
        <v>#REF!</v>
      </c>
      <c r="AR80" s="220" t="e">
        <v>#REF!</v>
      </c>
      <c r="AS80" s="220" t="e">
        <v>#REF!</v>
      </c>
      <c r="AT80" s="220" t="e">
        <v>#REF!</v>
      </c>
      <c r="AU80" s="220" t="e">
        <v>#REF!</v>
      </c>
      <c r="AV80" s="220" t="e">
        <v>#REF!</v>
      </c>
      <c r="AW80" s="220" t="e">
        <v>#REF!</v>
      </c>
      <c r="AX80" s="220" t="e">
        <v>#REF!</v>
      </c>
      <c r="AY80" s="220" t="e">
        <v>#REF!</v>
      </c>
      <c r="AZ80" s="220" t="e">
        <v>#REF!</v>
      </c>
      <c r="BA80" s="220" t="e">
        <v>#REF!</v>
      </c>
      <c r="BB80" s="220" t="e">
        <v>#REF!</v>
      </c>
      <c r="BC80" s="220" t="e">
        <v>#REF!</v>
      </c>
      <c r="BD80" s="220" t="e">
        <v>#REF!</v>
      </c>
      <c r="BE80" s="220" t="e">
        <v>#REF!</v>
      </c>
      <c r="BF80" s="220" t="e">
        <v>#REF!</v>
      </c>
      <c r="BG80" s="220" t="e">
        <v>#REF!</v>
      </c>
      <c r="BH80" s="220" t="e">
        <v>#REF!</v>
      </c>
      <c r="BI80" s="220" t="e">
        <v>#REF!</v>
      </c>
    </row>
    <row r="81" spans="1:61" ht="15.75" x14ac:dyDescent="0.25">
      <c r="A81" s="239" t="s">
        <v>305</v>
      </c>
      <c r="B81" s="237">
        <v>-75191.724000000002</v>
      </c>
      <c r="C81" s="237">
        <v>13087.5</v>
      </c>
      <c r="D81" s="237">
        <v>13611</v>
      </c>
      <c r="E81" s="237">
        <v>14155.440000000002</v>
      </c>
      <c r="F81" s="237">
        <v>14721.657600000002</v>
      </c>
      <c r="G81" s="237">
        <v>15310.523904000012</v>
      </c>
      <c r="H81" s="237">
        <v>4305.602495999985</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237">
        <v>0</v>
      </c>
      <c r="AD81" s="237">
        <v>0</v>
      </c>
      <c r="AE81" s="237">
        <v>0</v>
      </c>
      <c r="AF81" s="237">
        <v>0</v>
      </c>
      <c r="AG81" s="237">
        <v>0</v>
      </c>
      <c r="AH81" s="237">
        <v>0</v>
      </c>
      <c r="AI81" s="237">
        <v>0</v>
      </c>
      <c r="AJ81" s="237">
        <v>0</v>
      </c>
      <c r="AK81" s="237">
        <v>0</v>
      </c>
      <c r="AL81" s="237">
        <v>0</v>
      </c>
      <c r="AM81" s="237">
        <v>0</v>
      </c>
      <c r="AN81" s="237">
        <v>0</v>
      </c>
      <c r="AO81" s="237">
        <v>0</v>
      </c>
      <c r="AP81" s="237">
        <v>0</v>
      </c>
      <c r="AQ81" s="237">
        <v>0</v>
      </c>
      <c r="AR81" s="237">
        <v>0</v>
      </c>
      <c r="AS81" s="237">
        <v>0</v>
      </c>
      <c r="AT81" s="237">
        <v>0</v>
      </c>
      <c r="AU81" s="237">
        <v>0</v>
      </c>
      <c r="AV81" s="237">
        <v>0</v>
      </c>
      <c r="AW81" s="237">
        <v>0</v>
      </c>
      <c r="AX81" s="237">
        <v>0</v>
      </c>
      <c r="AY81" s="237">
        <v>0</v>
      </c>
      <c r="AZ81" s="237">
        <v>0</v>
      </c>
      <c r="BA81" s="237">
        <v>0</v>
      </c>
      <c r="BB81" s="237">
        <v>0</v>
      </c>
      <c r="BC81" s="237">
        <v>0</v>
      </c>
      <c r="BD81" s="237">
        <v>0</v>
      </c>
      <c r="BE81" s="237">
        <v>0</v>
      </c>
      <c r="BF81" s="237">
        <v>0</v>
      </c>
      <c r="BG81" s="237">
        <v>0</v>
      </c>
      <c r="BH81" s="237">
        <v>0</v>
      </c>
      <c r="BI81" s="237">
        <v>0</v>
      </c>
    </row>
    <row r="82" spans="1:61" ht="15.75" x14ac:dyDescent="0.25">
      <c r="A82" s="239" t="s">
        <v>304</v>
      </c>
      <c r="B82" s="220">
        <v>0</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c r="X82" s="220">
        <v>0</v>
      </c>
      <c r="Y82" s="220">
        <v>0</v>
      </c>
      <c r="Z82" s="220">
        <v>0</v>
      </c>
      <c r="AA82" s="220">
        <v>0</v>
      </c>
      <c r="AB82" s="220" t="s">
        <v>538</v>
      </c>
      <c r="AC82" s="220" t="s">
        <v>538</v>
      </c>
      <c r="AD82" s="220" t="s">
        <v>538</v>
      </c>
      <c r="AE82" s="220" t="s">
        <v>538</v>
      </c>
      <c r="AF82" s="220" t="s">
        <v>538</v>
      </c>
      <c r="AG82" s="220" t="s">
        <v>538</v>
      </c>
      <c r="AH82" s="220" t="s">
        <v>538</v>
      </c>
      <c r="AI82" s="220" t="s">
        <v>538</v>
      </c>
      <c r="AJ82" s="220" t="s">
        <v>538</v>
      </c>
      <c r="AK82" s="220" t="s">
        <v>538</v>
      </c>
      <c r="AL82" s="220" t="s">
        <v>538</v>
      </c>
      <c r="AM82" s="220" t="s">
        <v>538</v>
      </c>
      <c r="AN82" s="220" t="s">
        <v>538</v>
      </c>
      <c r="AO82" s="220" t="s">
        <v>538</v>
      </c>
      <c r="AP82" s="220" t="s">
        <v>538</v>
      </c>
      <c r="AQ82" s="220" t="s">
        <v>538</v>
      </c>
      <c r="AR82" s="220" t="s">
        <v>538</v>
      </c>
      <c r="AS82" s="220" t="s">
        <v>538</v>
      </c>
      <c r="AT82" s="220" t="s">
        <v>538</v>
      </c>
      <c r="AU82" s="220" t="s">
        <v>538</v>
      </c>
      <c r="AV82" s="220" t="s">
        <v>538</v>
      </c>
      <c r="AW82" s="220" t="s">
        <v>538</v>
      </c>
      <c r="AX82" s="220" t="s">
        <v>538</v>
      </c>
      <c r="AY82" s="220" t="s">
        <v>538</v>
      </c>
      <c r="AZ82" s="220" t="s">
        <v>538</v>
      </c>
      <c r="BA82" s="220" t="s">
        <v>538</v>
      </c>
      <c r="BB82" s="220" t="s">
        <v>538</v>
      </c>
      <c r="BC82" s="220" t="s">
        <v>538</v>
      </c>
      <c r="BD82" s="220" t="s">
        <v>538</v>
      </c>
      <c r="BE82" s="220" t="s">
        <v>538</v>
      </c>
      <c r="BF82" s="220" t="s">
        <v>538</v>
      </c>
      <c r="BG82" s="220" t="s">
        <v>538</v>
      </c>
      <c r="BH82" s="220" t="s">
        <v>538</v>
      </c>
      <c r="BI82" s="220" t="s">
        <v>538</v>
      </c>
    </row>
    <row r="83" spans="1:61" ht="15.75" x14ac:dyDescent="0.25">
      <c r="A83" s="239" t="s">
        <v>303</v>
      </c>
      <c r="B83" s="220">
        <v>-375958.62</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1</v>
      </c>
      <c r="BB83" s="220">
        <v>2</v>
      </c>
      <c r="BC83" s="220">
        <v>3</v>
      </c>
      <c r="BD83" s="220">
        <v>4</v>
      </c>
      <c r="BE83" s="220">
        <v>5</v>
      </c>
      <c r="BF83" s="220">
        <v>6</v>
      </c>
      <c r="BG83" s="220">
        <v>7</v>
      </c>
      <c r="BH83" s="220">
        <v>8</v>
      </c>
      <c r="BI83" s="220">
        <v>9</v>
      </c>
    </row>
    <row r="84" spans="1:61" ht="15.75" x14ac:dyDescent="0.25">
      <c r="A84" s="239" t="s">
        <v>302</v>
      </c>
      <c r="B84" s="220">
        <v>0</v>
      </c>
      <c r="C84" s="220">
        <v>0</v>
      </c>
      <c r="D84" s="220">
        <v>0</v>
      </c>
      <c r="E84" s="220">
        <v>0</v>
      </c>
      <c r="F84" s="220">
        <v>0</v>
      </c>
      <c r="G84" s="220">
        <v>0</v>
      </c>
      <c r="H84" s="220">
        <v>0</v>
      </c>
      <c r="I84" s="220">
        <v>0</v>
      </c>
      <c r="J84" s="220">
        <v>0</v>
      </c>
      <c r="K84" s="220">
        <v>0</v>
      </c>
      <c r="L84" s="220">
        <v>0</v>
      </c>
      <c r="M84" s="220">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c r="BA84" s="220">
        <v>0</v>
      </c>
      <c r="BB84" s="220">
        <v>0</v>
      </c>
      <c r="BC84" s="220">
        <v>0</v>
      </c>
      <c r="BD84" s="220">
        <v>0</v>
      </c>
      <c r="BE84" s="220">
        <v>0</v>
      </c>
      <c r="BF84" s="220">
        <v>0</v>
      </c>
      <c r="BG84" s="220">
        <v>0</v>
      </c>
      <c r="BH84" s="220">
        <v>0</v>
      </c>
      <c r="BI84" s="220">
        <v>0</v>
      </c>
    </row>
    <row r="85" spans="1:61" x14ac:dyDescent="0.25">
      <c r="A85" s="188" t="s">
        <v>301</v>
      </c>
      <c r="B85" s="200">
        <v>-451150.34399999998</v>
      </c>
      <c r="C85" s="200">
        <v>61960.634682239994</v>
      </c>
      <c r="D85" s="200">
        <v>64710.472116480014</v>
      </c>
      <c r="E85" s="200">
        <v>67565.009550720017</v>
      </c>
      <c r="F85" s="200">
        <v>70528.434984960026</v>
      </c>
      <c r="G85" s="200">
        <v>73605.103939200038</v>
      </c>
      <c r="H85" s="200">
        <v>65182.203790080021</v>
      </c>
      <c r="I85" s="200">
        <v>63556.609905945632</v>
      </c>
      <c r="J85" s="200">
        <v>66338.525364916262</v>
      </c>
      <c r="K85" s="200">
        <v>69226.423944876122</v>
      </c>
      <c r="L85" s="200">
        <v>72224.544970664763</v>
      </c>
      <c r="M85" s="200">
        <v>75337.297340115343</v>
      </c>
      <c r="N85" s="200">
        <v>78569.266306974372</v>
      </c>
      <c r="O85" s="200">
        <v>81925.220535138127</v>
      </c>
      <c r="P85" s="200">
        <v>85410.119435058878</v>
      </c>
      <c r="Q85" s="200">
        <v>89029.120793606824</v>
      </c>
      <c r="R85" s="200">
        <v>92787.5887091271</v>
      </c>
      <c r="S85" s="200">
        <v>96691.101843898592</v>
      </c>
      <c r="T85" s="200">
        <v>100745.46200669132</v>
      </c>
      <c r="U85" s="200">
        <v>104956.70307862622</v>
      </c>
      <c r="V85" s="200">
        <v>109331.10029606888</v>
      </c>
      <c r="W85" s="200">
        <v>113875.17990483961</v>
      </c>
      <c r="X85" s="200">
        <v>118595.72920059157</v>
      </c>
      <c r="Y85" s="200">
        <v>123499.80697080406</v>
      </c>
      <c r="Z85" s="200">
        <v>128594.75435445542</v>
      </c>
      <c r="AA85" s="200">
        <v>133888.20613608323</v>
      </c>
      <c r="AB85" s="200" t="s">
        <v>554</v>
      </c>
      <c r="AC85" s="200" t="s">
        <v>554</v>
      </c>
      <c r="AD85" s="200" t="s">
        <v>554</v>
      </c>
      <c r="AE85" s="200" t="s">
        <v>554</v>
      </c>
      <c r="AF85" s="200" t="s">
        <v>554</v>
      </c>
      <c r="AG85" s="200" t="s">
        <v>554</v>
      </c>
      <c r="AH85" s="200" t="s">
        <v>554</v>
      </c>
      <c r="AI85" s="200" t="s">
        <v>554</v>
      </c>
      <c r="AJ85" s="200" t="s">
        <v>554</v>
      </c>
      <c r="AK85" s="200" t="s">
        <v>554</v>
      </c>
      <c r="AL85" s="200" t="s">
        <v>554</v>
      </c>
      <c r="AM85" s="200" t="s">
        <v>554</v>
      </c>
      <c r="AN85" s="200" t="s">
        <v>554</v>
      </c>
      <c r="AO85" s="200" t="s">
        <v>554</v>
      </c>
      <c r="AP85" s="200" t="s">
        <v>554</v>
      </c>
      <c r="AQ85" s="200" t="s">
        <v>554</v>
      </c>
      <c r="AR85" s="200" t="s">
        <v>554</v>
      </c>
      <c r="AS85" s="200" t="s">
        <v>554</v>
      </c>
      <c r="AT85" s="200" t="s">
        <v>554</v>
      </c>
      <c r="AU85" s="200" t="s">
        <v>554</v>
      </c>
      <c r="AV85" s="200" t="s">
        <v>554</v>
      </c>
      <c r="AW85" s="200" t="s">
        <v>554</v>
      </c>
      <c r="AX85" s="200" t="s">
        <v>554</v>
      </c>
      <c r="AY85" s="200" t="s">
        <v>554</v>
      </c>
      <c r="AZ85" s="200" t="s">
        <v>554</v>
      </c>
      <c r="BA85" s="200" t="s">
        <v>554</v>
      </c>
      <c r="BB85" s="200" t="s">
        <v>554</v>
      </c>
      <c r="BC85" s="200" t="s">
        <v>554</v>
      </c>
      <c r="BD85" s="200" t="s">
        <v>554</v>
      </c>
      <c r="BE85" s="200" t="s">
        <v>554</v>
      </c>
      <c r="BF85" s="200" t="s">
        <v>554</v>
      </c>
      <c r="BG85" s="200" t="s">
        <v>554</v>
      </c>
      <c r="BH85" s="200" t="s">
        <v>554</v>
      </c>
      <c r="BI85" s="200" t="s">
        <v>554</v>
      </c>
    </row>
    <row r="86" spans="1:61" x14ac:dyDescent="0.25">
      <c r="A86" s="188" t="s">
        <v>548</v>
      </c>
      <c r="B86" s="200">
        <v>-451150.34399999998</v>
      </c>
      <c r="C86" s="200">
        <v>-389189.70931775996</v>
      </c>
      <c r="D86" s="200">
        <v>-324479.23720127996</v>
      </c>
      <c r="E86" s="200">
        <v>-256914.22765055994</v>
      </c>
      <c r="F86" s="200">
        <v>-186385.7926655999</v>
      </c>
      <c r="G86" s="200">
        <v>-112780.68872639987</v>
      </c>
      <c r="H86" s="200">
        <v>-47598.484936319845</v>
      </c>
      <c r="I86" s="200">
        <v>15958.124969625787</v>
      </c>
      <c r="J86" s="200">
        <v>82296.65033454205</v>
      </c>
      <c r="K86" s="200">
        <v>151523.07427941816</v>
      </c>
      <c r="L86" s="200">
        <v>223747.61925008293</v>
      </c>
      <c r="M86" s="200">
        <v>299084.91659019829</v>
      </c>
      <c r="N86" s="200">
        <v>377654.18289717264</v>
      </c>
      <c r="O86" s="200">
        <v>459579.40343231079</v>
      </c>
      <c r="P86" s="200">
        <v>544989.5228673697</v>
      </c>
      <c r="Q86" s="200">
        <v>634018.64366097655</v>
      </c>
      <c r="R86" s="200">
        <v>726806.23237010371</v>
      </c>
      <c r="S86" s="200">
        <v>823497.33421400236</v>
      </c>
      <c r="T86" s="200">
        <v>924242.79622069374</v>
      </c>
      <c r="U86" s="200">
        <v>1029199.4992993199</v>
      </c>
      <c r="V86" s="200">
        <v>1138530.5995953889</v>
      </c>
      <c r="W86" s="200">
        <v>1252405.7795002284</v>
      </c>
      <c r="X86" s="200">
        <v>1371001.5087008199</v>
      </c>
      <c r="Y86" s="200">
        <v>1494501.3156716239</v>
      </c>
      <c r="Z86" s="200">
        <v>1623096.0700260794</v>
      </c>
      <c r="AA86" s="200">
        <v>1756984.2761621627</v>
      </c>
      <c r="AB86" s="200" t="s">
        <v>554</v>
      </c>
      <c r="AC86" s="200" t="s">
        <v>554</v>
      </c>
      <c r="AD86" s="200" t="s">
        <v>554</v>
      </c>
      <c r="AE86" s="200" t="s">
        <v>554</v>
      </c>
      <c r="AF86" s="200" t="s">
        <v>554</v>
      </c>
      <c r="AG86" s="200" t="s">
        <v>554</v>
      </c>
      <c r="AH86" s="200" t="s">
        <v>554</v>
      </c>
      <c r="AI86" s="200" t="s">
        <v>554</v>
      </c>
      <c r="AJ86" s="200" t="s">
        <v>554</v>
      </c>
      <c r="AK86" s="200" t="s">
        <v>554</v>
      </c>
      <c r="AL86" s="200" t="s">
        <v>554</v>
      </c>
      <c r="AM86" s="200" t="s">
        <v>554</v>
      </c>
      <c r="AN86" s="200" t="s">
        <v>554</v>
      </c>
      <c r="AO86" s="200" t="s">
        <v>554</v>
      </c>
      <c r="AP86" s="200" t="s">
        <v>554</v>
      </c>
      <c r="AQ86" s="200" t="s">
        <v>554</v>
      </c>
      <c r="AR86" s="200" t="s">
        <v>554</v>
      </c>
      <c r="AS86" s="200" t="s">
        <v>554</v>
      </c>
      <c r="AT86" s="200" t="s">
        <v>554</v>
      </c>
      <c r="AU86" s="200" t="s">
        <v>554</v>
      </c>
      <c r="AV86" s="200" t="s">
        <v>554</v>
      </c>
      <c r="AW86" s="200" t="s">
        <v>554</v>
      </c>
      <c r="AX86" s="200" t="s">
        <v>554</v>
      </c>
      <c r="AY86" s="200" t="s">
        <v>554</v>
      </c>
      <c r="AZ86" s="200" t="s">
        <v>554</v>
      </c>
      <c r="BA86" s="200" t="s">
        <v>554</v>
      </c>
      <c r="BB86" s="200" t="s">
        <v>554</v>
      </c>
      <c r="BC86" s="200" t="s">
        <v>554</v>
      </c>
      <c r="BD86" s="200" t="s">
        <v>554</v>
      </c>
      <c r="BE86" s="200" t="s">
        <v>554</v>
      </c>
      <c r="BF86" s="200" t="s">
        <v>554</v>
      </c>
      <c r="BG86" s="200" t="s">
        <v>554</v>
      </c>
      <c r="BH86" s="200" t="s">
        <v>554</v>
      </c>
      <c r="BI86" s="200" t="s">
        <v>554</v>
      </c>
    </row>
    <row r="87" spans="1:61" ht="15.75" x14ac:dyDescent="0.25">
      <c r="A87" s="187"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c r="AB87" s="240" t="s">
        <v>554</v>
      </c>
      <c r="AC87" s="240" t="s">
        <v>554</v>
      </c>
      <c r="AD87" s="240" t="s">
        <v>554</v>
      </c>
      <c r="AE87" s="240" t="s">
        <v>554</v>
      </c>
      <c r="AF87" s="240" t="s">
        <v>554</v>
      </c>
      <c r="AG87" s="240" t="s">
        <v>554</v>
      </c>
      <c r="AH87" s="240" t="s">
        <v>554</v>
      </c>
      <c r="AI87" s="240" t="s">
        <v>554</v>
      </c>
      <c r="AJ87" s="240" t="s">
        <v>554</v>
      </c>
      <c r="AK87" s="240" t="s">
        <v>554</v>
      </c>
      <c r="AL87" s="240" t="s">
        <v>554</v>
      </c>
      <c r="AM87" s="240" t="s">
        <v>554</v>
      </c>
      <c r="AN87" s="240" t="s">
        <v>554</v>
      </c>
      <c r="AO87" s="240" t="s">
        <v>554</v>
      </c>
      <c r="AP87" s="240" t="s">
        <v>554</v>
      </c>
      <c r="AQ87" s="240" t="s">
        <v>554</v>
      </c>
      <c r="AR87" s="240" t="s">
        <v>554</v>
      </c>
      <c r="AS87" s="240" t="s">
        <v>554</v>
      </c>
      <c r="AT87" s="240" t="s">
        <v>554</v>
      </c>
      <c r="AU87" s="240" t="s">
        <v>554</v>
      </c>
      <c r="AV87" s="240" t="s">
        <v>554</v>
      </c>
      <c r="AW87" s="240" t="s">
        <v>554</v>
      </c>
      <c r="AX87" s="240" t="s">
        <v>554</v>
      </c>
      <c r="AY87" s="240" t="s">
        <v>554</v>
      </c>
      <c r="AZ87" s="240" t="s">
        <v>554</v>
      </c>
      <c r="BA87" s="240" t="s">
        <v>554</v>
      </c>
      <c r="BB87" s="240" t="s">
        <v>554</v>
      </c>
      <c r="BC87" s="240" t="s">
        <v>554</v>
      </c>
      <c r="BD87" s="240" t="s">
        <v>554</v>
      </c>
      <c r="BE87" s="240" t="s">
        <v>554</v>
      </c>
      <c r="BF87" s="240" t="s">
        <v>554</v>
      </c>
      <c r="BG87" s="240" t="s">
        <v>554</v>
      </c>
      <c r="BH87" s="240" t="s">
        <v>554</v>
      </c>
      <c r="BI87" s="240" t="s">
        <v>554</v>
      </c>
    </row>
    <row r="88" spans="1:61" x14ac:dyDescent="0.25">
      <c r="A88" s="186" t="s">
        <v>549</v>
      </c>
      <c r="B88" s="241">
        <v>-451150.34399999998</v>
      </c>
      <c r="C88" s="241">
        <v>54590.867561444924</v>
      </c>
      <c r="D88" s="241">
        <v>50232.27473188303</v>
      </c>
      <c r="E88" s="241">
        <v>46209.817986737391</v>
      </c>
      <c r="F88" s="241">
        <v>42499.204490636832</v>
      </c>
      <c r="G88" s="241">
        <v>39077.666543818974</v>
      </c>
      <c r="H88" s="241">
        <v>30489.750503492847</v>
      </c>
      <c r="I88" s="241">
        <v>26193.268409031109</v>
      </c>
      <c r="J88" s="241">
        <v>24087.898979472069</v>
      </c>
      <c r="K88" s="241">
        <v>22146.70618023086</v>
      </c>
      <c r="L88" s="241">
        <v>20357.582294866977</v>
      </c>
      <c r="M88" s="241">
        <v>18709.214724585378</v>
      </c>
      <c r="N88" s="241">
        <v>17191.048251824333</v>
      </c>
      <c r="O88" s="241">
        <v>15793.246696082126</v>
      </c>
      <c r="P88" s="241">
        <v>14506.65450114351</v>
      </c>
      <c r="Q88" s="241">
        <v>13322.758684865023</v>
      </c>
      <c r="R88" s="241">
        <v>12233.651491764957</v>
      </c>
      <c r="S88" s="241">
        <v>11231.994012383428</v>
      </c>
      <c r="T88" s="241">
        <v>10310.980969610775</v>
      </c>
      <c r="U88" s="241">
        <v>9464.3068190995491</v>
      </c>
      <c r="V88" s="241">
        <v>8686.1332668996765</v>
      </c>
      <c r="W88" s="241">
        <v>7971.058271230585</v>
      </c>
      <c r="X88" s="241">
        <v>7314.0865656587712</v>
      </c>
      <c r="Y88" s="241">
        <v>6710.6017168806475</v>
      </c>
      <c r="Z88" s="241">
        <v>6156.3397109551024</v>
      </c>
      <c r="AA88" s="241">
        <v>5647.3640464481423</v>
      </c>
      <c r="AB88" s="241" t="s">
        <v>554</v>
      </c>
      <c r="AC88" s="241" t="s">
        <v>554</v>
      </c>
      <c r="AD88" s="241" t="s">
        <v>554</v>
      </c>
      <c r="AE88" s="241" t="s">
        <v>554</v>
      </c>
      <c r="AF88" s="241" t="s">
        <v>554</v>
      </c>
      <c r="AG88" s="241" t="s">
        <v>554</v>
      </c>
      <c r="AH88" s="241" t="s">
        <v>554</v>
      </c>
      <c r="AI88" s="241" t="s">
        <v>554</v>
      </c>
      <c r="AJ88" s="241" t="s">
        <v>554</v>
      </c>
      <c r="AK88" s="241" t="s">
        <v>554</v>
      </c>
      <c r="AL88" s="241" t="s">
        <v>554</v>
      </c>
      <c r="AM88" s="241" t="s">
        <v>554</v>
      </c>
      <c r="AN88" s="241" t="s">
        <v>554</v>
      </c>
      <c r="AO88" s="241" t="s">
        <v>554</v>
      </c>
      <c r="AP88" s="241" t="s">
        <v>554</v>
      </c>
      <c r="AQ88" s="241" t="s">
        <v>554</v>
      </c>
      <c r="AR88" s="241" t="s">
        <v>554</v>
      </c>
      <c r="AS88" s="241" t="s">
        <v>554</v>
      </c>
      <c r="AT88" s="241" t="s">
        <v>554</v>
      </c>
      <c r="AU88" s="241" t="s">
        <v>554</v>
      </c>
      <c r="AV88" s="241" t="s">
        <v>554</v>
      </c>
      <c r="AW88" s="241" t="s">
        <v>554</v>
      </c>
      <c r="AX88" s="241" t="s">
        <v>554</v>
      </c>
      <c r="AY88" s="241" t="s">
        <v>554</v>
      </c>
      <c r="AZ88" s="241" t="s">
        <v>554</v>
      </c>
      <c r="BA88" s="241" t="s">
        <v>554</v>
      </c>
      <c r="BB88" s="241" t="s">
        <v>554</v>
      </c>
      <c r="BC88" s="241" t="s">
        <v>554</v>
      </c>
      <c r="BD88" s="241" t="s">
        <v>554</v>
      </c>
      <c r="BE88" s="241" t="s">
        <v>554</v>
      </c>
      <c r="BF88" s="241" t="s">
        <v>554</v>
      </c>
      <c r="BG88" s="241" t="s">
        <v>554</v>
      </c>
      <c r="BH88" s="241" t="s">
        <v>554</v>
      </c>
      <c r="BI88" s="241" t="s">
        <v>554</v>
      </c>
    </row>
    <row r="89" spans="1:61" x14ac:dyDescent="0.25">
      <c r="A89" s="186" t="s">
        <v>550</v>
      </c>
      <c r="B89" s="241">
        <v>-451150.34399999998</v>
      </c>
      <c r="C89" s="241">
        <v>-396559.47643855505</v>
      </c>
      <c r="D89" s="241">
        <v>-346327.20170667203</v>
      </c>
      <c r="E89" s="241">
        <v>-300117.38371993462</v>
      </c>
      <c r="F89" s="241">
        <v>-257618.17922929779</v>
      </c>
      <c r="G89" s="241">
        <v>-218540.51268547881</v>
      </c>
      <c r="H89" s="241">
        <v>-188050.76218198595</v>
      </c>
      <c r="I89" s="241">
        <v>-161857.49377295485</v>
      </c>
      <c r="J89" s="241">
        <v>-137769.5947934828</v>
      </c>
      <c r="K89" s="241">
        <v>-115622.88861325194</v>
      </c>
      <c r="L89" s="241">
        <v>-95265.306318384959</v>
      </c>
      <c r="M89" s="241">
        <v>-76556.091593799589</v>
      </c>
      <c r="N89" s="241">
        <v>-59365.043341975252</v>
      </c>
      <c r="O89" s="241">
        <v>-43571.796645893126</v>
      </c>
      <c r="P89" s="241">
        <v>-29065.142144749618</v>
      </c>
      <c r="Q89" s="241">
        <v>-15742.383459884595</v>
      </c>
      <c r="R89" s="241">
        <v>-3508.7319681196386</v>
      </c>
      <c r="S89" s="241">
        <v>7723.262044263789</v>
      </c>
      <c r="T89" s="241">
        <v>18034.243013874562</v>
      </c>
      <c r="U89" s="241">
        <v>27498.549832974109</v>
      </c>
      <c r="V89" s="241">
        <v>36184.683099873786</v>
      </c>
      <c r="W89" s="241">
        <v>44155.74137110437</v>
      </c>
      <c r="X89" s="241">
        <v>51469.82793676314</v>
      </c>
      <c r="Y89" s="241">
        <v>58180.429653643791</v>
      </c>
      <c r="Z89" s="241">
        <v>64336.769364598891</v>
      </c>
      <c r="AA89" s="241">
        <v>69984.133411047034</v>
      </c>
      <c r="AB89" s="241" t="s">
        <v>554</v>
      </c>
      <c r="AC89" s="241" t="s">
        <v>554</v>
      </c>
      <c r="AD89" s="241" t="s">
        <v>554</v>
      </c>
      <c r="AE89" s="241" t="s">
        <v>554</v>
      </c>
      <c r="AF89" s="241" t="s">
        <v>554</v>
      </c>
      <c r="AG89" s="241" t="s">
        <v>554</v>
      </c>
      <c r="AH89" s="241" t="s">
        <v>554</v>
      </c>
      <c r="AI89" s="241" t="s">
        <v>554</v>
      </c>
      <c r="AJ89" s="241" t="s">
        <v>554</v>
      </c>
      <c r="AK89" s="241" t="s">
        <v>554</v>
      </c>
      <c r="AL89" s="241" t="s">
        <v>554</v>
      </c>
      <c r="AM89" s="241" t="s">
        <v>554</v>
      </c>
      <c r="AN89" s="241" t="s">
        <v>554</v>
      </c>
      <c r="AO89" s="241" t="s">
        <v>554</v>
      </c>
      <c r="AP89" s="241" t="s">
        <v>554</v>
      </c>
      <c r="AQ89" s="241" t="s">
        <v>554</v>
      </c>
      <c r="AR89" s="241" t="s">
        <v>554</v>
      </c>
      <c r="AS89" s="241" t="s">
        <v>554</v>
      </c>
      <c r="AT89" s="241" t="s">
        <v>554</v>
      </c>
      <c r="AU89" s="241" t="s">
        <v>554</v>
      </c>
      <c r="AV89" s="241" t="s">
        <v>554</v>
      </c>
      <c r="AW89" s="241" t="s">
        <v>554</v>
      </c>
      <c r="AX89" s="241" t="s">
        <v>554</v>
      </c>
      <c r="AY89" s="241" t="s">
        <v>554</v>
      </c>
      <c r="AZ89" s="241" t="s">
        <v>554</v>
      </c>
      <c r="BA89" s="241" t="s">
        <v>554</v>
      </c>
      <c r="BB89" s="241" t="s">
        <v>554</v>
      </c>
      <c r="BC89" s="241" t="s">
        <v>554</v>
      </c>
      <c r="BD89" s="241" t="s">
        <v>554</v>
      </c>
      <c r="BE89" s="241" t="s">
        <v>554</v>
      </c>
      <c r="BF89" s="241" t="s">
        <v>554</v>
      </c>
      <c r="BG89" s="241" t="s">
        <v>554</v>
      </c>
      <c r="BH89" s="241" t="s">
        <v>554</v>
      </c>
      <c r="BI89" s="241" t="s">
        <v>554</v>
      </c>
    </row>
    <row r="90" spans="1:61" x14ac:dyDescent="0.25">
      <c r="A90" s="186" t="s">
        <v>551</v>
      </c>
      <c r="B90" s="245">
        <v>0</v>
      </c>
      <c r="C90" s="245">
        <v>0</v>
      </c>
      <c r="D90" s="245">
        <v>0</v>
      </c>
      <c r="E90" s="245">
        <v>0</v>
      </c>
      <c r="F90" s="245">
        <v>0</v>
      </c>
      <c r="G90" s="245">
        <v>0</v>
      </c>
      <c r="H90" s="245">
        <v>0</v>
      </c>
      <c r="I90" s="245">
        <v>8.7093147214016842E-3</v>
      </c>
      <c r="J90" s="245">
        <v>3.8606495596060997E-2</v>
      </c>
      <c r="K90" s="245">
        <v>6.1666335566553876E-2</v>
      </c>
      <c r="L90" s="245">
        <v>7.9687480595530102E-2</v>
      </c>
      <c r="M90" s="245">
        <v>9.3952821149647425E-2</v>
      </c>
      <c r="N90" s="245">
        <v>0.1053796554806854</v>
      </c>
      <c r="O90" s="245">
        <v>0.1146310915034594</v>
      </c>
      <c r="P90" s="245">
        <v>0.12219311882750072</v>
      </c>
      <c r="Q90" s="245">
        <v>0.12842703468259087</v>
      </c>
      <c r="R90" s="245">
        <v>0.13360517830144381</v>
      </c>
      <c r="S90" s="245">
        <v>0.13793552468244497</v>
      </c>
      <c r="T90" s="245">
        <v>0.14157882717351589</v>
      </c>
      <c r="U90" s="245">
        <v>0.1446607308295742</v>
      </c>
      <c r="V90" s="245">
        <v>0.14728044995139244</v>
      </c>
      <c r="W90" s="245">
        <v>0.14951706722724478</v>
      </c>
      <c r="X90" s="245">
        <v>0.15143416434673296</v>
      </c>
      <c r="Y90" s="245">
        <v>0.15308326671779438</v>
      </c>
      <c r="Z90" s="245">
        <v>0.15450643469729175</v>
      </c>
      <c r="AA90" s="245">
        <v>0.1557382332224595</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186" t="s">
        <v>552</v>
      </c>
      <c r="B91" s="185">
        <v>0</v>
      </c>
      <c r="C91" s="185">
        <v>0</v>
      </c>
      <c r="D91" s="185">
        <v>0</v>
      </c>
      <c r="E91" s="185">
        <v>0</v>
      </c>
      <c r="F91" s="185">
        <v>0</v>
      </c>
      <c r="G91" s="185">
        <v>0</v>
      </c>
      <c r="H91" s="185">
        <v>0</v>
      </c>
      <c r="I91" s="185">
        <v>6.7489147864676635</v>
      </c>
      <c r="J91" s="185">
        <v>0</v>
      </c>
      <c r="K91" s="185">
        <v>0</v>
      </c>
      <c r="L91" s="185">
        <v>0</v>
      </c>
      <c r="M91" s="185">
        <v>0</v>
      </c>
      <c r="N91" s="185">
        <v>0</v>
      </c>
      <c r="O91" s="185">
        <v>0</v>
      </c>
      <c r="P91" s="185">
        <v>0</v>
      </c>
      <c r="Q91" s="185">
        <v>0</v>
      </c>
      <c r="R91" s="185">
        <v>0</v>
      </c>
      <c r="S91" s="185">
        <v>0</v>
      </c>
      <c r="T91" s="185">
        <v>0</v>
      </c>
      <c r="U91" s="185">
        <v>0</v>
      </c>
      <c r="V91" s="185">
        <v>0</v>
      </c>
      <c r="W91" s="185">
        <v>0</v>
      </c>
      <c r="X91" s="185">
        <v>0</v>
      </c>
      <c r="Y91" s="185">
        <v>0</v>
      </c>
      <c r="Z91" s="185">
        <v>0</v>
      </c>
      <c r="AA91" s="185">
        <v>0</v>
      </c>
      <c r="AB91" s="185" t="s">
        <v>554</v>
      </c>
      <c r="AC91" s="185" t="s">
        <v>554</v>
      </c>
      <c r="AD91" s="185" t="s">
        <v>554</v>
      </c>
      <c r="AE91" s="185" t="s">
        <v>554</v>
      </c>
      <c r="AF91" s="185" t="s">
        <v>554</v>
      </c>
      <c r="AG91" s="185" t="s">
        <v>554</v>
      </c>
      <c r="AH91" s="185" t="s">
        <v>554</v>
      </c>
      <c r="AI91" s="185" t="s">
        <v>554</v>
      </c>
      <c r="AJ91" s="185" t="s">
        <v>554</v>
      </c>
      <c r="AK91" s="185" t="s">
        <v>554</v>
      </c>
      <c r="AL91" s="185" t="s">
        <v>554</v>
      </c>
      <c r="AM91" s="185" t="s">
        <v>554</v>
      </c>
      <c r="AN91" s="185" t="s">
        <v>554</v>
      </c>
      <c r="AO91" s="185" t="s">
        <v>554</v>
      </c>
      <c r="AP91" s="185" t="s">
        <v>554</v>
      </c>
      <c r="AQ91" s="185" t="s">
        <v>554</v>
      </c>
      <c r="AR91" s="185" t="s">
        <v>554</v>
      </c>
      <c r="AS91" s="185" t="s">
        <v>554</v>
      </c>
      <c r="AT91" s="185" t="s">
        <v>554</v>
      </c>
      <c r="AU91" s="185" t="s">
        <v>554</v>
      </c>
      <c r="AV91" s="185" t="s">
        <v>554</v>
      </c>
      <c r="AW91" s="185" t="s">
        <v>554</v>
      </c>
      <c r="AX91" s="185" t="s">
        <v>554</v>
      </c>
      <c r="AY91" s="185" t="s">
        <v>554</v>
      </c>
      <c r="AZ91" s="185" t="s">
        <v>554</v>
      </c>
      <c r="BA91" s="185" t="s">
        <v>554</v>
      </c>
      <c r="BB91" s="185" t="s">
        <v>554</v>
      </c>
      <c r="BC91" s="185" t="s">
        <v>554</v>
      </c>
      <c r="BD91" s="185" t="s">
        <v>554</v>
      </c>
      <c r="BE91" s="185" t="s">
        <v>554</v>
      </c>
      <c r="BF91" s="185" t="s">
        <v>554</v>
      </c>
      <c r="BG91" s="185" t="s">
        <v>554</v>
      </c>
      <c r="BH91" s="185" t="s">
        <v>554</v>
      </c>
      <c r="BI91" s="185" t="s">
        <v>554</v>
      </c>
    </row>
    <row r="92" spans="1:61" ht="15.75" thickBot="1" x14ac:dyDescent="0.3">
      <c r="A92" s="184" t="s">
        <v>553</v>
      </c>
      <c r="B92" s="183">
        <v>0</v>
      </c>
      <c r="C92" s="183">
        <v>0</v>
      </c>
      <c r="D92" s="183">
        <v>0</v>
      </c>
      <c r="E92" s="183">
        <v>0</v>
      </c>
      <c r="F92" s="183">
        <v>0</v>
      </c>
      <c r="G92" s="183">
        <v>0</v>
      </c>
      <c r="H92" s="183">
        <v>0</v>
      </c>
      <c r="I92" s="183">
        <v>0</v>
      </c>
      <c r="J92" s="183">
        <v>0</v>
      </c>
      <c r="K92" s="183">
        <v>0</v>
      </c>
      <c r="L92" s="183">
        <v>0</v>
      </c>
      <c r="M92" s="183">
        <v>0</v>
      </c>
      <c r="N92" s="183">
        <v>0</v>
      </c>
      <c r="O92" s="183">
        <v>0</v>
      </c>
      <c r="P92" s="183">
        <v>0</v>
      </c>
      <c r="Q92" s="183">
        <v>0</v>
      </c>
      <c r="R92" s="183">
        <v>0</v>
      </c>
      <c r="S92" s="183">
        <v>16.31238727195289</v>
      </c>
      <c r="T92" s="183">
        <v>0</v>
      </c>
      <c r="U92" s="183">
        <v>0</v>
      </c>
      <c r="V92" s="183">
        <v>0</v>
      </c>
      <c r="W92" s="183">
        <v>0</v>
      </c>
      <c r="X92" s="183">
        <v>0</v>
      </c>
      <c r="Y92" s="183">
        <v>0</v>
      </c>
      <c r="Z92" s="183">
        <v>0</v>
      </c>
      <c r="AA92" s="183">
        <v>0</v>
      </c>
      <c r="AB92" s="183" t="s">
        <v>554</v>
      </c>
      <c r="AC92" s="183" t="s">
        <v>554</v>
      </c>
      <c r="AD92" s="183" t="s">
        <v>554</v>
      </c>
      <c r="AE92" s="183" t="s">
        <v>554</v>
      </c>
      <c r="AF92" s="183" t="s">
        <v>554</v>
      </c>
      <c r="AG92" s="183" t="s">
        <v>554</v>
      </c>
      <c r="AH92" s="183" t="s">
        <v>554</v>
      </c>
      <c r="AI92" s="183" t="s">
        <v>554</v>
      </c>
      <c r="AJ92" s="183" t="s">
        <v>554</v>
      </c>
      <c r="AK92" s="183" t="s">
        <v>554</v>
      </c>
      <c r="AL92" s="183" t="s">
        <v>554</v>
      </c>
      <c r="AM92" s="183" t="s">
        <v>554</v>
      </c>
      <c r="AN92" s="183" t="s">
        <v>554</v>
      </c>
      <c r="AO92" s="183" t="s">
        <v>554</v>
      </c>
      <c r="AP92" s="183" t="s">
        <v>554</v>
      </c>
      <c r="AQ92" s="183" t="s">
        <v>554</v>
      </c>
      <c r="AR92" s="183" t="s">
        <v>554</v>
      </c>
      <c r="AS92" s="183" t="s">
        <v>554</v>
      </c>
      <c r="AT92" s="183" t="s">
        <v>554</v>
      </c>
      <c r="AU92" s="183" t="s">
        <v>554</v>
      </c>
      <c r="AV92" s="183" t="s">
        <v>554</v>
      </c>
      <c r="AW92" s="183" t="s">
        <v>554</v>
      </c>
      <c r="AX92" s="183" t="s">
        <v>554</v>
      </c>
      <c r="AY92" s="183" t="s">
        <v>554</v>
      </c>
      <c r="AZ92" s="183" t="s">
        <v>554</v>
      </c>
      <c r="BA92" s="183" t="s">
        <v>554</v>
      </c>
      <c r="BB92" s="183" t="s">
        <v>554</v>
      </c>
      <c r="BC92" s="183" t="s">
        <v>554</v>
      </c>
      <c r="BD92" s="183" t="s">
        <v>554</v>
      </c>
      <c r="BE92" s="183" t="s">
        <v>554</v>
      </c>
      <c r="BF92" s="183" t="s">
        <v>554</v>
      </c>
      <c r="BG92" s="183" t="s">
        <v>554</v>
      </c>
      <c r="BH92" s="183" t="s">
        <v>554</v>
      </c>
      <c r="BI92" s="183"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F50" sqref="F50"/>
    </sheetView>
  </sheetViews>
  <sheetFormatPr defaultRowHeight="15.75" x14ac:dyDescent="0.25"/>
  <cols>
    <col min="1" max="1" width="9.140625" style="69"/>
    <col min="2" max="2" width="37.7109375" style="69" customWidth="1"/>
    <col min="3" max="3" width="20" style="69" customWidth="1"/>
    <col min="4" max="4" width="17.85546875" style="69" customWidth="1"/>
    <col min="5" max="5" width="16.71093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84" t="str">
        <f>'5. анализ эконом эфф'!A5:AR5</f>
        <v>Год раскрытия информации: 2024 год</v>
      </c>
      <c r="B5" s="284"/>
      <c r="C5" s="284"/>
      <c r="D5" s="284"/>
      <c r="E5" s="284"/>
      <c r="F5" s="284"/>
      <c r="G5" s="284"/>
      <c r="H5" s="284"/>
      <c r="I5" s="284"/>
      <c r="J5" s="284"/>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88" t="s">
        <v>9</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92" t="str">
        <f>'5. анализ эконом эфф'!A9:AR9</f>
        <v>АО "Россети Тюмень"</v>
      </c>
      <c r="B9" s="292"/>
      <c r="C9" s="292"/>
      <c r="D9" s="292"/>
      <c r="E9" s="292"/>
      <c r="F9" s="292"/>
      <c r="G9" s="292"/>
      <c r="H9" s="292"/>
      <c r="I9" s="292"/>
      <c r="J9" s="292"/>
    </row>
    <row r="10" spans="1:42" x14ac:dyDescent="0.25">
      <c r="A10" s="285" t="s">
        <v>8</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x14ac:dyDescent="0.25">
      <c r="A12" s="289" t="str">
        <f>'5. анализ эконом эфф'!A12:AR12</f>
        <v>O_TP1100.AS.0026</v>
      </c>
      <c r="B12" s="289"/>
      <c r="C12" s="289"/>
      <c r="D12" s="289"/>
      <c r="E12" s="289"/>
      <c r="F12" s="289"/>
      <c r="G12" s="289"/>
      <c r="H12" s="289"/>
      <c r="I12" s="289"/>
      <c r="J12" s="289"/>
    </row>
    <row r="13" spans="1:42" x14ac:dyDescent="0.25">
      <c r="A13" s="285" t="s">
        <v>7</v>
      </c>
      <c r="B13" s="285"/>
      <c r="C13" s="285"/>
      <c r="D13" s="285"/>
      <c r="E13" s="285"/>
      <c r="F13" s="285"/>
      <c r="G13" s="285"/>
      <c r="H13" s="285"/>
      <c r="I13" s="285"/>
      <c r="J13" s="285"/>
    </row>
    <row r="14" spans="1:42" ht="18.75" x14ac:dyDescent="0.25">
      <c r="A14" s="296"/>
      <c r="B14" s="296"/>
      <c r="C14" s="296"/>
      <c r="D14" s="296"/>
      <c r="E14" s="296"/>
      <c r="F14" s="296"/>
      <c r="G14" s="296"/>
      <c r="H14" s="296"/>
      <c r="I14" s="296"/>
      <c r="J14" s="296"/>
    </row>
    <row r="15" spans="1:42" ht="81.75" customHeight="1" x14ac:dyDescent="0.25">
      <c r="A15" s="345" t="str">
        <f>'5. анализ эконом эфф'!A15:AR15</f>
        <v>Включение приборов учета в систему сбора и передачи данных (3 УСПД) 110 кВ году филиала Сургутские ЭС (2028)</v>
      </c>
      <c r="B15" s="345"/>
      <c r="C15" s="345"/>
      <c r="D15" s="345"/>
      <c r="E15" s="345"/>
      <c r="F15" s="345"/>
      <c r="G15" s="345"/>
      <c r="H15" s="345"/>
      <c r="I15" s="345"/>
      <c r="J15" s="345"/>
    </row>
    <row r="16" spans="1:42" x14ac:dyDescent="0.25">
      <c r="A16" s="285" t="s">
        <v>6</v>
      </c>
      <c r="B16" s="285"/>
      <c r="C16" s="285"/>
      <c r="D16" s="285"/>
      <c r="E16" s="285"/>
      <c r="F16" s="285"/>
      <c r="G16" s="285"/>
      <c r="H16" s="285"/>
      <c r="I16" s="285"/>
      <c r="J16" s="285"/>
    </row>
    <row r="17" spans="1:10" ht="15.75" customHeight="1" x14ac:dyDescent="0.25">
      <c r="J17" s="87"/>
    </row>
    <row r="18" spans="1:10" x14ac:dyDescent="0.25">
      <c r="I18" s="86"/>
    </row>
    <row r="19" spans="1:10" ht="15.75" customHeight="1" x14ac:dyDescent="0.25">
      <c r="A19" s="344" t="s">
        <v>489</v>
      </c>
      <c r="B19" s="344"/>
      <c r="C19" s="344"/>
      <c r="D19" s="344"/>
      <c r="E19" s="344"/>
      <c r="F19" s="344"/>
      <c r="G19" s="344"/>
      <c r="H19" s="344"/>
      <c r="I19" s="344"/>
      <c r="J19" s="344"/>
    </row>
    <row r="20" spans="1:10" x14ac:dyDescent="0.25">
      <c r="A20" s="70"/>
      <c r="B20" s="70"/>
      <c r="C20" s="85"/>
      <c r="D20" s="85"/>
      <c r="E20" s="85"/>
      <c r="F20" s="85"/>
      <c r="G20" s="85"/>
      <c r="H20" s="85"/>
      <c r="I20" s="85"/>
      <c r="J20" s="85"/>
    </row>
    <row r="21" spans="1:10" ht="28.5" customHeight="1" x14ac:dyDescent="0.25">
      <c r="A21" s="334" t="s">
        <v>228</v>
      </c>
      <c r="B21" s="334" t="s">
        <v>227</v>
      </c>
      <c r="C21" s="340" t="s">
        <v>419</v>
      </c>
      <c r="D21" s="340"/>
      <c r="E21" s="340"/>
      <c r="F21" s="340"/>
      <c r="G21" s="335" t="s">
        <v>226</v>
      </c>
      <c r="H21" s="337" t="s">
        <v>421</v>
      </c>
      <c r="I21" s="334" t="s">
        <v>225</v>
      </c>
      <c r="J21" s="336" t="s">
        <v>420</v>
      </c>
    </row>
    <row r="22" spans="1:10" ht="58.5" customHeight="1" x14ac:dyDescent="0.25">
      <c r="A22" s="334"/>
      <c r="B22" s="334"/>
      <c r="C22" s="341" t="s">
        <v>2</v>
      </c>
      <c r="D22" s="341"/>
      <c r="E22" s="342" t="s">
        <v>1</v>
      </c>
      <c r="F22" s="343"/>
      <c r="G22" s="335"/>
      <c r="H22" s="338"/>
      <c r="I22" s="334"/>
      <c r="J22" s="336"/>
    </row>
    <row r="23" spans="1:10" ht="31.5" x14ac:dyDescent="0.25">
      <c r="A23" s="334"/>
      <c r="B23" s="334"/>
      <c r="C23" s="84" t="s">
        <v>224</v>
      </c>
      <c r="D23" s="84" t="s">
        <v>223</v>
      </c>
      <c r="E23" s="84" t="s">
        <v>224</v>
      </c>
      <c r="F23" s="84" t="s">
        <v>223</v>
      </c>
      <c r="G23" s="335"/>
      <c r="H23" s="339"/>
      <c r="I23" s="334"/>
      <c r="J23" s="336"/>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57" t="s">
        <v>559</v>
      </c>
      <c r="D26" s="257" t="s">
        <v>559</v>
      </c>
      <c r="E26" s="257" t="s">
        <v>528</v>
      </c>
      <c r="F26" s="257" t="s">
        <v>528</v>
      </c>
      <c r="G26" s="82"/>
      <c r="H26" s="82"/>
      <c r="I26" s="76"/>
      <c r="J26" s="76"/>
    </row>
    <row r="27" spans="1:10" s="71" customFormat="1" ht="39" customHeight="1" x14ac:dyDescent="0.25">
      <c r="A27" s="78" t="s">
        <v>220</v>
      </c>
      <c r="B27" s="83" t="s">
        <v>428</v>
      </c>
      <c r="C27" s="257" t="s">
        <v>559</v>
      </c>
      <c r="D27" s="257" t="s">
        <v>559</v>
      </c>
      <c r="E27" s="257" t="s">
        <v>528</v>
      </c>
      <c r="F27" s="257" t="s">
        <v>528</v>
      </c>
      <c r="G27" s="82"/>
      <c r="H27" s="82"/>
      <c r="I27" s="76"/>
      <c r="J27" s="76"/>
    </row>
    <row r="28" spans="1:10" s="71" customFormat="1" ht="70.5" customHeight="1" x14ac:dyDescent="0.25">
      <c r="A28" s="78" t="s">
        <v>427</v>
      </c>
      <c r="B28" s="83" t="s">
        <v>432</v>
      </c>
      <c r="C28" s="257" t="s">
        <v>559</v>
      </c>
      <c r="D28" s="257" t="s">
        <v>559</v>
      </c>
      <c r="E28" s="257" t="s">
        <v>528</v>
      </c>
      <c r="F28" s="257" t="s">
        <v>528</v>
      </c>
      <c r="G28" s="82"/>
      <c r="H28" s="82"/>
      <c r="I28" s="76"/>
      <c r="J28" s="76"/>
    </row>
    <row r="29" spans="1:10" s="71" customFormat="1" ht="54" customHeight="1" x14ac:dyDescent="0.25">
      <c r="A29" s="78" t="s">
        <v>219</v>
      </c>
      <c r="B29" s="83" t="s">
        <v>431</v>
      </c>
      <c r="C29" s="257" t="s">
        <v>559</v>
      </c>
      <c r="D29" s="257" t="s">
        <v>559</v>
      </c>
      <c r="E29" s="257" t="s">
        <v>528</v>
      </c>
      <c r="F29" s="257" t="s">
        <v>528</v>
      </c>
      <c r="G29" s="82"/>
      <c r="H29" s="82"/>
      <c r="I29" s="76"/>
      <c r="J29" s="76"/>
    </row>
    <row r="30" spans="1:10" s="71" customFormat="1" ht="42" customHeight="1" x14ac:dyDescent="0.25">
      <c r="A30" s="78" t="s">
        <v>218</v>
      </c>
      <c r="B30" s="83" t="s">
        <v>433</v>
      </c>
      <c r="C30" s="257" t="s">
        <v>559</v>
      </c>
      <c r="D30" s="257" t="s">
        <v>559</v>
      </c>
      <c r="E30" s="257" t="s">
        <v>528</v>
      </c>
      <c r="F30" s="257" t="s">
        <v>528</v>
      </c>
      <c r="G30" s="82"/>
      <c r="H30" s="82"/>
      <c r="I30" s="76"/>
      <c r="J30" s="76"/>
    </row>
    <row r="31" spans="1:10" s="71" customFormat="1" ht="37.5" customHeight="1" x14ac:dyDescent="0.25">
      <c r="A31" s="78" t="s">
        <v>217</v>
      </c>
      <c r="B31" s="77" t="s">
        <v>429</v>
      </c>
      <c r="C31" s="257" t="s">
        <v>559</v>
      </c>
      <c r="D31" s="257" t="s">
        <v>559</v>
      </c>
      <c r="E31" s="272">
        <v>46784</v>
      </c>
      <c r="F31" s="272">
        <v>46873</v>
      </c>
      <c r="G31" s="82"/>
      <c r="H31" s="82"/>
      <c r="I31" s="76"/>
      <c r="J31" s="76"/>
    </row>
    <row r="32" spans="1:10" s="71" customFormat="1" ht="31.5" x14ac:dyDescent="0.25">
      <c r="A32" s="78" t="s">
        <v>215</v>
      </c>
      <c r="B32" s="77" t="s">
        <v>434</v>
      </c>
      <c r="C32" s="257" t="s">
        <v>559</v>
      </c>
      <c r="D32" s="257" t="s">
        <v>559</v>
      </c>
      <c r="E32" s="272">
        <v>46874</v>
      </c>
      <c r="F32" s="272">
        <v>46934</v>
      </c>
      <c r="G32" s="82"/>
      <c r="H32" s="82"/>
      <c r="I32" s="76"/>
      <c r="J32" s="76"/>
    </row>
    <row r="33" spans="1:10" s="71" customFormat="1" ht="37.5" customHeight="1" x14ac:dyDescent="0.25">
      <c r="A33" s="78" t="s">
        <v>445</v>
      </c>
      <c r="B33" s="77" t="s">
        <v>362</v>
      </c>
      <c r="C33" s="257" t="s">
        <v>559</v>
      </c>
      <c r="D33" s="257" t="s">
        <v>559</v>
      </c>
      <c r="E33" s="273" t="s">
        <v>528</v>
      </c>
      <c r="F33" s="274" t="s">
        <v>528</v>
      </c>
      <c r="G33" s="82"/>
      <c r="H33" s="82"/>
      <c r="I33" s="76"/>
      <c r="J33" s="76"/>
    </row>
    <row r="34" spans="1:10" s="71" customFormat="1" ht="47.25" customHeight="1" x14ac:dyDescent="0.25">
      <c r="A34" s="78" t="s">
        <v>446</v>
      </c>
      <c r="B34" s="77" t="s">
        <v>438</v>
      </c>
      <c r="C34" s="257" t="s">
        <v>559</v>
      </c>
      <c r="D34" s="257" t="s">
        <v>559</v>
      </c>
      <c r="E34" s="275" t="s">
        <v>528</v>
      </c>
      <c r="F34" s="273" t="s">
        <v>528</v>
      </c>
      <c r="G34" s="81"/>
      <c r="H34" s="81"/>
      <c r="I34" s="81"/>
      <c r="J34" s="76"/>
    </row>
    <row r="35" spans="1:10" s="71" customFormat="1" ht="49.5" customHeight="1" x14ac:dyDescent="0.25">
      <c r="A35" s="78" t="s">
        <v>447</v>
      </c>
      <c r="B35" s="77" t="s">
        <v>216</v>
      </c>
      <c r="C35" s="257" t="s">
        <v>559</v>
      </c>
      <c r="D35" s="257" t="s">
        <v>559</v>
      </c>
      <c r="E35" s="272">
        <v>46954</v>
      </c>
      <c r="F35" s="272">
        <v>46964</v>
      </c>
      <c r="G35" s="81"/>
      <c r="H35" s="81"/>
      <c r="I35" s="81"/>
      <c r="J35" s="76"/>
    </row>
    <row r="36" spans="1:10" ht="37.5" customHeight="1" x14ac:dyDescent="0.25">
      <c r="A36" s="78" t="s">
        <v>448</v>
      </c>
      <c r="B36" s="77" t="s">
        <v>430</v>
      </c>
      <c r="C36" s="257" t="s">
        <v>559</v>
      </c>
      <c r="D36" s="257" t="s">
        <v>559</v>
      </c>
      <c r="E36" s="275" t="s">
        <v>528</v>
      </c>
      <c r="F36" s="275"/>
      <c r="G36" s="80"/>
      <c r="H36" s="80"/>
      <c r="I36" s="76"/>
      <c r="J36" s="76"/>
    </row>
    <row r="37" spans="1:10" x14ac:dyDescent="0.25">
      <c r="A37" s="78" t="s">
        <v>449</v>
      </c>
      <c r="B37" s="77" t="s">
        <v>214</v>
      </c>
      <c r="C37" s="257" t="s">
        <v>559</v>
      </c>
      <c r="D37" s="257" t="s">
        <v>559</v>
      </c>
      <c r="E37" s="272">
        <v>46934</v>
      </c>
      <c r="F37" s="272">
        <v>46954</v>
      </c>
      <c r="G37" s="80"/>
      <c r="H37" s="80"/>
      <c r="I37" s="76"/>
      <c r="J37" s="76"/>
    </row>
    <row r="38" spans="1:10" x14ac:dyDescent="0.25">
      <c r="A38" s="78" t="s">
        <v>450</v>
      </c>
      <c r="B38" s="79" t="s">
        <v>213</v>
      </c>
      <c r="C38" s="273"/>
      <c r="D38" s="273"/>
      <c r="E38" s="273"/>
      <c r="F38" s="273"/>
      <c r="G38" s="76"/>
      <c r="H38" s="76"/>
      <c r="I38" s="76"/>
      <c r="J38" s="76"/>
    </row>
    <row r="39" spans="1:10" ht="78.75" x14ac:dyDescent="0.25">
      <c r="A39" s="78">
        <v>2</v>
      </c>
      <c r="B39" s="77" t="s">
        <v>435</v>
      </c>
      <c r="C39" s="257" t="s">
        <v>559</v>
      </c>
      <c r="D39" s="257" t="s">
        <v>559</v>
      </c>
      <c r="E39" s="272">
        <v>46967</v>
      </c>
      <c r="F39" s="272">
        <v>46996</v>
      </c>
      <c r="G39" s="76"/>
      <c r="H39" s="76"/>
      <c r="I39" s="76"/>
      <c r="J39" s="76"/>
    </row>
    <row r="40" spans="1:10" ht="33.75" customHeight="1" x14ac:dyDescent="0.25">
      <c r="A40" s="78" t="s">
        <v>212</v>
      </c>
      <c r="B40" s="77" t="s">
        <v>437</v>
      </c>
      <c r="C40" s="257" t="s">
        <v>559</v>
      </c>
      <c r="D40" s="257" t="s">
        <v>559</v>
      </c>
      <c r="E40" s="258">
        <v>46997</v>
      </c>
      <c r="F40" s="258">
        <v>47026</v>
      </c>
      <c r="G40" s="76"/>
      <c r="H40" s="76"/>
      <c r="I40" s="76"/>
      <c r="J40" s="76"/>
    </row>
    <row r="41" spans="1:10" ht="63" customHeight="1" x14ac:dyDescent="0.25">
      <c r="A41" s="78" t="s">
        <v>211</v>
      </c>
      <c r="B41" s="79" t="s">
        <v>520</v>
      </c>
      <c r="C41" s="257"/>
      <c r="D41" s="257"/>
      <c r="E41" s="257"/>
      <c r="F41" s="257"/>
      <c r="G41" s="76"/>
      <c r="H41" s="76"/>
      <c r="I41" s="76"/>
      <c r="J41" s="76"/>
    </row>
    <row r="42" spans="1:10" ht="58.5" customHeight="1" x14ac:dyDescent="0.25">
      <c r="A42" s="78">
        <v>3</v>
      </c>
      <c r="B42" s="77" t="s">
        <v>436</v>
      </c>
      <c r="C42" s="257" t="s">
        <v>559</v>
      </c>
      <c r="D42" s="257" t="s">
        <v>559</v>
      </c>
      <c r="E42" s="257" t="s">
        <v>528</v>
      </c>
      <c r="F42" s="257" t="s">
        <v>528</v>
      </c>
      <c r="G42" s="76"/>
      <c r="H42" s="76"/>
      <c r="I42" s="76"/>
      <c r="J42" s="76"/>
    </row>
    <row r="43" spans="1:10" ht="34.5" customHeight="1" x14ac:dyDescent="0.25">
      <c r="A43" s="78" t="s">
        <v>210</v>
      </c>
      <c r="B43" s="77" t="s">
        <v>208</v>
      </c>
      <c r="C43" s="257" t="s">
        <v>559</v>
      </c>
      <c r="D43" s="257" t="s">
        <v>559</v>
      </c>
      <c r="E43" s="258">
        <v>47027</v>
      </c>
      <c r="F43" s="258">
        <v>47067</v>
      </c>
      <c r="G43" s="76"/>
      <c r="H43" s="76"/>
      <c r="I43" s="76"/>
      <c r="J43" s="76"/>
    </row>
    <row r="44" spans="1:10" ht="24.75" customHeight="1" x14ac:dyDescent="0.25">
      <c r="A44" s="78" t="s">
        <v>209</v>
      </c>
      <c r="B44" s="77" t="s">
        <v>206</v>
      </c>
      <c r="C44" s="257" t="s">
        <v>559</v>
      </c>
      <c r="D44" s="257" t="s">
        <v>559</v>
      </c>
      <c r="E44" s="258">
        <v>47068</v>
      </c>
      <c r="F44" s="258">
        <v>47087</v>
      </c>
      <c r="G44" s="76"/>
      <c r="H44" s="76"/>
      <c r="I44" s="76"/>
      <c r="J44" s="76"/>
    </row>
    <row r="45" spans="1:10" ht="90.75" customHeight="1" x14ac:dyDescent="0.25">
      <c r="A45" s="78" t="s">
        <v>207</v>
      </c>
      <c r="B45" s="77" t="s">
        <v>441</v>
      </c>
      <c r="C45" s="257" t="s">
        <v>559</v>
      </c>
      <c r="D45" s="257" t="s">
        <v>559</v>
      </c>
      <c r="E45" s="257" t="s">
        <v>528</v>
      </c>
      <c r="F45" s="257" t="s">
        <v>528</v>
      </c>
      <c r="G45" s="76"/>
      <c r="H45" s="76"/>
      <c r="I45" s="76"/>
      <c r="J45" s="76"/>
    </row>
    <row r="46" spans="1:10" ht="167.25" customHeight="1" x14ac:dyDescent="0.25">
      <c r="A46" s="78" t="s">
        <v>205</v>
      </c>
      <c r="B46" s="77" t="s">
        <v>439</v>
      </c>
      <c r="C46" s="257" t="s">
        <v>559</v>
      </c>
      <c r="D46" s="257" t="s">
        <v>559</v>
      </c>
      <c r="E46" s="257" t="s">
        <v>528</v>
      </c>
      <c r="F46" s="257" t="s">
        <v>528</v>
      </c>
      <c r="G46" s="76"/>
      <c r="H46" s="76"/>
      <c r="I46" s="76"/>
      <c r="J46" s="76"/>
    </row>
    <row r="47" spans="1:10" ht="30.75" customHeight="1" x14ac:dyDescent="0.25">
      <c r="A47" s="78" t="s">
        <v>203</v>
      </c>
      <c r="B47" s="77" t="s">
        <v>204</v>
      </c>
      <c r="C47" s="257" t="s">
        <v>559</v>
      </c>
      <c r="D47" s="257" t="s">
        <v>559</v>
      </c>
      <c r="E47" s="258">
        <v>47088</v>
      </c>
      <c r="F47" s="258">
        <v>47102</v>
      </c>
      <c r="G47" s="76"/>
      <c r="H47" s="76"/>
      <c r="I47" s="76"/>
      <c r="J47" s="76"/>
    </row>
    <row r="48" spans="1:10" ht="37.5" customHeight="1" x14ac:dyDescent="0.25">
      <c r="A48" s="78" t="s">
        <v>451</v>
      </c>
      <c r="B48" s="79" t="s">
        <v>202</v>
      </c>
      <c r="C48" s="257"/>
      <c r="D48" s="257"/>
      <c r="E48" s="257"/>
      <c r="F48" s="257"/>
      <c r="G48" s="76"/>
      <c r="H48" s="76"/>
      <c r="I48" s="76"/>
      <c r="J48" s="76"/>
    </row>
    <row r="49" spans="1:10" ht="35.25" customHeight="1" x14ac:dyDescent="0.25">
      <c r="A49" s="78">
        <v>4</v>
      </c>
      <c r="B49" s="77" t="s">
        <v>200</v>
      </c>
      <c r="C49" s="257" t="s">
        <v>559</v>
      </c>
      <c r="D49" s="257" t="s">
        <v>559</v>
      </c>
      <c r="E49" s="258">
        <v>47103</v>
      </c>
      <c r="F49" s="258">
        <v>47112</v>
      </c>
      <c r="G49" s="76"/>
      <c r="H49" s="76"/>
      <c r="I49" s="76"/>
      <c r="J49" s="76"/>
    </row>
    <row r="50" spans="1:10" ht="86.25" customHeight="1" x14ac:dyDescent="0.25">
      <c r="A50" s="78" t="s">
        <v>201</v>
      </c>
      <c r="B50" s="77" t="s">
        <v>440</v>
      </c>
      <c r="C50" s="257" t="s">
        <v>559</v>
      </c>
      <c r="D50" s="257" t="s">
        <v>559</v>
      </c>
      <c r="E50" s="257" t="s">
        <v>528</v>
      </c>
      <c r="F50" s="257" t="s">
        <v>528</v>
      </c>
      <c r="G50" s="76"/>
      <c r="H50" s="76"/>
      <c r="I50" s="76"/>
      <c r="J50" s="76"/>
    </row>
    <row r="51" spans="1:10" ht="77.25" customHeight="1" x14ac:dyDescent="0.25">
      <c r="A51" s="78" t="s">
        <v>199</v>
      </c>
      <c r="B51" s="77" t="s">
        <v>442</v>
      </c>
      <c r="C51" s="257" t="s">
        <v>559</v>
      </c>
      <c r="D51" s="257" t="s">
        <v>559</v>
      </c>
      <c r="E51" s="257" t="s">
        <v>528</v>
      </c>
      <c r="F51" s="257" t="s">
        <v>528</v>
      </c>
      <c r="G51" s="76"/>
      <c r="H51" s="76"/>
      <c r="I51" s="76"/>
      <c r="J51" s="76"/>
    </row>
    <row r="52" spans="1:10" ht="71.25" customHeight="1" x14ac:dyDescent="0.25">
      <c r="A52" s="78" t="s">
        <v>197</v>
      </c>
      <c r="B52" s="77" t="s">
        <v>198</v>
      </c>
      <c r="C52" s="257" t="s">
        <v>559</v>
      </c>
      <c r="D52" s="257" t="s">
        <v>559</v>
      </c>
      <c r="E52" s="257" t="s">
        <v>528</v>
      </c>
      <c r="F52" s="257" t="s">
        <v>528</v>
      </c>
      <c r="G52" s="76"/>
      <c r="H52" s="76"/>
      <c r="I52" s="76"/>
      <c r="J52" s="76"/>
    </row>
    <row r="53" spans="1:10" ht="48" customHeight="1" x14ac:dyDescent="0.25">
      <c r="A53" s="78" t="s">
        <v>195</v>
      </c>
      <c r="B53" s="153" t="s">
        <v>443</v>
      </c>
      <c r="C53" s="257" t="s">
        <v>559</v>
      </c>
      <c r="D53" s="257" t="s">
        <v>559</v>
      </c>
      <c r="E53" s="258">
        <v>47103</v>
      </c>
      <c r="F53" s="258">
        <v>47116</v>
      </c>
      <c r="G53" s="76"/>
      <c r="H53" s="76"/>
      <c r="I53" s="76"/>
      <c r="J53" s="76"/>
    </row>
    <row r="54" spans="1:10" ht="46.5" customHeight="1" x14ac:dyDescent="0.25">
      <c r="A54" s="78" t="s">
        <v>444</v>
      </c>
      <c r="B54" s="77" t="s">
        <v>196</v>
      </c>
      <c r="C54" s="257" t="s">
        <v>559</v>
      </c>
      <c r="D54" s="257" t="s">
        <v>559</v>
      </c>
      <c r="E54" s="257" t="s">
        <v>528</v>
      </c>
      <c r="F54" s="257" t="s">
        <v>528</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8"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4" t="str">
        <f>'6.1. Паспорт сетевой график'!A5:J5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9"/>
      <c r="B5" s="69"/>
      <c r="C5" s="69"/>
      <c r="D5" s="69"/>
      <c r="E5" s="69"/>
      <c r="F5" s="69"/>
      <c r="L5" s="69"/>
      <c r="M5" s="69"/>
      <c r="U5" s="15"/>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92" t="str">
        <f>'6.1. Паспорт сетевой график'!A9:J9</f>
        <v>АО "Россети Тюмень"</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92" t="str">
        <f>'6.1. Паспорт сетевой график'!A12:J12</f>
        <v>O_TP1100.AS.0026</v>
      </c>
      <c r="B11" s="292"/>
      <c r="C11" s="292"/>
      <c r="D11" s="292"/>
      <c r="E11" s="292"/>
      <c r="F11" s="292"/>
      <c r="G11" s="292"/>
      <c r="H11" s="292"/>
      <c r="I11" s="292"/>
      <c r="J11" s="292"/>
      <c r="K11" s="292"/>
      <c r="L11" s="292"/>
      <c r="M11" s="292"/>
      <c r="N11" s="292"/>
      <c r="O11" s="292"/>
      <c r="P11" s="292"/>
      <c r="Q11" s="292"/>
      <c r="R11" s="292"/>
      <c r="S11" s="292"/>
      <c r="T11" s="292"/>
      <c r="U11" s="292"/>
    </row>
    <row r="12" spans="1:21"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90" t="str">
        <f>'6.1. Паспорт сетевой график'!A15:J15</f>
        <v>Включение приборов учета в систему сбора и передачи данных (3 УСПД) 110 кВ году филиала Сургутские ЭС (2028)</v>
      </c>
      <c r="B14" s="290"/>
      <c r="C14" s="290"/>
      <c r="D14" s="290"/>
      <c r="E14" s="290"/>
      <c r="F14" s="290"/>
      <c r="G14" s="290"/>
      <c r="H14" s="290"/>
      <c r="I14" s="290"/>
      <c r="J14" s="290"/>
      <c r="K14" s="290"/>
      <c r="L14" s="290"/>
      <c r="M14" s="290"/>
      <c r="N14" s="290"/>
      <c r="O14" s="290"/>
      <c r="P14" s="290"/>
      <c r="Q14" s="290"/>
      <c r="R14" s="290"/>
      <c r="S14" s="290"/>
      <c r="T14" s="290"/>
      <c r="U14" s="290"/>
    </row>
    <row r="15" spans="1:21"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7" spans="1:29" x14ac:dyDescent="0.25">
      <c r="A17" s="69"/>
      <c r="L17" s="69"/>
      <c r="M17" s="69"/>
      <c r="N17" s="69"/>
      <c r="O17" s="69"/>
      <c r="P17" s="69"/>
      <c r="Q17" s="69"/>
      <c r="R17" s="69"/>
      <c r="S17" s="69"/>
      <c r="T17" s="69"/>
    </row>
    <row r="18" spans="1:29" x14ac:dyDescent="0.25">
      <c r="A18" s="348" t="s">
        <v>490</v>
      </c>
      <c r="B18" s="348"/>
      <c r="C18" s="348"/>
      <c r="D18" s="348"/>
      <c r="E18" s="348"/>
      <c r="F18" s="348"/>
      <c r="G18" s="348"/>
      <c r="H18" s="348"/>
      <c r="I18" s="348"/>
      <c r="J18" s="348"/>
      <c r="K18" s="348"/>
      <c r="L18" s="348"/>
      <c r="M18" s="348"/>
      <c r="N18" s="348"/>
      <c r="O18" s="348"/>
      <c r="P18" s="348"/>
      <c r="Q18" s="348"/>
      <c r="R18" s="348"/>
      <c r="S18" s="348"/>
      <c r="T18" s="348"/>
      <c r="U18" s="348"/>
    </row>
    <row r="19" spans="1:29" x14ac:dyDescent="0.25">
      <c r="A19" s="69"/>
      <c r="B19" s="69"/>
      <c r="C19" s="69"/>
      <c r="D19" s="69"/>
      <c r="E19" s="69"/>
      <c r="F19" s="69"/>
      <c r="L19" s="69"/>
      <c r="M19" s="69"/>
      <c r="N19" s="69"/>
      <c r="O19" s="69"/>
      <c r="P19" s="69"/>
      <c r="Q19" s="69"/>
      <c r="R19" s="69"/>
      <c r="S19" s="69"/>
      <c r="T19" s="69"/>
    </row>
    <row r="20" spans="1:29" ht="15.75" customHeight="1" x14ac:dyDescent="0.25">
      <c r="A20" s="352" t="s">
        <v>194</v>
      </c>
      <c r="B20" s="352" t="s">
        <v>193</v>
      </c>
      <c r="C20" s="354" t="s">
        <v>192</v>
      </c>
      <c r="D20" s="354"/>
      <c r="E20" s="355" t="s">
        <v>191</v>
      </c>
      <c r="F20" s="355"/>
      <c r="G20" s="356" t="s">
        <v>618</v>
      </c>
      <c r="H20" s="349" t="s">
        <v>555</v>
      </c>
      <c r="I20" s="350"/>
      <c r="J20" s="350"/>
      <c r="K20" s="350"/>
      <c r="L20" s="349" t="s">
        <v>556</v>
      </c>
      <c r="M20" s="350"/>
      <c r="N20" s="350"/>
      <c r="O20" s="350"/>
      <c r="P20" s="349" t="s">
        <v>557</v>
      </c>
      <c r="Q20" s="350"/>
      <c r="R20" s="350"/>
      <c r="S20" s="350"/>
      <c r="T20" s="349" t="s">
        <v>558</v>
      </c>
      <c r="U20" s="350"/>
      <c r="V20" s="350"/>
      <c r="W20" s="350"/>
      <c r="X20" s="349" t="s">
        <v>619</v>
      </c>
      <c r="Y20" s="350"/>
      <c r="Z20" s="350"/>
      <c r="AA20" s="350"/>
      <c r="AB20" s="346" t="s">
        <v>190</v>
      </c>
      <c r="AC20" s="346"/>
    </row>
    <row r="21" spans="1:29" ht="15.75" customHeight="1" x14ac:dyDescent="0.25">
      <c r="A21" s="353"/>
      <c r="B21" s="353"/>
      <c r="C21" s="354"/>
      <c r="D21" s="354"/>
      <c r="E21" s="355"/>
      <c r="F21" s="355"/>
      <c r="G21" s="357"/>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46"/>
      <c r="AC21" s="346"/>
    </row>
    <row r="22" spans="1:29" ht="94.5" x14ac:dyDescent="0.25">
      <c r="A22" s="341"/>
      <c r="B22" s="341"/>
      <c r="C22" s="277" t="s">
        <v>2</v>
      </c>
      <c r="D22" s="277" t="s">
        <v>188</v>
      </c>
      <c r="E22" s="278" t="s">
        <v>616</v>
      </c>
      <c r="F22" s="278" t="s">
        <v>609</v>
      </c>
      <c r="G22" s="358"/>
      <c r="H22" s="279" t="s">
        <v>469</v>
      </c>
      <c r="I22" s="279" t="s">
        <v>470</v>
      </c>
      <c r="J22" s="279" t="s">
        <v>469</v>
      </c>
      <c r="K22" s="279" t="s">
        <v>470</v>
      </c>
      <c r="L22" s="279" t="s">
        <v>469</v>
      </c>
      <c r="M22" s="279" t="s">
        <v>470</v>
      </c>
      <c r="N22" s="279" t="s">
        <v>469</v>
      </c>
      <c r="O22" s="279" t="s">
        <v>470</v>
      </c>
      <c r="P22" s="279" t="s">
        <v>469</v>
      </c>
      <c r="Q22" s="279" t="s">
        <v>470</v>
      </c>
      <c r="R22" s="279" t="s">
        <v>469</v>
      </c>
      <c r="S22" s="279" t="s">
        <v>470</v>
      </c>
      <c r="T22" s="279" t="s">
        <v>469</v>
      </c>
      <c r="U22" s="279" t="s">
        <v>470</v>
      </c>
      <c r="V22" s="279" t="s">
        <v>469</v>
      </c>
      <c r="W22" s="279" t="s">
        <v>470</v>
      </c>
      <c r="X22" s="279" t="s">
        <v>469</v>
      </c>
      <c r="Y22" s="279" t="s">
        <v>470</v>
      </c>
      <c r="Z22" s="279" t="s">
        <v>469</v>
      </c>
      <c r="AA22" s="279" t="s">
        <v>470</v>
      </c>
      <c r="AB22" s="277" t="s">
        <v>189</v>
      </c>
      <c r="AC22" s="277" t="s">
        <v>188</v>
      </c>
    </row>
    <row r="23" spans="1:29"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x14ac:dyDescent="0.25">
      <c r="A24" s="261">
        <v>1</v>
      </c>
      <c r="B24" s="262" t="s">
        <v>187</v>
      </c>
      <c r="C24" s="263" t="s">
        <v>559</v>
      </c>
      <c r="D24" s="263">
        <v>0.56840726073326997</v>
      </c>
      <c r="E24" s="263">
        <v>0.56840726073326997</v>
      </c>
      <c r="F24" s="263">
        <v>0.56840726073326997</v>
      </c>
      <c r="G24" s="263">
        <v>0</v>
      </c>
      <c r="H24" s="263" t="s">
        <v>559</v>
      </c>
      <c r="I24" s="263"/>
      <c r="J24" s="263">
        <v>0</v>
      </c>
      <c r="K24" s="263"/>
      <c r="L24" s="263" t="s">
        <v>559</v>
      </c>
      <c r="M24" s="263"/>
      <c r="N24" s="263">
        <v>0</v>
      </c>
      <c r="O24" s="263"/>
      <c r="P24" s="263" t="s">
        <v>559</v>
      </c>
      <c r="Q24" s="263"/>
      <c r="R24" s="263">
        <v>0</v>
      </c>
      <c r="S24" s="263"/>
      <c r="T24" s="263" t="s">
        <v>559</v>
      </c>
      <c r="U24" s="263"/>
      <c r="V24" s="263">
        <v>0</v>
      </c>
      <c r="W24" s="263"/>
      <c r="X24" s="263">
        <v>0.56840726073326997</v>
      </c>
      <c r="Y24" s="263"/>
      <c r="Z24" s="263" t="s">
        <v>559</v>
      </c>
      <c r="AA24" s="263"/>
      <c r="AB24" s="263">
        <v>0</v>
      </c>
      <c r="AC24" s="263">
        <v>0.56840726073326997</v>
      </c>
    </row>
    <row r="25" spans="1:29" x14ac:dyDescent="0.25">
      <c r="A25" s="264" t="s">
        <v>186</v>
      </c>
      <c r="B25" s="265" t="s">
        <v>185</v>
      </c>
      <c r="C25" s="263"/>
      <c r="D25" s="263"/>
      <c r="E25" s="263"/>
      <c r="F25" s="263"/>
      <c r="G25" s="263">
        <v>0</v>
      </c>
      <c r="H25" s="263" t="s">
        <v>559</v>
      </c>
      <c r="I25" s="263"/>
      <c r="J25" s="263">
        <v>0</v>
      </c>
      <c r="K25" s="263"/>
      <c r="L25" s="263" t="s">
        <v>559</v>
      </c>
      <c r="M25" s="263"/>
      <c r="N25" s="263">
        <v>0</v>
      </c>
      <c r="O25" s="263"/>
      <c r="P25" s="263" t="s">
        <v>559</v>
      </c>
      <c r="Q25" s="263"/>
      <c r="R25" s="263">
        <v>0</v>
      </c>
      <c r="S25" s="263"/>
      <c r="T25" s="263" t="s">
        <v>559</v>
      </c>
      <c r="U25" s="263"/>
      <c r="V25" s="263">
        <v>0</v>
      </c>
      <c r="W25" s="263"/>
      <c r="X25" s="263">
        <v>0</v>
      </c>
      <c r="Y25" s="263"/>
      <c r="Z25" s="263" t="s">
        <v>559</v>
      </c>
      <c r="AA25" s="263"/>
      <c r="AB25" s="263">
        <v>0</v>
      </c>
      <c r="AC25" s="263">
        <v>0</v>
      </c>
    </row>
    <row r="26" spans="1:29" x14ac:dyDescent="0.25">
      <c r="A26" s="264" t="s">
        <v>184</v>
      </c>
      <c r="B26" s="265" t="s">
        <v>183</v>
      </c>
      <c r="C26" s="263"/>
      <c r="D26" s="263"/>
      <c r="E26" s="263"/>
      <c r="F26" s="263"/>
      <c r="G26" s="263">
        <v>0</v>
      </c>
      <c r="H26" s="263" t="s">
        <v>559</v>
      </c>
      <c r="I26" s="263"/>
      <c r="J26" s="263">
        <v>0</v>
      </c>
      <c r="K26" s="263"/>
      <c r="L26" s="263" t="s">
        <v>559</v>
      </c>
      <c r="M26" s="263"/>
      <c r="N26" s="263">
        <v>0</v>
      </c>
      <c r="O26" s="263"/>
      <c r="P26" s="263" t="s">
        <v>559</v>
      </c>
      <c r="Q26" s="263"/>
      <c r="R26" s="263">
        <v>0</v>
      </c>
      <c r="S26" s="263"/>
      <c r="T26" s="263" t="s">
        <v>559</v>
      </c>
      <c r="U26" s="263"/>
      <c r="V26" s="263">
        <v>0</v>
      </c>
      <c r="W26" s="263"/>
      <c r="X26" s="263">
        <v>0</v>
      </c>
      <c r="Y26" s="263"/>
      <c r="Z26" s="263" t="s">
        <v>559</v>
      </c>
      <c r="AA26" s="263"/>
      <c r="AB26" s="263">
        <v>0</v>
      </c>
      <c r="AC26" s="263">
        <v>0</v>
      </c>
    </row>
    <row r="27" spans="1:29" ht="31.5" x14ac:dyDescent="0.25">
      <c r="A27" s="264" t="s">
        <v>182</v>
      </c>
      <c r="B27" s="265" t="s">
        <v>425</v>
      </c>
      <c r="C27" s="263"/>
      <c r="D27" s="263"/>
      <c r="E27" s="263"/>
      <c r="F27" s="263"/>
      <c r="G27" s="263">
        <v>0</v>
      </c>
      <c r="H27" s="263" t="s">
        <v>559</v>
      </c>
      <c r="I27" s="263"/>
      <c r="J27" s="263">
        <v>0</v>
      </c>
      <c r="K27" s="263"/>
      <c r="L27" s="263" t="s">
        <v>559</v>
      </c>
      <c r="M27" s="263"/>
      <c r="N27" s="263">
        <v>0</v>
      </c>
      <c r="O27" s="263"/>
      <c r="P27" s="263" t="s">
        <v>559</v>
      </c>
      <c r="Q27" s="263"/>
      <c r="R27" s="263">
        <v>0</v>
      </c>
      <c r="S27" s="263"/>
      <c r="T27" s="263" t="s">
        <v>559</v>
      </c>
      <c r="U27" s="263"/>
      <c r="V27" s="263">
        <v>0</v>
      </c>
      <c r="W27" s="263"/>
      <c r="X27" s="263">
        <v>0.47678777966343633</v>
      </c>
      <c r="Y27" s="263"/>
      <c r="Z27" s="263" t="s">
        <v>559</v>
      </c>
      <c r="AA27" s="263"/>
      <c r="AB27" s="263">
        <v>0</v>
      </c>
      <c r="AC27" s="263">
        <v>0.47678777966343633</v>
      </c>
    </row>
    <row r="28" spans="1:29" x14ac:dyDescent="0.25">
      <c r="A28" s="264" t="s">
        <v>181</v>
      </c>
      <c r="B28" s="265" t="s">
        <v>180</v>
      </c>
      <c r="C28" s="263"/>
      <c r="D28" s="263"/>
      <c r="E28" s="263"/>
      <c r="F28" s="263"/>
      <c r="G28" s="263">
        <v>0</v>
      </c>
      <c r="H28" s="263" t="s">
        <v>559</v>
      </c>
      <c r="I28" s="263"/>
      <c r="J28" s="263">
        <v>0</v>
      </c>
      <c r="K28" s="263"/>
      <c r="L28" s="263" t="s">
        <v>559</v>
      </c>
      <c r="M28" s="263"/>
      <c r="N28" s="263">
        <v>0</v>
      </c>
      <c r="O28" s="263"/>
      <c r="P28" s="263" t="s">
        <v>559</v>
      </c>
      <c r="Q28" s="263"/>
      <c r="R28" s="263">
        <v>0</v>
      </c>
      <c r="S28" s="263"/>
      <c r="T28" s="263" t="s">
        <v>559</v>
      </c>
      <c r="U28" s="263"/>
      <c r="V28" s="263">
        <v>0</v>
      </c>
      <c r="W28" s="263"/>
      <c r="X28" s="263">
        <v>0</v>
      </c>
      <c r="Y28" s="263"/>
      <c r="Z28" s="263">
        <v>0</v>
      </c>
      <c r="AA28" s="263"/>
      <c r="AB28" s="263" t="s">
        <v>559</v>
      </c>
      <c r="AC28" s="263">
        <v>0</v>
      </c>
    </row>
    <row r="29" spans="1:29" x14ac:dyDescent="0.25">
      <c r="A29" s="264" t="s">
        <v>179</v>
      </c>
      <c r="B29" s="266" t="s">
        <v>178</v>
      </c>
      <c r="C29" s="263"/>
      <c r="D29" s="263"/>
      <c r="E29" s="263"/>
      <c r="F29" s="263"/>
      <c r="G29" s="263">
        <v>0</v>
      </c>
      <c r="H29" s="263" t="s">
        <v>559</v>
      </c>
      <c r="I29" s="263"/>
      <c r="J29" s="263">
        <v>0</v>
      </c>
      <c r="K29" s="263"/>
      <c r="L29" s="263" t="s">
        <v>559</v>
      </c>
      <c r="M29" s="263"/>
      <c r="N29" s="263">
        <v>0</v>
      </c>
      <c r="O29" s="263"/>
      <c r="P29" s="263" t="s">
        <v>559</v>
      </c>
      <c r="Q29" s="263"/>
      <c r="R29" s="263">
        <v>0</v>
      </c>
      <c r="S29" s="263"/>
      <c r="T29" s="263" t="s">
        <v>559</v>
      </c>
      <c r="U29" s="263"/>
      <c r="V29" s="263">
        <v>0</v>
      </c>
      <c r="W29" s="263"/>
      <c r="X29" s="263">
        <v>9.1619481069833641E-2</v>
      </c>
      <c r="Y29" s="263"/>
      <c r="Z29" s="263" t="s">
        <v>559</v>
      </c>
      <c r="AA29" s="263"/>
      <c r="AB29" s="263">
        <v>0</v>
      </c>
      <c r="AC29" s="263">
        <v>9.1619481069833641E-2</v>
      </c>
    </row>
    <row r="30" spans="1:29" ht="47.25" x14ac:dyDescent="0.25">
      <c r="A30" s="261" t="s">
        <v>63</v>
      </c>
      <c r="B30" s="262" t="s">
        <v>177</v>
      </c>
      <c r="C30" s="263" t="s">
        <v>559</v>
      </c>
      <c r="D30" s="263">
        <v>0.47678777966343638</v>
      </c>
      <c r="E30" s="263">
        <v>0.47678777966343638</v>
      </c>
      <c r="F30" s="263">
        <v>0.47678777966343638</v>
      </c>
      <c r="G30" s="263">
        <v>0</v>
      </c>
      <c r="H30" s="263" t="s">
        <v>559</v>
      </c>
      <c r="I30" s="263"/>
      <c r="J30" s="263">
        <v>0</v>
      </c>
      <c r="K30" s="263"/>
      <c r="L30" s="263" t="s">
        <v>559</v>
      </c>
      <c r="M30" s="263"/>
      <c r="N30" s="263">
        <v>0</v>
      </c>
      <c r="O30" s="263"/>
      <c r="P30" s="263" t="s">
        <v>559</v>
      </c>
      <c r="Q30" s="263"/>
      <c r="R30" s="263">
        <v>0</v>
      </c>
      <c r="S30" s="263"/>
      <c r="T30" s="263" t="s">
        <v>559</v>
      </c>
      <c r="U30" s="263"/>
      <c r="V30" s="263">
        <v>0</v>
      </c>
      <c r="W30" s="263"/>
      <c r="X30" s="263">
        <v>0.47678777966343638</v>
      </c>
      <c r="Y30" s="263"/>
      <c r="Z30" s="263" t="s">
        <v>559</v>
      </c>
      <c r="AA30" s="263"/>
      <c r="AB30" s="263">
        <v>0</v>
      </c>
      <c r="AC30" s="263">
        <v>0.47678777966343638</v>
      </c>
    </row>
    <row r="31" spans="1:29" x14ac:dyDescent="0.25">
      <c r="A31" s="261" t="s">
        <v>176</v>
      </c>
      <c r="B31" s="265" t="s">
        <v>175</v>
      </c>
      <c r="C31" s="263" t="s">
        <v>559</v>
      </c>
      <c r="D31" s="263">
        <v>2.6582384718306297E-2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61" t="s">
        <v>174</v>
      </c>
      <c r="B32" s="265" t="s">
        <v>173</v>
      </c>
      <c r="C32" s="263" t="s">
        <v>559</v>
      </c>
      <c r="D32" s="263">
        <v>0.14586821853487036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172</v>
      </c>
      <c r="B33" s="265" t="s">
        <v>171</v>
      </c>
      <c r="C33" s="263" t="s">
        <v>559</v>
      </c>
      <c r="D33" s="263">
        <v>0.28564680641025975</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170</v>
      </c>
      <c r="B34" s="265" t="s">
        <v>169</v>
      </c>
      <c r="C34" s="263" t="s">
        <v>559</v>
      </c>
      <c r="D34" s="263">
        <v>1.8690369999999991E-2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31.5" x14ac:dyDescent="0.25">
      <c r="A36" s="264" t="s">
        <v>167</v>
      </c>
      <c r="B36" s="267" t="s">
        <v>561</v>
      </c>
      <c r="C36" s="263"/>
      <c r="D36" s="263"/>
      <c r="E36" s="263"/>
      <c r="F36" s="263"/>
      <c r="G36" s="263">
        <v>0</v>
      </c>
      <c r="H36" s="263" t="s">
        <v>559</v>
      </c>
      <c r="I36" s="268" t="s">
        <v>559</v>
      </c>
      <c r="J36" s="263">
        <v>0</v>
      </c>
      <c r="K36" s="268" t="s">
        <v>538</v>
      </c>
      <c r="L36" s="263" t="s">
        <v>559</v>
      </c>
      <c r="M36" s="268" t="s">
        <v>559</v>
      </c>
      <c r="N36" s="263">
        <v>0</v>
      </c>
      <c r="O36" s="268" t="s">
        <v>538</v>
      </c>
      <c r="P36" s="263" t="s">
        <v>559</v>
      </c>
      <c r="Q36" s="268" t="s">
        <v>559</v>
      </c>
      <c r="R36" s="263">
        <v>0</v>
      </c>
      <c r="S36" s="268" t="s">
        <v>538</v>
      </c>
      <c r="T36" s="263" t="s">
        <v>559</v>
      </c>
      <c r="U36" s="268" t="s">
        <v>559</v>
      </c>
      <c r="V36" s="263">
        <v>0</v>
      </c>
      <c r="W36" s="268" t="s">
        <v>538</v>
      </c>
      <c r="X36" s="263">
        <v>0</v>
      </c>
      <c r="Y36" s="263" t="s">
        <v>538</v>
      </c>
      <c r="Z36" s="263" t="s">
        <v>559</v>
      </c>
      <c r="AA36" s="263" t="s">
        <v>559</v>
      </c>
      <c r="AB36" s="263">
        <v>0</v>
      </c>
      <c r="AC36" s="263">
        <v>0</v>
      </c>
    </row>
    <row r="37" spans="1:29" x14ac:dyDescent="0.25">
      <c r="A37" s="264" t="s">
        <v>166</v>
      </c>
      <c r="B37" s="267" t="s">
        <v>156</v>
      </c>
      <c r="C37" s="263"/>
      <c r="D37" s="263"/>
      <c r="E37" s="263"/>
      <c r="F37" s="263"/>
      <c r="G37" s="263">
        <v>0</v>
      </c>
      <c r="H37" s="263" t="s">
        <v>559</v>
      </c>
      <c r="I37" s="268" t="s">
        <v>559</v>
      </c>
      <c r="J37" s="263">
        <v>0</v>
      </c>
      <c r="K37" s="268" t="s">
        <v>538</v>
      </c>
      <c r="L37" s="263" t="s">
        <v>559</v>
      </c>
      <c r="M37" s="268" t="s">
        <v>559</v>
      </c>
      <c r="N37" s="263">
        <v>0</v>
      </c>
      <c r="O37" s="268" t="s">
        <v>538</v>
      </c>
      <c r="P37" s="263" t="s">
        <v>559</v>
      </c>
      <c r="Q37" s="268" t="s">
        <v>559</v>
      </c>
      <c r="R37" s="263">
        <v>0</v>
      </c>
      <c r="S37" s="268" t="s">
        <v>538</v>
      </c>
      <c r="T37" s="263" t="s">
        <v>559</v>
      </c>
      <c r="U37" s="268" t="s">
        <v>559</v>
      </c>
      <c r="V37" s="263">
        <v>0</v>
      </c>
      <c r="W37" s="268" t="s">
        <v>538</v>
      </c>
      <c r="X37" s="263">
        <v>0</v>
      </c>
      <c r="Y37" s="263" t="s">
        <v>538</v>
      </c>
      <c r="Z37" s="263" t="s">
        <v>559</v>
      </c>
      <c r="AA37" s="263" t="s">
        <v>559</v>
      </c>
      <c r="AB37" s="263">
        <v>0</v>
      </c>
      <c r="AC37" s="263">
        <v>0</v>
      </c>
    </row>
    <row r="38" spans="1:29" x14ac:dyDescent="0.25">
      <c r="A38" s="264" t="s">
        <v>165</v>
      </c>
      <c r="B38" s="265" t="s">
        <v>562</v>
      </c>
      <c r="C38" s="263"/>
      <c r="D38" s="263"/>
      <c r="E38" s="263"/>
      <c r="F38" s="263"/>
      <c r="G38" s="263">
        <v>0</v>
      </c>
      <c r="H38" s="263" t="s">
        <v>559</v>
      </c>
      <c r="I38" s="268" t="s">
        <v>559</v>
      </c>
      <c r="J38" s="263">
        <v>0</v>
      </c>
      <c r="K38" s="268" t="s">
        <v>538</v>
      </c>
      <c r="L38" s="263" t="s">
        <v>559</v>
      </c>
      <c r="M38" s="268" t="s">
        <v>559</v>
      </c>
      <c r="N38" s="263">
        <v>0</v>
      </c>
      <c r="O38" s="268" t="s">
        <v>538</v>
      </c>
      <c r="P38" s="263" t="s">
        <v>559</v>
      </c>
      <c r="Q38" s="268" t="s">
        <v>559</v>
      </c>
      <c r="R38" s="263">
        <v>0</v>
      </c>
      <c r="S38" s="268" t="s">
        <v>538</v>
      </c>
      <c r="T38" s="263" t="s">
        <v>559</v>
      </c>
      <c r="U38" s="268" t="s">
        <v>559</v>
      </c>
      <c r="V38" s="263">
        <v>0</v>
      </c>
      <c r="W38" s="268" t="s">
        <v>538</v>
      </c>
      <c r="X38" s="263">
        <v>0</v>
      </c>
      <c r="Y38" s="263" t="s">
        <v>538</v>
      </c>
      <c r="Z38" s="263" t="s">
        <v>559</v>
      </c>
      <c r="AA38" s="263" t="s">
        <v>559</v>
      </c>
      <c r="AB38" s="263">
        <v>0</v>
      </c>
      <c r="AC38" s="263">
        <v>0</v>
      </c>
    </row>
    <row r="39" spans="1:29" x14ac:dyDescent="0.25">
      <c r="A39" s="264" t="s">
        <v>164</v>
      </c>
      <c r="B39" s="265" t="s">
        <v>560</v>
      </c>
      <c r="C39" s="263"/>
      <c r="D39" s="263"/>
      <c r="E39" s="263"/>
      <c r="F39" s="263"/>
      <c r="G39" s="263">
        <v>0</v>
      </c>
      <c r="H39" s="263" t="s">
        <v>559</v>
      </c>
      <c r="I39" s="268" t="s">
        <v>559</v>
      </c>
      <c r="J39" s="263">
        <v>0</v>
      </c>
      <c r="K39" s="268" t="s">
        <v>538</v>
      </c>
      <c r="L39" s="263" t="s">
        <v>559</v>
      </c>
      <c r="M39" s="268" t="s">
        <v>559</v>
      </c>
      <c r="N39" s="263">
        <v>0</v>
      </c>
      <c r="O39" s="268" t="s">
        <v>538</v>
      </c>
      <c r="P39" s="263" t="s">
        <v>559</v>
      </c>
      <c r="Q39" s="268" t="s">
        <v>559</v>
      </c>
      <c r="R39" s="263">
        <v>0</v>
      </c>
      <c r="S39" s="268" t="s">
        <v>538</v>
      </c>
      <c r="T39" s="263" t="s">
        <v>559</v>
      </c>
      <c r="U39" s="268" t="s">
        <v>559</v>
      </c>
      <c r="V39" s="263">
        <v>0</v>
      </c>
      <c r="W39" s="268" t="s">
        <v>538</v>
      </c>
      <c r="X39" s="263">
        <v>0</v>
      </c>
      <c r="Y39" s="263" t="s">
        <v>538</v>
      </c>
      <c r="Z39" s="263" t="s">
        <v>559</v>
      </c>
      <c r="AA39" s="263" t="s">
        <v>559</v>
      </c>
      <c r="AB39" s="263">
        <v>0</v>
      </c>
      <c r="AC39" s="263">
        <v>0</v>
      </c>
    </row>
    <row r="40" spans="1:29" x14ac:dyDescent="0.25">
      <c r="A40" s="264" t="s">
        <v>163</v>
      </c>
      <c r="B40" s="265" t="s">
        <v>563</v>
      </c>
      <c r="C40" s="263"/>
      <c r="D40" s="263"/>
      <c r="E40" s="263"/>
      <c r="F40" s="263"/>
      <c r="G40" s="263">
        <v>0</v>
      </c>
      <c r="H40" s="263" t="s">
        <v>559</v>
      </c>
      <c r="I40" s="268" t="s">
        <v>559</v>
      </c>
      <c r="J40" s="263">
        <v>0</v>
      </c>
      <c r="K40" s="268" t="s">
        <v>538</v>
      </c>
      <c r="L40" s="263" t="s">
        <v>559</v>
      </c>
      <c r="M40" s="268" t="s">
        <v>559</v>
      </c>
      <c r="N40" s="263">
        <v>0</v>
      </c>
      <c r="O40" s="268" t="s">
        <v>538</v>
      </c>
      <c r="P40" s="263" t="s">
        <v>559</v>
      </c>
      <c r="Q40" s="268" t="s">
        <v>559</v>
      </c>
      <c r="R40" s="263">
        <v>0</v>
      </c>
      <c r="S40" s="268" t="s">
        <v>538</v>
      </c>
      <c r="T40" s="263" t="s">
        <v>559</v>
      </c>
      <c r="U40" s="268" t="s">
        <v>559</v>
      </c>
      <c r="V40" s="263">
        <v>0</v>
      </c>
      <c r="W40" s="268" t="s">
        <v>538</v>
      </c>
      <c r="X40" s="263">
        <v>0</v>
      </c>
      <c r="Y40" s="263" t="s">
        <v>538</v>
      </c>
      <c r="Z40" s="263" t="s">
        <v>559</v>
      </c>
      <c r="AA40" s="263" t="s">
        <v>559</v>
      </c>
      <c r="AB40" s="263">
        <v>0</v>
      </c>
      <c r="AC40" s="263">
        <v>0</v>
      </c>
    </row>
    <row r="41" spans="1:29" x14ac:dyDescent="0.25">
      <c r="A41" s="264" t="s">
        <v>162</v>
      </c>
      <c r="B41" s="265" t="s">
        <v>564</v>
      </c>
      <c r="C41" s="263"/>
      <c r="D41" s="263"/>
      <c r="E41" s="263"/>
      <c r="F41" s="263"/>
      <c r="G41" s="263">
        <v>0</v>
      </c>
      <c r="H41" s="263" t="s">
        <v>559</v>
      </c>
      <c r="I41" s="268" t="s">
        <v>559</v>
      </c>
      <c r="J41" s="263">
        <v>0</v>
      </c>
      <c r="K41" s="268" t="s">
        <v>538</v>
      </c>
      <c r="L41" s="263" t="s">
        <v>559</v>
      </c>
      <c r="M41" s="268" t="s">
        <v>559</v>
      </c>
      <c r="N41" s="263">
        <v>0</v>
      </c>
      <c r="O41" s="268" t="s">
        <v>538</v>
      </c>
      <c r="P41" s="263" t="s">
        <v>559</v>
      </c>
      <c r="Q41" s="268" t="s">
        <v>559</v>
      </c>
      <c r="R41" s="263">
        <v>0</v>
      </c>
      <c r="S41" s="268" t="s">
        <v>538</v>
      </c>
      <c r="T41" s="263" t="s">
        <v>559</v>
      </c>
      <c r="U41" s="268" t="s">
        <v>559</v>
      </c>
      <c r="V41" s="263">
        <v>0</v>
      </c>
      <c r="W41" s="268" t="s">
        <v>538</v>
      </c>
      <c r="X41" s="263">
        <v>0</v>
      </c>
      <c r="Y41" s="263" t="s">
        <v>538</v>
      </c>
      <c r="Z41" s="263" t="s">
        <v>559</v>
      </c>
      <c r="AA41" s="263" t="s">
        <v>559</v>
      </c>
      <c r="AB41" s="263">
        <v>0</v>
      </c>
      <c r="AC41" s="263">
        <v>0</v>
      </c>
    </row>
    <row r="42" spans="1:29" x14ac:dyDescent="0.25">
      <c r="A42" s="264" t="s">
        <v>161</v>
      </c>
      <c r="B42" s="265" t="s">
        <v>565</v>
      </c>
      <c r="C42" s="263"/>
      <c r="D42" s="263"/>
      <c r="E42" s="263"/>
      <c r="F42" s="263"/>
      <c r="G42" s="263">
        <v>0</v>
      </c>
      <c r="H42" s="263" t="s">
        <v>559</v>
      </c>
      <c r="I42" s="268" t="s">
        <v>559</v>
      </c>
      <c r="J42" s="263">
        <v>0</v>
      </c>
      <c r="K42" s="268" t="s">
        <v>538</v>
      </c>
      <c r="L42" s="263" t="s">
        <v>559</v>
      </c>
      <c r="M42" s="268" t="s">
        <v>559</v>
      </c>
      <c r="N42" s="263">
        <v>0</v>
      </c>
      <c r="O42" s="268" t="s">
        <v>538</v>
      </c>
      <c r="P42" s="263" t="s">
        <v>559</v>
      </c>
      <c r="Q42" s="268" t="s">
        <v>559</v>
      </c>
      <c r="R42" s="263">
        <v>0</v>
      </c>
      <c r="S42" s="268" t="s">
        <v>538</v>
      </c>
      <c r="T42" s="263" t="s">
        <v>559</v>
      </c>
      <c r="U42" s="268" t="s">
        <v>559</v>
      </c>
      <c r="V42" s="263">
        <v>0</v>
      </c>
      <c r="W42" s="268" t="s">
        <v>538</v>
      </c>
      <c r="X42" s="263">
        <v>0</v>
      </c>
      <c r="Y42" s="263" t="s">
        <v>538</v>
      </c>
      <c r="Z42" s="263" t="s">
        <v>559</v>
      </c>
      <c r="AA42" s="263" t="s">
        <v>559</v>
      </c>
      <c r="AB42" s="263">
        <v>0</v>
      </c>
      <c r="AC42" s="263">
        <v>0</v>
      </c>
    </row>
    <row r="43" spans="1:29" x14ac:dyDescent="0.25">
      <c r="A43" s="264" t="s">
        <v>566</v>
      </c>
      <c r="B43" s="265" t="s">
        <v>567</v>
      </c>
      <c r="C43" s="263"/>
      <c r="D43" s="263"/>
      <c r="E43" s="263"/>
      <c r="F43" s="263"/>
      <c r="G43" s="263">
        <v>0</v>
      </c>
      <c r="H43" s="263" t="s">
        <v>559</v>
      </c>
      <c r="I43" s="268" t="s">
        <v>559</v>
      </c>
      <c r="J43" s="263">
        <v>0</v>
      </c>
      <c r="K43" s="268" t="s">
        <v>538</v>
      </c>
      <c r="L43" s="263" t="s">
        <v>559</v>
      </c>
      <c r="M43" s="268" t="s">
        <v>559</v>
      </c>
      <c r="N43" s="263">
        <v>0</v>
      </c>
      <c r="O43" s="268" t="s">
        <v>538</v>
      </c>
      <c r="P43" s="263" t="s">
        <v>559</v>
      </c>
      <c r="Q43" s="268" t="s">
        <v>559</v>
      </c>
      <c r="R43" s="263">
        <v>0</v>
      </c>
      <c r="S43" s="268" t="s">
        <v>538</v>
      </c>
      <c r="T43" s="263" t="s">
        <v>559</v>
      </c>
      <c r="U43" s="268" t="s">
        <v>559</v>
      </c>
      <c r="V43" s="263">
        <v>0</v>
      </c>
      <c r="W43" s="268" t="s">
        <v>538</v>
      </c>
      <c r="X43" s="263">
        <v>0</v>
      </c>
      <c r="Y43" s="263" t="s">
        <v>538</v>
      </c>
      <c r="Z43" s="263" t="s">
        <v>559</v>
      </c>
      <c r="AA43" s="263" t="s">
        <v>559</v>
      </c>
      <c r="AB43" s="263">
        <v>0</v>
      </c>
      <c r="AC43" s="263">
        <v>0</v>
      </c>
    </row>
    <row r="44" spans="1:29" x14ac:dyDescent="0.25">
      <c r="A44" s="264" t="s">
        <v>568</v>
      </c>
      <c r="B44" s="265" t="s">
        <v>569</v>
      </c>
      <c r="C44" s="263"/>
      <c r="D44" s="263"/>
      <c r="E44" s="263"/>
      <c r="F44" s="263"/>
      <c r="G44" s="263">
        <v>0</v>
      </c>
      <c r="H44" s="263" t="s">
        <v>559</v>
      </c>
      <c r="I44" s="268" t="s">
        <v>559</v>
      </c>
      <c r="J44" s="263">
        <v>0</v>
      </c>
      <c r="K44" s="268" t="s">
        <v>538</v>
      </c>
      <c r="L44" s="263" t="s">
        <v>559</v>
      </c>
      <c r="M44" s="268" t="s">
        <v>559</v>
      </c>
      <c r="N44" s="263">
        <v>0</v>
      </c>
      <c r="O44" s="268" t="s">
        <v>538</v>
      </c>
      <c r="P44" s="263" t="s">
        <v>559</v>
      </c>
      <c r="Q44" s="268" t="s">
        <v>559</v>
      </c>
      <c r="R44" s="263">
        <v>0</v>
      </c>
      <c r="S44" s="268" t="s">
        <v>538</v>
      </c>
      <c r="T44" s="263" t="s">
        <v>559</v>
      </c>
      <c r="U44" s="268" t="s">
        <v>559</v>
      </c>
      <c r="V44" s="263">
        <v>0</v>
      </c>
      <c r="W44" s="268" t="s">
        <v>538</v>
      </c>
      <c r="X44" s="263">
        <v>0</v>
      </c>
      <c r="Y44" s="263" t="s">
        <v>538</v>
      </c>
      <c r="Z44" s="263" t="s">
        <v>559</v>
      </c>
      <c r="AA44" s="263" t="s">
        <v>559</v>
      </c>
      <c r="AB44" s="263">
        <v>0</v>
      </c>
      <c r="AC44" s="263">
        <v>0</v>
      </c>
    </row>
    <row r="45" spans="1:29" x14ac:dyDescent="0.25">
      <c r="A45" s="264" t="s">
        <v>570</v>
      </c>
      <c r="B45" s="265" t="s">
        <v>571</v>
      </c>
      <c r="C45" s="263"/>
      <c r="D45" s="263"/>
      <c r="E45" s="263"/>
      <c r="F45" s="263"/>
      <c r="G45" s="263">
        <v>0</v>
      </c>
      <c r="H45" s="263" t="s">
        <v>559</v>
      </c>
      <c r="I45" s="268" t="s">
        <v>559</v>
      </c>
      <c r="J45" s="263">
        <v>0</v>
      </c>
      <c r="K45" s="268" t="s">
        <v>538</v>
      </c>
      <c r="L45" s="263" t="s">
        <v>559</v>
      </c>
      <c r="M45" s="268" t="s">
        <v>559</v>
      </c>
      <c r="N45" s="263">
        <v>0</v>
      </c>
      <c r="O45" s="268" t="s">
        <v>538</v>
      </c>
      <c r="P45" s="263" t="s">
        <v>559</v>
      </c>
      <c r="Q45" s="268" t="s">
        <v>559</v>
      </c>
      <c r="R45" s="263">
        <v>0</v>
      </c>
      <c r="S45" s="268" t="s">
        <v>538</v>
      </c>
      <c r="T45" s="263" t="s">
        <v>559</v>
      </c>
      <c r="U45" s="268" t="s">
        <v>559</v>
      </c>
      <c r="V45" s="263">
        <v>0</v>
      </c>
      <c r="W45" s="268" t="s">
        <v>538</v>
      </c>
      <c r="X45" s="263">
        <v>0</v>
      </c>
      <c r="Y45" s="263" t="s">
        <v>538</v>
      </c>
      <c r="Z45" s="263" t="s">
        <v>559</v>
      </c>
      <c r="AA45" s="263" t="s">
        <v>559</v>
      </c>
      <c r="AB45" s="263">
        <v>0</v>
      </c>
      <c r="AC45" s="263">
        <v>0</v>
      </c>
    </row>
    <row r="46" spans="1:29" x14ac:dyDescent="0.25">
      <c r="A46" s="264" t="s">
        <v>572</v>
      </c>
      <c r="B46" s="265" t="s">
        <v>573</v>
      </c>
      <c r="C46" s="263"/>
      <c r="D46" s="263"/>
      <c r="E46" s="263"/>
      <c r="F46" s="263"/>
      <c r="G46" s="263">
        <v>0</v>
      </c>
      <c r="H46" s="263" t="s">
        <v>559</v>
      </c>
      <c r="I46" s="268" t="s">
        <v>559</v>
      </c>
      <c r="J46" s="263">
        <v>0</v>
      </c>
      <c r="K46" s="268" t="s">
        <v>538</v>
      </c>
      <c r="L46" s="263" t="s">
        <v>559</v>
      </c>
      <c r="M46" s="268" t="s">
        <v>559</v>
      </c>
      <c r="N46" s="263">
        <v>0</v>
      </c>
      <c r="O46" s="268" t="s">
        <v>538</v>
      </c>
      <c r="P46" s="263" t="s">
        <v>559</v>
      </c>
      <c r="Q46" s="268" t="s">
        <v>559</v>
      </c>
      <c r="R46" s="263">
        <v>0</v>
      </c>
      <c r="S46" s="268" t="s">
        <v>538</v>
      </c>
      <c r="T46" s="263" t="s">
        <v>559</v>
      </c>
      <c r="U46" s="268" t="s">
        <v>559</v>
      </c>
      <c r="V46" s="263">
        <v>0</v>
      </c>
      <c r="W46" s="268" t="s">
        <v>538</v>
      </c>
      <c r="X46" s="263">
        <v>0</v>
      </c>
      <c r="Y46" s="263" t="s">
        <v>538</v>
      </c>
      <c r="Z46" s="263" t="s">
        <v>559</v>
      </c>
      <c r="AA46" s="263" t="s">
        <v>559</v>
      </c>
      <c r="AB46" s="263">
        <v>0</v>
      </c>
      <c r="AC46" s="263">
        <v>0</v>
      </c>
    </row>
    <row r="47" spans="1:29" x14ac:dyDescent="0.25">
      <c r="A47" s="261" t="s">
        <v>61</v>
      </c>
      <c r="B47" s="262" t="s">
        <v>160</v>
      </c>
      <c r="C47" s="263"/>
      <c r="D47" s="263"/>
      <c r="E47" s="263"/>
      <c r="F47" s="263"/>
      <c r="G47" s="263"/>
      <c r="H47" s="263"/>
      <c r="I47" s="263"/>
      <c r="J47" s="263"/>
      <c r="K47" s="263"/>
      <c r="L47" s="263"/>
      <c r="M47" s="263"/>
      <c r="N47" s="263"/>
      <c r="O47" s="268"/>
      <c r="P47" s="263"/>
      <c r="Q47" s="263"/>
      <c r="R47" s="263"/>
      <c r="S47" s="263"/>
      <c r="T47" s="263"/>
      <c r="U47" s="263"/>
      <c r="V47" s="263"/>
      <c r="W47" s="263"/>
      <c r="X47" s="263"/>
      <c r="Y47" s="263"/>
      <c r="Z47" s="263"/>
      <c r="AA47" s="263"/>
      <c r="AB47" s="263"/>
      <c r="AC47" s="263"/>
    </row>
    <row r="48" spans="1:29" ht="31.5" x14ac:dyDescent="0.25">
      <c r="A48" s="264" t="s">
        <v>159</v>
      </c>
      <c r="B48" s="267" t="s">
        <v>561</v>
      </c>
      <c r="C48" s="263" t="s">
        <v>559</v>
      </c>
      <c r="D48" s="263">
        <v>0</v>
      </c>
      <c r="E48" s="263"/>
      <c r="F48" s="263"/>
      <c r="G48" s="263">
        <v>0</v>
      </c>
      <c r="H48" s="263" t="s">
        <v>559</v>
      </c>
      <c r="I48" s="263"/>
      <c r="J48" s="263">
        <v>0</v>
      </c>
      <c r="K48" s="263"/>
      <c r="L48" s="263" t="s">
        <v>559</v>
      </c>
      <c r="M48" s="263"/>
      <c r="N48" s="263">
        <v>0</v>
      </c>
      <c r="O48" s="263"/>
      <c r="P48" s="263" t="s">
        <v>559</v>
      </c>
      <c r="Q48" s="263"/>
      <c r="R48" s="263">
        <v>0</v>
      </c>
      <c r="S48" s="263"/>
      <c r="T48" s="263" t="s">
        <v>559</v>
      </c>
      <c r="U48" s="263"/>
      <c r="V48" s="263">
        <v>0</v>
      </c>
      <c r="W48" s="263"/>
      <c r="X48" s="263">
        <v>0</v>
      </c>
      <c r="Y48" s="263"/>
      <c r="Z48" s="263" t="s">
        <v>559</v>
      </c>
      <c r="AA48" s="263"/>
      <c r="AB48" s="263">
        <v>0</v>
      </c>
      <c r="AC48" s="263">
        <v>0</v>
      </c>
    </row>
    <row r="49" spans="1:29" x14ac:dyDescent="0.25">
      <c r="A49" s="264" t="s">
        <v>158</v>
      </c>
      <c r="B49" s="267" t="s">
        <v>156</v>
      </c>
      <c r="C49" s="263" t="s">
        <v>559</v>
      </c>
      <c r="D49" s="263">
        <v>0</v>
      </c>
      <c r="E49" s="263"/>
      <c r="F49" s="263"/>
      <c r="G49" s="263">
        <v>0</v>
      </c>
      <c r="H49" s="263" t="s">
        <v>559</v>
      </c>
      <c r="I49" s="263"/>
      <c r="J49" s="263">
        <v>0</v>
      </c>
      <c r="K49" s="263"/>
      <c r="L49" s="263" t="s">
        <v>559</v>
      </c>
      <c r="M49" s="263"/>
      <c r="N49" s="263">
        <v>0</v>
      </c>
      <c r="O49" s="263"/>
      <c r="P49" s="263" t="s">
        <v>559</v>
      </c>
      <c r="Q49" s="263"/>
      <c r="R49" s="263">
        <v>0</v>
      </c>
      <c r="S49" s="263"/>
      <c r="T49" s="263" t="s">
        <v>559</v>
      </c>
      <c r="U49" s="263"/>
      <c r="V49" s="263">
        <v>0</v>
      </c>
      <c r="W49" s="263"/>
      <c r="X49" s="263">
        <v>0</v>
      </c>
      <c r="Y49" s="263"/>
      <c r="Z49" s="263" t="s">
        <v>559</v>
      </c>
      <c r="AA49" s="263"/>
      <c r="AB49" s="263">
        <v>0</v>
      </c>
      <c r="AC49" s="263">
        <v>0</v>
      </c>
    </row>
    <row r="50" spans="1:29" ht="31.5" x14ac:dyDescent="0.25">
      <c r="A50" s="264" t="s">
        <v>157</v>
      </c>
      <c r="B50" s="265" t="s">
        <v>154</v>
      </c>
      <c r="C50" s="263" t="s">
        <v>559</v>
      </c>
      <c r="D50" s="263">
        <v>0</v>
      </c>
      <c r="E50" s="263"/>
      <c r="F50" s="263"/>
      <c r="G50" s="263">
        <v>0</v>
      </c>
      <c r="H50" s="263" t="s">
        <v>559</v>
      </c>
      <c r="I50" s="263"/>
      <c r="J50" s="263">
        <v>0</v>
      </c>
      <c r="K50" s="263"/>
      <c r="L50" s="263" t="s">
        <v>559</v>
      </c>
      <c r="M50" s="263"/>
      <c r="N50" s="263">
        <v>0</v>
      </c>
      <c r="O50" s="263"/>
      <c r="P50" s="263" t="s">
        <v>559</v>
      </c>
      <c r="Q50" s="263"/>
      <c r="R50" s="263">
        <v>0</v>
      </c>
      <c r="S50" s="263"/>
      <c r="T50" s="263" t="s">
        <v>559</v>
      </c>
      <c r="U50" s="263"/>
      <c r="V50" s="263">
        <v>0</v>
      </c>
      <c r="W50" s="263"/>
      <c r="X50" s="263">
        <v>0</v>
      </c>
      <c r="Y50" s="263"/>
      <c r="Z50" s="263" t="s">
        <v>559</v>
      </c>
      <c r="AA50" s="263"/>
      <c r="AB50" s="263">
        <v>0</v>
      </c>
      <c r="AC50" s="263">
        <v>0</v>
      </c>
    </row>
    <row r="51" spans="1:29" ht="31.5" x14ac:dyDescent="0.25">
      <c r="A51" s="264" t="s">
        <v>155</v>
      </c>
      <c r="B51" s="265" t="s">
        <v>152</v>
      </c>
      <c r="C51" s="263" t="s">
        <v>559</v>
      </c>
      <c r="D51" s="263">
        <v>0</v>
      </c>
      <c r="E51" s="263"/>
      <c r="F51" s="263"/>
      <c r="G51" s="263">
        <v>0</v>
      </c>
      <c r="H51" s="263" t="s">
        <v>559</v>
      </c>
      <c r="I51" s="263"/>
      <c r="J51" s="263">
        <v>0</v>
      </c>
      <c r="K51" s="263"/>
      <c r="L51" s="263" t="s">
        <v>559</v>
      </c>
      <c r="M51" s="263"/>
      <c r="N51" s="263">
        <v>0</v>
      </c>
      <c r="O51" s="263"/>
      <c r="P51" s="263" t="s">
        <v>559</v>
      </c>
      <c r="Q51" s="263"/>
      <c r="R51" s="263">
        <v>0</v>
      </c>
      <c r="S51" s="263"/>
      <c r="T51" s="263" t="s">
        <v>559</v>
      </c>
      <c r="U51" s="263"/>
      <c r="V51" s="263">
        <v>0</v>
      </c>
      <c r="W51" s="263"/>
      <c r="X51" s="263">
        <v>0</v>
      </c>
      <c r="Y51" s="263"/>
      <c r="Z51" s="263" t="s">
        <v>559</v>
      </c>
      <c r="AA51" s="263"/>
      <c r="AB51" s="263">
        <v>0</v>
      </c>
      <c r="AC51" s="263">
        <v>0</v>
      </c>
    </row>
    <row r="52" spans="1:29" x14ac:dyDescent="0.25">
      <c r="A52" s="264" t="s">
        <v>153</v>
      </c>
      <c r="B52" s="265" t="s">
        <v>150</v>
      </c>
      <c r="C52" s="263" t="s">
        <v>559</v>
      </c>
      <c r="D52" s="263">
        <v>0</v>
      </c>
      <c r="E52" s="263"/>
      <c r="F52" s="263"/>
      <c r="G52" s="263">
        <v>0</v>
      </c>
      <c r="H52" s="263" t="s">
        <v>559</v>
      </c>
      <c r="I52" s="263"/>
      <c r="J52" s="263">
        <v>0</v>
      </c>
      <c r="K52" s="263"/>
      <c r="L52" s="263" t="s">
        <v>559</v>
      </c>
      <c r="M52" s="263"/>
      <c r="N52" s="263">
        <v>0</v>
      </c>
      <c r="O52" s="263"/>
      <c r="P52" s="263" t="s">
        <v>559</v>
      </c>
      <c r="Q52" s="263"/>
      <c r="R52" s="263">
        <v>0</v>
      </c>
      <c r="S52" s="263"/>
      <c r="T52" s="263" t="s">
        <v>559</v>
      </c>
      <c r="U52" s="263"/>
      <c r="V52" s="263">
        <v>0</v>
      </c>
      <c r="W52" s="263"/>
      <c r="X52" s="263">
        <v>0</v>
      </c>
      <c r="Y52" s="263"/>
      <c r="Z52" s="263" t="s">
        <v>559</v>
      </c>
      <c r="AA52" s="263"/>
      <c r="AB52" s="263">
        <v>0</v>
      </c>
      <c r="AC52" s="263">
        <v>0</v>
      </c>
    </row>
    <row r="53" spans="1:29" x14ac:dyDescent="0.25">
      <c r="A53" s="264" t="s">
        <v>151</v>
      </c>
      <c r="B53" s="265" t="s">
        <v>560</v>
      </c>
      <c r="C53" s="263" t="s">
        <v>559</v>
      </c>
      <c r="D53" s="263">
        <v>0</v>
      </c>
      <c r="E53" s="263"/>
      <c r="F53" s="263"/>
      <c r="G53" s="263">
        <v>0</v>
      </c>
      <c r="H53" s="260" t="s">
        <v>559</v>
      </c>
      <c r="I53" s="263"/>
      <c r="J53" s="263">
        <v>0</v>
      </c>
      <c r="K53" s="263"/>
      <c r="L53" s="263" t="s">
        <v>559</v>
      </c>
      <c r="M53" s="263"/>
      <c r="N53" s="263">
        <v>0</v>
      </c>
      <c r="O53" s="263"/>
      <c r="P53" s="263" t="s">
        <v>559</v>
      </c>
      <c r="Q53" s="263"/>
      <c r="R53" s="263">
        <v>0</v>
      </c>
      <c r="S53" s="263"/>
      <c r="T53" s="263" t="s">
        <v>559</v>
      </c>
      <c r="U53" s="263"/>
      <c r="V53" s="263">
        <v>0</v>
      </c>
      <c r="W53" s="263"/>
      <c r="X53" s="263">
        <v>0</v>
      </c>
      <c r="Y53" s="263"/>
      <c r="Z53" s="263" t="s">
        <v>559</v>
      </c>
      <c r="AA53" s="263"/>
      <c r="AB53" s="263">
        <v>0</v>
      </c>
      <c r="AC53" s="263">
        <v>0</v>
      </c>
    </row>
    <row r="54" spans="1:29" x14ac:dyDescent="0.25">
      <c r="A54" s="264" t="s">
        <v>149</v>
      </c>
      <c r="B54" s="265" t="s">
        <v>563</v>
      </c>
      <c r="C54" s="263" t="s">
        <v>559</v>
      </c>
      <c r="D54" s="263">
        <v>3</v>
      </c>
      <c r="E54" s="263"/>
      <c r="F54" s="263"/>
      <c r="G54" s="263">
        <v>0</v>
      </c>
      <c r="H54" s="263" t="s">
        <v>559</v>
      </c>
      <c r="I54" s="263"/>
      <c r="J54" s="263">
        <v>0</v>
      </c>
      <c r="K54" s="263"/>
      <c r="L54" s="263" t="s">
        <v>559</v>
      </c>
      <c r="M54" s="263"/>
      <c r="N54" s="263">
        <v>0</v>
      </c>
      <c r="O54" s="263"/>
      <c r="P54" s="263" t="s">
        <v>559</v>
      </c>
      <c r="Q54" s="263"/>
      <c r="R54" s="263">
        <v>0</v>
      </c>
      <c r="S54" s="263"/>
      <c r="T54" s="263" t="s">
        <v>559</v>
      </c>
      <c r="U54" s="263"/>
      <c r="V54" s="263">
        <v>0</v>
      </c>
      <c r="W54" s="263"/>
      <c r="X54" s="263">
        <v>3</v>
      </c>
      <c r="Y54" s="263"/>
      <c r="Z54" s="263" t="s">
        <v>559</v>
      </c>
      <c r="AA54" s="263"/>
      <c r="AB54" s="263">
        <v>0</v>
      </c>
      <c r="AC54" s="263">
        <v>3</v>
      </c>
    </row>
    <row r="55" spans="1:29" x14ac:dyDescent="0.25">
      <c r="A55" s="264" t="s">
        <v>574</v>
      </c>
      <c r="B55" s="265" t="s">
        <v>564</v>
      </c>
      <c r="C55" s="263" t="s">
        <v>559</v>
      </c>
      <c r="D55" s="263">
        <v>0</v>
      </c>
      <c r="E55" s="263"/>
      <c r="F55" s="263"/>
      <c r="G55" s="263">
        <v>0</v>
      </c>
      <c r="H55" s="263" t="s">
        <v>559</v>
      </c>
      <c r="I55" s="263"/>
      <c r="J55" s="263">
        <v>0</v>
      </c>
      <c r="K55" s="263"/>
      <c r="L55" s="263" t="s">
        <v>559</v>
      </c>
      <c r="M55" s="263"/>
      <c r="N55" s="263">
        <v>0</v>
      </c>
      <c r="O55" s="263"/>
      <c r="P55" s="263" t="s">
        <v>559</v>
      </c>
      <c r="Q55" s="263"/>
      <c r="R55" s="263">
        <v>0</v>
      </c>
      <c r="S55" s="263"/>
      <c r="T55" s="263" t="s">
        <v>559</v>
      </c>
      <c r="U55" s="263"/>
      <c r="V55" s="263">
        <v>0</v>
      </c>
      <c r="W55" s="263"/>
      <c r="X55" s="263">
        <v>0</v>
      </c>
      <c r="Y55" s="263"/>
      <c r="Z55" s="263" t="s">
        <v>559</v>
      </c>
      <c r="AA55" s="263"/>
      <c r="AB55" s="263">
        <v>0</v>
      </c>
      <c r="AC55" s="263">
        <v>0</v>
      </c>
    </row>
    <row r="56" spans="1:29" x14ac:dyDescent="0.25">
      <c r="A56" s="264" t="s">
        <v>575</v>
      </c>
      <c r="B56" s="265" t="s">
        <v>565</v>
      </c>
      <c r="C56" s="263" t="s">
        <v>559</v>
      </c>
      <c r="D56" s="263">
        <v>0</v>
      </c>
      <c r="E56" s="263"/>
      <c r="F56" s="263"/>
      <c r="G56" s="263">
        <v>0</v>
      </c>
      <c r="H56" s="263" t="s">
        <v>559</v>
      </c>
      <c r="I56" s="263"/>
      <c r="J56" s="263">
        <v>0</v>
      </c>
      <c r="K56" s="263"/>
      <c r="L56" s="263" t="s">
        <v>559</v>
      </c>
      <c r="M56" s="263"/>
      <c r="N56" s="263">
        <v>0</v>
      </c>
      <c r="O56" s="263"/>
      <c r="P56" s="263" t="s">
        <v>559</v>
      </c>
      <c r="Q56" s="263"/>
      <c r="R56" s="263">
        <v>0</v>
      </c>
      <c r="S56" s="263"/>
      <c r="T56" s="263" t="s">
        <v>559</v>
      </c>
      <c r="U56" s="263"/>
      <c r="V56" s="263">
        <v>0</v>
      </c>
      <c r="W56" s="263"/>
      <c r="X56" s="263">
        <v>0</v>
      </c>
      <c r="Y56" s="263"/>
      <c r="Z56" s="263" t="s">
        <v>559</v>
      </c>
      <c r="AA56" s="263"/>
      <c r="AB56" s="263">
        <v>0</v>
      </c>
      <c r="AC56" s="263">
        <v>0</v>
      </c>
    </row>
    <row r="57" spans="1:29" x14ac:dyDescent="0.25">
      <c r="A57" s="264" t="s">
        <v>576</v>
      </c>
      <c r="B57" s="265" t="s">
        <v>567</v>
      </c>
      <c r="C57" s="263" t="s">
        <v>559</v>
      </c>
      <c r="D57" s="263">
        <v>0</v>
      </c>
      <c r="E57" s="263"/>
      <c r="F57" s="263"/>
      <c r="G57" s="263">
        <v>0</v>
      </c>
      <c r="H57" s="263" t="s">
        <v>559</v>
      </c>
      <c r="I57" s="263"/>
      <c r="J57" s="263">
        <v>0</v>
      </c>
      <c r="K57" s="263"/>
      <c r="L57" s="263" t="s">
        <v>559</v>
      </c>
      <c r="M57" s="263"/>
      <c r="N57" s="263">
        <v>0</v>
      </c>
      <c r="O57" s="263"/>
      <c r="P57" s="263" t="s">
        <v>559</v>
      </c>
      <c r="Q57" s="263"/>
      <c r="R57" s="263">
        <v>0</v>
      </c>
      <c r="S57" s="263"/>
      <c r="T57" s="263" t="s">
        <v>559</v>
      </c>
      <c r="U57" s="263"/>
      <c r="V57" s="263">
        <v>0</v>
      </c>
      <c r="W57" s="263"/>
      <c r="X57" s="263">
        <v>0</v>
      </c>
      <c r="Y57" s="263"/>
      <c r="Z57" s="263" t="s">
        <v>559</v>
      </c>
      <c r="AA57" s="263"/>
      <c r="AB57" s="263">
        <v>0</v>
      </c>
      <c r="AC57" s="263">
        <v>0</v>
      </c>
    </row>
    <row r="58" spans="1:29" x14ac:dyDescent="0.25">
      <c r="A58" s="264" t="s">
        <v>577</v>
      </c>
      <c r="B58" s="265" t="s">
        <v>569</v>
      </c>
      <c r="C58" s="263" t="s">
        <v>559</v>
      </c>
      <c r="D58" s="263">
        <v>0</v>
      </c>
      <c r="E58" s="263"/>
      <c r="F58" s="263"/>
      <c r="G58" s="263">
        <v>0</v>
      </c>
      <c r="H58" s="263" t="s">
        <v>559</v>
      </c>
      <c r="I58" s="263"/>
      <c r="J58" s="263">
        <v>0</v>
      </c>
      <c r="K58" s="263"/>
      <c r="L58" s="263" t="s">
        <v>559</v>
      </c>
      <c r="M58" s="263"/>
      <c r="N58" s="263">
        <v>0</v>
      </c>
      <c r="O58" s="263"/>
      <c r="P58" s="263" t="s">
        <v>559</v>
      </c>
      <c r="Q58" s="263"/>
      <c r="R58" s="263">
        <v>0</v>
      </c>
      <c r="S58" s="263"/>
      <c r="T58" s="263" t="s">
        <v>559</v>
      </c>
      <c r="U58" s="263"/>
      <c r="V58" s="263">
        <v>0</v>
      </c>
      <c r="W58" s="263"/>
      <c r="X58" s="263">
        <v>0</v>
      </c>
      <c r="Y58" s="263"/>
      <c r="Z58" s="263" t="s">
        <v>559</v>
      </c>
      <c r="AA58" s="263"/>
      <c r="AB58" s="263">
        <v>0</v>
      </c>
      <c r="AC58" s="263">
        <v>0</v>
      </c>
    </row>
    <row r="59" spans="1:29" x14ac:dyDescent="0.25">
      <c r="A59" s="264" t="s">
        <v>578</v>
      </c>
      <c r="B59" s="265" t="s">
        <v>571</v>
      </c>
      <c r="C59" s="263" t="s">
        <v>559</v>
      </c>
      <c r="D59" s="263">
        <v>0</v>
      </c>
      <c r="E59" s="263"/>
      <c r="F59" s="263"/>
      <c r="G59" s="263">
        <v>0</v>
      </c>
      <c r="H59" s="263" t="s">
        <v>559</v>
      </c>
      <c r="I59" s="263"/>
      <c r="J59" s="263">
        <v>0</v>
      </c>
      <c r="K59" s="263"/>
      <c r="L59" s="263" t="s">
        <v>559</v>
      </c>
      <c r="M59" s="263"/>
      <c r="N59" s="263">
        <v>0</v>
      </c>
      <c r="O59" s="263"/>
      <c r="P59" s="263" t="s">
        <v>559</v>
      </c>
      <c r="Q59" s="263"/>
      <c r="R59" s="263">
        <v>0</v>
      </c>
      <c r="S59" s="263"/>
      <c r="T59" s="263" t="s">
        <v>559</v>
      </c>
      <c r="U59" s="263"/>
      <c r="V59" s="263">
        <v>0</v>
      </c>
      <c r="W59" s="263"/>
      <c r="X59" s="263">
        <v>0</v>
      </c>
      <c r="Y59" s="263"/>
      <c r="Z59" s="263" t="s">
        <v>559</v>
      </c>
      <c r="AA59" s="263"/>
      <c r="AB59" s="263">
        <v>0</v>
      </c>
      <c r="AC59" s="263">
        <v>0</v>
      </c>
    </row>
    <row r="60" spans="1:29" x14ac:dyDescent="0.25">
      <c r="A60" s="264" t="s">
        <v>579</v>
      </c>
      <c r="B60" s="265" t="s">
        <v>573</v>
      </c>
      <c r="C60" s="263" t="s">
        <v>559</v>
      </c>
      <c r="D60" s="263">
        <v>0</v>
      </c>
      <c r="E60" s="263"/>
      <c r="F60" s="263"/>
      <c r="G60" s="263">
        <v>0</v>
      </c>
      <c r="H60" s="263" t="s">
        <v>559</v>
      </c>
      <c r="I60" s="263"/>
      <c r="J60" s="263">
        <v>0</v>
      </c>
      <c r="K60" s="263"/>
      <c r="L60" s="263" t="s">
        <v>559</v>
      </c>
      <c r="M60" s="263"/>
      <c r="N60" s="263">
        <v>0</v>
      </c>
      <c r="O60" s="263"/>
      <c r="P60" s="263" t="s">
        <v>559</v>
      </c>
      <c r="Q60" s="263"/>
      <c r="R60" s="263">
        <v>0</v>
      </c>
      <c r="S60" s="263"/>
      <c r="T60" s="263" t="s">
        <v>559</v>
      </c>
      <c r="U60" s="263"/>
      <c r="V60" s="263">
        <v>0</v>
      </c>
      <c r="W60" s="263"/>
      <c r="X60" s="263">
        <v>0</v>
      </c>
      <c r="Y60" s="263"/>
      <c r="Z60" s="263" t="s">
        <v>559</v>
      </c>
      <c r="AA60" s="263"/>
      <c r="AB60" s="263">
        <v>0</v>
      </c>
      <c r="AC60" s="263">
        <v>0</v>
      </c>
    </row>
    <row r="61" spans="1:29" ht="31.5"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147</v>
      </c>
      <c r="B62" s="265" t="s">
        <v>146</v>
      </c>
      <c r="C62" s="263" t="s">
        <v>559</v>
      </c>
      <c r="D62" s="263">
        <v>0.47678777966343638</v>
      </c>
      <c r="E62" s="263"/>
      <c r="F62" s="263"/>
      <c r="G62" s="263">
        <v>0</v>
      </c>
      <c r="H62" s="260" t="s">
        <v>559</v>
      </c>
      <c r="I62" s="263"/>
      <c r="J62" s="263">
        <v>0</v>
      </c>
      <c r="K62" s="263"/>
      <c r="L62" s="263" t="s">
        <v>559</v>
      </c>
      <c r="M62" s="263"/>
      <c r="N62" s="263">
        <v>0</v>
      </c>
      <c r="O62" s="263"/>
      <c r="P62" s="263" t="s">
        <v>559</v>
      </c>
      <c r="Q62" s="263"/>
      <c r="R62" s="263">
        <v>0</v>
      </c>
      <c r="S62" s="263"/>
      <c r="T62" s="263" t="s">
        <v>559</v>
      </c>
      <c r="U62" s="263"/>
      <c r="V62" s="263">
        <v>0</v>
      </c>
      <c r="W62" s="263"/>
      <c r="X62" s="263">
        <v>0.47678777966343638</v>
      </c>
      <c r="Y62" s="263"/>
      <c r="Z62" s="263" t="s">
        <v>559</v>
      </c>
      <c r="AA62" s="263"/>
      <c r="AB62" s="263">
        <v>0</v>
      </c>
      <c r="AC62" s="263">
        <v>0.47678777966343638</v>
      </c>
    </row>
    <row r="63" spans="1:29" x14ac:dyDescent="0.25">
      <c r="A63" s="264" t="s">
        <v>145</v>
      </c>
      <c r="B63" s="265" t="s">
        <v>138</v>
      </c>
      <c r="C63" s="263"/>
      <c r="D63" s="263"/>
      <c r="E63" s="263"/>
      <c r="F63" s="263"/>
      <c r="G63" s="263">
        <v>0</v>
      </c>
      <c r="H63" s="263" t="s">
        <v>559</v>
      </c>
      <c r="I63" s="263"/>
      <c r="J63" s="263">
        <v>0</v>
      </c>
      <c r="K63" s="263"/>
      <c r="L63" s="263" t="s">
        <v>559</v>
      </c>
      <c r="M63" s="263"/>
      <c r="N63" s="263">
        <v>0</v>
      </c>
      <c r="O63" s="263"/>
      <c r="P63" s="263" t="s">
        <v>559</v>
      </c>
      <c r="Q63" s="263"/>
      <c r="R63" s="263">
        <v>0</v>
      </c>
      <c r="S63" s="263"/>
      <c r="T63" s="263" t="s">
        <v>559</v>
      </c>
      <c r="U63" s="263"/>
      <c r="V63" s="263">
        <v>0</v>
      </c>
      <c r="W63" s="263"/>
      <c r="X63" s="263">
        <v>0</v>
      </c>
      <c r="Y63" s="263"/>
      <c r="Z63" s="263" t="s">
        <v>559</v>
      </c>
      <c r="AA63" s="263"/>
      <c r="AB63" s="263">
        <v>0</v>
      </c>
      <c r="AC63" s="263">
        <v>0</v>
      </c>
    </row>
    <row r="64" spans="1:29" x14ac:dyDescent="0.25">
      <c r="A64" s="264" t="s">
        <v>144</v>
      </c>
      <c r="B64" s="267" t="s">
        <v>137</v>
      </c>
      <c r="C64" s="263"/>
      <c r="D64" s="263"/>
      <c r="E64" s="263"/>
      <c r="F64" s="263"/>
      <c r="G64" s="263">
        <v>0</v>
      </c>
      <c r="H64" s="263" t="s">
        <v>559</v>
      </c>
      <c r="I64" s="263"/>
      <c r="J64" s="263">
        <v>0</v>
      </c>
      <c r="K64" s="263"/>
      <c r="L64" s="263" t="s">
        <v>559</v>
      </c>
      <c r="M64" s="263"/>
      <c r="N64" s="263">
        <v>0</v>
      </c>
      <c r="O64" s="263"/>
      <c r="P64" s="263" t="s">
        <v>559</v>
      </c>
      <c r="Q64" s="263"/>
      <c r="R64" s="263">
        <v>0</v>
      </c>
      <c r="S64" s="263"/>
      <c r="T64" s="263" t="s">
        <v>559</v>
      </c>
      <c r="U64" s="263"/>
      <c r="V64" s="263">
        <v>0</v>
      </c>
      <c r="W64" s="263"/>
      <c r="X64" s="263">
        <v>0</v>
      </c>
      <c r="Y64" s="263"/>
      <c r="Z64" s="263" t="s">
        <v>559</v>
      </c>
      <c r="AA64" s="263"/>
      <c r="AB64" s="263">
        <v>0</v>
      </c>
      <c r="AC64" s="263">
        <v>0</v>
      </c>
    </row>
    <row r="65" spans="1:29" x14ac:dyDescent="0.25">
      <c r="A65" s="264" t="s">
        <v>143</v>
      </c>
      <c r="B65" s="267" t="s">
        <v>136</v>
      </c>
      <c r="C65" s="263"/>
      <c r="D65" s="263"/>
      <c r="E65" s="263"/>
      <c r="F65" s="263"/>
      <c r="G65" s="263">
        <v>0</v>
      </c>
      <c r="H65" s="263" t="s">
        <v>559</v>
      </c>
      <c r="I65" s="263"/>
      <c r="J65" s="263">
        <v>0</v>
      </c>
      <c r="K65" s="263"/>
      <c r="L65" s="263" t="s">
        <v>559</v>
      </c>
      <c r="M65" s="263"/>
      <c r="N65" s="263">
        <v>0</v>
      </c>
      <c r="O65" s="263"/>
      <c r="P65" s="263" t="s">
        <v>559</v>
      </c>
      <c r="Q65" s="263"/>
      <c r="R65" s="263">
        <v>0</v>
      </c>
      <c r="S65" s="263"/>
      <c r="T65" s="263" t="s">
        <v>559</v>
      </c>
      <c r="U65" s="263"/>
      <c r="V65" s="263">
        <v>0</v>
      </c>
      <c r="W65" s="263"/>
      <c r="X65" s="263">
        <v>0</v>
      </c>
      <c r="Y65" s="263"/>
      <c r="Z65" s="263" t="s">
        <v>559</v>
      </c>
      <c r="AA65" s="263"/>
      <c r="AB65" s="263">
        <v>0</v>
      </c>
      <c r="AC65" s="263">
        <v>0</v>
      </c>
    </row>
    <row r="66" spans="1:29" x14ac:dyDescent="0.25">
      <c r="A66" s="264" t="s">
        <v>142</v>
      </c>
      <c r="B66" s="267" t="s">
        <v>139</v>
      </c>
      <c r="C66" s="263"/>
      <c r="D66" s="263"/>
      <c r="E66" s="263"/>
      <c r="F66" s="263"/>
      <c r="G66" s="263">
        <v>0</v>
      </c>
      <c r="H66" s="263" t="s">
        <v>559</v>
      </c>
      <c r="I66" s="263"/>
      <c r="J66" s="263">
        <v>0</v>
      </c>
      <c r="K66" s="263"/>
      <c r="L66" s="263" t="s">
        <v>559</v>
      </c>
      <c r="M66" s="263"/>
      <c r="N66" s="263">
        <v>0</v>
      </c>
      <c r="O66" s="263"/>
      <c r="P66" s="263" t="s">
        <v>559</v>
      </c>
      <c r="Q66" s="263"/>
      <c r="R66" s="263">
        <v>0</v>
      </c>
      <c r="S66" s="263"/>
      <c r="T66" s="263" t="s">
        <v>559</v>
      </c>
      <c r="U66" s="263"/>
      <c r="V66" s="263">
        <v>0</v>
      </c>
      <c r="W66" s="263"/>
      <c r="X66" s="263">
        <v>0</v>
      </c>
      <c r="Y66" s="263"/>
      <c r="Z66" s="263" t="s">
        <v>559</v>
      </c>
      <c r="AA66" s="263"/>
      <c r="AB66" s="263">
        <v>0</v>
      </c>
      <c r="AC66" s="263">
        <v>0</v>
      </c>
    </row>
    <row r="67" spans="1:29" x14ac:dyDescent="0.25">
      <c r="A67" s="264" t="s">
        <v>141</v>
      </c>
      <c r="B67" s="267" t="s">
        <v>580</v>
      </c>
      <c r="C67" s="263"/>
      <c r="D67" s="263"/>
      <c r="E67" s="263"/>
      <c r="F67" s="263"/>
      <c r="G67" s="263">
        <v>0</v>
      </c>
      <c r="H67" s="263" t="s">
        <v>559</v>
      </c>
      <c r="I67" s="263"/>
      <c r="J67" s="263">
        <v>0</v>
      </c>
      <c r="K67" s="263"/>
      <c r="L67" s="263" t="s">
        <v>559</v>
      </c>
      <c r="M67" s="263"/>
      <c r="N67" s="263">
        <v>0</v>
      </c>
      <c r="O67" s="263"/>
      <c r="P67" s="263" t="s">
        <v>559</v>
      </c>
      <c r="Q67" s="263"/>
      <c r="R67" s="263">
        <v>0</v>
      </c>
      <c r="S67" s="263"/>
      <c r="T67" s="263" t="s">
        <v>559</v>
      </c>
      <c r="U67" s="263"/>
      <c r="V67" s="263">
        <v>0</v>
      </c>
      <c r="W67" s="263"/>
      <c r="X67" s="263">
        <v>3</v>
      </c>
      <c r="Y67" s="263"/>
      <c r="Z67" s="263" t="s">
        <v>559</v>
      </c>
      <c r="AA67" s="263"/>
      <c r="AB67" s="263">
        <v>0</v>
      </c>
      <c r="AC67" s="263">
        <v>3</v>
      </c>
    </row>
    <row r="68" spans="1:29" x14ac:dyDescent="0.25">
      <c r="A68" s="264" t="s">
        <v>581</v>
      </c>
      <c r="B68" s="267" t="s">
        <v>582</v>
      </c>
      <c r="C68" s="263"/>
      <c r="D68" s="263"/>
      <c r="E68" s="263"/>
      <c r="F68" s="263"/>
      <c r="G68" s="263">
        <v>0</v>
      </c>
      <c r="H68" s="263" t="s">
        <v>559</v>
      </c>
      <c r="I68" s="263"/>
      <c r="J68" s="263">
        <v>0</v>
      </c>
      <c r="K68" s="263"/>
      <c r="L68" s="263" t="s">
        <v>559</v>
      </c>
      <c r="M68" s="263"/>
      <c r="N68" s="263">
        <v>0</v>
      </c>
      <c r="O68" s="263"/>
      <c r="P68" s="263" t="s">
        <v>559</v>
      </c>
      <c r="Q68" s="263"/>
      <c r="R68" s="263">
        <v>0</v>
      </c>
      <c r="S68" s="263"/>
      <c r="T68" s="263" t="s">
        <v>559</v>
      </c>
      <c r="U68" s="263"/>
      <c r="V68" s="263">
        <v>0</v>
      </c>
      <c r="W68" s="263"/>
      <c r="X68" s="263">
        <v>0</v>
      </c>
      <c r="Y68" s="263"/>
      <c r="Z68" s="263" t="s">
        <v>559</v>
      </c>
      <c r="AA68" s="263"/>
      <c r="AB68" s="263">
        <v>0</v>
      </c>
      <c r="AC68" s="263">
        <v>0</v>
      </c>
    </row>
    <row r="69" spans="1:29" x14ac:dyDescent="0.25">
      <c r="A69" s="264" t="s">
        <v>583</v>
      </c>
      <c r="B69" s="267" t="s">
        <v>584</v>
      </c>
      <c r="C69" s="263"/>
      <c r="D69" s="263"/>
      <c r="E69" s="263"/>
      <c r="F69" s="263"/>
      <c r="G69" s="263">
        <v>0</v>
      </c>
      <c r="H69" s="263" t="s">
        <v>559</v>
      </c>
      <c r="I69" s="263"/>
      <c r="J69" s="263">
        <v>0</v>
      </c>
      <c r="K69" s="263"/>
      <c r="L69" s="263" t="s">
        <v>559</v>
      </c>
      <c r="M69" s="263"/>
      <c r="N69" s="263">
        <v>0</v>
      </c>
      <c r="O69" s="263"/>
      <c r="P69" s="263" t="s">
        <v>559</v>
      </c>
      <c r="Q69" s="263"/>
      <c r="R69" s="263">
        <v>0</v>
      </c>
      <c r="S69" s="263"/>
      <c r="T69" s="263" t="s">
        <v>559</v>
      </c>
      <c r="U69" s="263"/>
      <c r="V69" s="263">
        <v>0</v>
      </c>
      <c r="W69" s="263"/>
      <c r="X69" s="263">
        <v>0</v>
      </c>
      <c r="Y69" s="263"/>
      <c r="Z69" s="263" t="s">
        <v>559</v>
      </c>
      <c r="AA69" s="263"/>
      <c r="AB69" s="263">
        <v>0</v>
      </c>
      <c r="AC69" s="263">
        <v>0</v>
      </c>
    </row>
    <row r="70" spans="1:29" x14ac:dyDescent="0.25">
      <c r="A70" s="264" t="s">
        <v>585</v>
      </c>
      <c r="B70" s="267" t="s">
        <v>586</v>
      </c>
      <c r="C70" s="263"/>
      <c r="D70" s="263"/>
      <c r="E70" s="263"/>
      <c r="F70" s="263"/>
      <c r="G70" s="263">
        <v>0</v>
      </c>
      <c r="H70" s="263" t="s">
        <v>559</v>
      </c>
      <c r="I70" s="263"/>
      <c r="J70" s="263">
        <v>0</v>
      </c>
      <c r="K70" s="263"/>
      <c r="L70" s="263" t="s">
        <v>559</v>
      </c>
      <c r="M70" s="263"/>
      <c r="N70" s="263">
        <v>0</v>
      </c>
      <c r="O70" s="263"/>
      <c r="P70" s="263" t="s">
        <v>559</v>
      </c>
      <c r="Q70" s="263"/>
      <c r="R70" s="263">
        <v>0</v>
      </c>
      <c r="S70" s="263"/>
      <c r="T70" s="263" t="s">
        <v>559</v>
      </c>
      <c r="U70" s="263"/>
      <c r="V70" s="263">
        <v>0</v>
      </c>
      <c r="W70" s="263"/>
      <c r="X70" s="263">
        <v>0</v>
      </c>
      <c r="Y70" s="263"/>
      <c r="Z70" s="263" t="s">
        <v>559</v>
      </c>
      <c r="AA70" s="263"/>
      <c r="AB70" s="263">
        <v>0</v>
      </c>
      <c r="AC70" s="263">
        <v>0</v>
      </c>
    </row>
    <row r="71" spans="1:29" x14ac:dyDescent="0.25">
      <c r="A71" s="264" t="s">
        <v>587</v>
      </c>
      <c r="B71" s="267" t="s">
        <v>588</v>
      </c>
      <c r="C71" s="263"/>
      <c r="D71" s="263"/>
      <c r="E71" s="263"/>
      <c r="F71" s="263"/>
      <c r="G71" s="263">
        <v>0</v>
      </c>
      <c r="H71" s="263" t="s">
        <v>559</v>
      </c>
      <c r="I71" s="263"/>
      <c r="J71" s="263">
        <v>0</v>
      </c>
      <c r="K71" s="263"/>
      <c r="L71" s="263" t="s">
        <v>559</v>
      </c>
      <c r="M71" s="263"/>
      <c r="N71" s="263">
        <v>0</v>
      </c>
      <c r="O71" s="263"/>
      <c r="P71" s="263" t="s">
        <v>559</v>
      </c>
      <c r="Q71" s="263"/>
      <c r="R71" s="263">
        <v>0</v>
      </c>
      <c r="S71" s="263"/>
      <c r="T71" s="263" t="s">
        <v>559</v>
      </c>
      <c r="U71" s="263"/>
      <c r="V71" s="263">
        <v>0</v>
      </c>
      <c r="W71" s="263"/>
      <c r="X71" s="263">
        <v>0</v>
      </c>
      <c r="Y71" s="263"/>
      <c r="Z71" s="263" t="s">
        <v>559</v>
      </c>
      <c r="AA71" s="263"/>
      <c r="AB71" s="263">
        <v>0</v>
      </c>
      <c r="AC71" s="263">
        <v>0</v>
      </c>
    </row>
    <row r="72" spans="1:29" x14ac:dyDescent="0.25">
      <c r="A72" s="264" t="s">
        <v>589</v>
      </c>
      <c r="B72" s="267" t="s">
        <v>590</v>
      </c>
      <c r="C72" s="263"/>
      <c r="D72" s="263"/>
      <c r="E72" s="263"/>
      <c r="F72" s="263"/>
      <c r="G72" s="263">
        <v>0</v>
      </c>
      <c r="H72" s="263" t="s">
        <v>559</v>
      </c>
      <c r="I72" s="263"/>
      <c r="J72" s="263">
        <v>0</v>
      </c>
      <c r="K72" s="263"/>
      <c r="L72" s="263" t="s">
        <v>559</v>
      </c>
      <c r="M72" s="263"/>
      <c r="N72" s="263">
        <v>0</v>
      </c>
      <c r="O72" s="263"/>
      <c r="P72" s="263" t="s">
        <v>559</v>
      </c>
      <c r="Q72" s="263"/>
      <c r="R72" s="263">
        <v>0</v>
      </c>
      <c r="S72" s="263"/>
      <c r="T72" s="263" t="s">
        <v>559</v>
      </c>
      <c r="U72" s="263"/>
      <c r="V72" s="263">
        <v>0</v>
      </c>
      <c r="W72" s="263"/>
      <c r="X72" s="263">
        <v>0</v>
      </c>
      <c r="Y72" s="263"/>
      <c r="Z72" s="263" t="s">
        <v>559</v>
      </c>
      <c r="AA72" s="263"/>
      <c r="AB72" s="263">
        <v>0</v>
      </c>
      <c r="AC72" s="263">
        <v>0</v>
      </c>
    </row>
    <row r="73" spans="1:29" x14ac:dyDescent="0.25">
      <c r="A73" s="264" t="s">
        <v>591</v>
      </c>
      <c r="B73" s="267" t="s">
        <v>592</v>
      </c>
      <c r="C73" s="263"/>
      <c r="D73" s="263"/>
      <c r="E73" s="263"/>
      <c r="F73" s="263"/>
      <c r="G73" s="263">
        <v>0</v>
      </c>
      <c r="H73" s="263" t="s">
        <v>559</v>
      </c>
      <c r="I73" s="263"/>
      <c r="J73" s="263">
        <v>0</v>
      </c>
      <c r="K73" s="263"/>
      <c r="L73" s="263" t="s">
        <v>559</v>
      </c>
      <c r="M73" s="263"/>
      <c r="N73" s="263">
        <v>0</v>
      </c>
      <c r="O73" s="263"/>
      <c r="P73" s="263" t="s">
        <v>559</v>
      </c>
      <c r="Q73" s="263"/>
      <c r="R73" s="263">
        <v>0</v>
      </c>
      <c r="S73" s="263"/>
      <c r="T73" s="263" t="s">
        <v>559</v>
      </c>
      <c r="U73" s="263"/>
      <c r="V73" s="263">
        <v>0</v>
      </c>
      <c r="W73" s="263"/>
      <c r="X73" s="263">
        <v>0</v>
      </c>
      <c r="Y73" s="263"/>
      <c r="Z73" s="263" t="s">
        <v>559</v>
      </c>
      <c r="AA73" s="263"/>
      <c r="AB73" s="263">
        <v>0</v>
      </c>
      <c r="AC73" s="263">
        <v>0</v>
      </c>
    </row>
    <row r="74" spans="1:29" ht="31.5" x14ac:dyDescent="0.25">
      <c r="A74" s="261" t="s">
        <v>58</v>
      </c>
      <c r="B74" s="269" t="s">
        <v>235</v>
      </c>
      <c r="C74" s="263"/>
      <c r="D74" s="263"/>
      <c r="E74" s="263"/>
      <c r="F74" s="263"/>
      <c r="G74" s="263">
        <v>0</v>
      </c>
      <c r="H74" s="263" t="s">
        <v>559</v>
      </c>
      <c r="I74" s="263"/>
      <c r="J74" s="263">
        <v>0</v>
      </c>
      <c r="K74" s="263"/>
      <c r="L74" s="263" t="s">
        <v>559</v>
      </c>
      <c r="M74" s="263"/>
      <c r="N74" s="263">
        <v>0</v>
      </c>
      <c r="O74" s="263"/>
      <c r="P74" s="263" t="s">
        <v>559</v>
      </c>
      <c r="Q74" s="263"/>
      <c r="R74" s="263">
        <v>0</v>
      </c>
      <c r="S74" s="263"/>
      <c r="T74" s="263" t="s">
        <v>559</v>
      </c>
      <c r="U74" s="263"/>
      <c r="V74" s="263">
        <v>0</v>
      </c>
      <c r="W74" s="263"/>
      <c r="X74" s="263">
        <v>0</v>
      </c>
      <c r="Y74" s="263"/>
      <c r="Z74" s="263" t="s">
        <v>559</v>
      </c>
      <c r="AA74" s="263"/>
      <c r="AB74" s="263">
        <v>0</v>
      </c>
      <c r="AC74" s="263">
        <v>0</v>
      </c>
    </row>
    <row r="75" spans="1:29"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31.5" x14ac:dyDescent="0.25">
      <c r="A76" s="264" t="s">
        <v>230</v>
      </c>
      <c r="B76" s="267" t="s">
        <v>561</v>
      </c>
      <c r="C76" s="263"/>
      <c r="D76" s="263"/>
      <c r="E76" s="263"/>
      <c r="F76" s="263"/>
      <c r="G76" s="263">
        <v>0</v>
      </c>
      <c r="H76" s="263" t="s">
        <v>559</v>
      </c>
      <c r="I76" s="263"/>
      <c r="J76" s="263">
        <v>0</v>
      </c>
      <c r="K76" s="263"/>
      <c r="L76" s="263" t="s">
        <v>559</v>
      </c>
      <c r="M76" s="263"/>
      <c r="N76" s="263">
        <v>0</v>
      </c>
      <c r="O76" s="263"/>
      <c r="P76" s="263" t="s">
        <v>559</v>
      </c>
      <c r="Q76" s="263"/>
      <c r="R76" s="263">
        <v>0</v>
      </c>
      <c r="S76" s="263"/>
      <c r="T76" s="263" t="s">
        <v>559</v>
      </c>
      <c r="U76" s="263"/>
      <c r="V76" s="263">
        <v>0</v>
      </c>
      <c r="W76" s="263"/>
      <c r="X76" s="263">
        <v>0</v>
      </c>
      <c r="Y76" s="263"/>
      <c r="Z76" s="263" t="s">
        <v>559</v>
      </c>
      <c r="AA76" s="270"/>
      <c r="AB76" s="263">
        <v>0</v>
      </c>
      <c r="AC76" s="263">
        <v>0</v>
      </c>
    </row>
    <row r="77" spans="1:29" x14ac:dyDescent="0.25">
      <c r="A77" s="264" t="s">
        <v>231</v>
      </c>
      <c r="B77" s="267" t="s">
        <v>156</v>
      </c>
      <c r="C77" s="263"/>
      <c r="D77" s="263"/>
      <c r="E77" s="263"/>
      <c r="F77" s="263"/>
      <c r="G77" s="263">
        <v>0</v>
      </c>
      <c r="H77" s="263" t="s">
        <v>559</v>
      </c>
      <c r="I77" s="263"/>
      <c r="J77" s="263">
        <v>0</v>
      </c>
      <c r="K77" s="263"/>
      <c r="L77" s="263" t="s">
        <v>559</v>
      </c>
      <c r="M77" s="263"/>
      <c r="N77" s="263">
        <v>0</v>
      </c>
      <c r="O77" s="263"/>
      <c r="P77" s="263" t="s">
        <v>559</v>
      </c>
      <c r="Q77" s="263"/>
      <c r="R77" s="263">
        <v>0</v>
      </c>
      <c r="S77" s="263"/>
      <c r="T77" s="263" t="s">
        <v>559</v>
      </c>
      <c r="U77" s="263"/>
      <c r="V77" s="263">
        <v>0</v>
      </c>
      <c r="W77" s="263"/>
      <c r="X77" s="263">
        <v>0</v>
      </c>
      <c r="Y77" s="263"/>
      <c r="Z77" s="263" t="s">
        <v>559</v>
      </c>
      <c r="AA77" s="263"/>
      <c r="AB77" s="263">
        <v>0</v>
      </c>
      <c r="AC77" s="263">
        <v>0</v>
      </c>
    </row>
    <row r="78" spans="1:29" x14ac:dyDescent="0.25">
      <c r="A78" s="264" t="s">
        <v>232</v>
      </c>
      <c r="B78" s="265" t="s">
        <v>593</v>
      </c>
      <c r="C78" s="263"/>
      <c r="D78" s="263"/>
      <c r="E78" s="263"/>
      <c r="F78" s="263"/>
      <c r="G78" s="263">
        <v>0</v>
      </c>
      <c r="H78" s="263" t="s">
        <v>559</v>
      </c>
      <c r="I78" s="263"/>
      <c r="J78" s="263">
        <v>0</v>
      </c>
      <c r="K78" s="263"/>
      <c r="L78" s="263" t="s">
        <v>559</v>
      </c>
      <c r="M78" s="263"/>
      <c r="N78" s="263">
        <v>0</v>
      </c>
      <c r="O78" s="263"/>
      <c r="P78" s="263" t="s">
        <v>559</v>
      </c>
      <c r="Q78" s="263"/>
      <c r="R78" s="263">
        <v>0</v>
      </c>
      <c r="S78" s="263"/>
      <c r="T78" s="263" t="s">
        <v>559</v>
      </c>
      <c r="U78" s="263"/>
      <c r="V78" s="263">
        <v>0</v>
      </c>
      <c r="W78" s="263"/>
      <c r="X78" s="263">
        <v>0</v>
      </c>
      <c r="Y78" s="263"/>
      <c r="Z78" s="263" t="s">
        <v>559</v>
      </c>
      <c r="AA78" s="263"/>
      <c r="AB78" s="263">
        <v>0</v>
      </c>
      <c r="AC78" s="263">
        <v>0</v>
      </c>
    </row>
    <row r="79" spans="1:29" x14ac:dyDescent="0.25">
      <c r="A79" s="264" t="s">
        <v>233</v>
      </c>
      <c r="B79" s="265" t="s">
        <v>560</v>
      </c>
      <c r="C79" s="263"/>
      <c r="D79" s="270"/>
      <c r="E79" s="271"/>
      <c r="F79" s="271"/>
      <c r="G79" s="263">
        <v>0</v>
      </c>
      <c r="H79" s="263" t="s">
        <v>559</v>
      </c>
      <c r="I79" s="270"/>
      <c r="J79" s="263">
        <v>0</v>
      </c>
      <c r="K79" s="270"/>
      <c r="L79" s="263" t="s">
        <v>559</v>
      </c>
      <c r="M79" s="270"/>
      <c r="N79" s="263">
        <v>0</v>
      </c>
      <c r="O79" s="270"/>
      <c r="P79" s="263" t="s">
        <v>559</v>
      </c>
      <c r="Q79" s="270"/>
      <c r="R79" s="263">
        <v>0</v>
      </c>
      <c r="S79" s="270"/>
      <c r="T79" s="263" t="s">
        <v>559</v>
      </c>
      <c r="U79" s="270"/>
      <c r="V79" s="263">
        <v>0</v>
      </c>
      <c r="W79" s="270"/>
      <c r="X79" s="263">
        <v>0</v>
      </c>
      <c r="Y79" s="263"/>
      <c r="Z79" s="263" t="s">
        <v>559</v>
      </c>
      <c r="AA79" s="263"/>
      <c r="AB79" s="263">
        <v>0</v>
      </c>
      <c r="AC79" s="263">
        <v>0</v>
      </c>
    </row>
    <row r="80" spans="1:29" x14ac:dyDescent="0.25">
      <c r="A80" s="264" t="s">
        <v>234</v>
      </c>
      <c r="B80" s="265" t="s">
        <v>563</v>
      </c>
      <c r="C80" s="263"/>
      <c r="D80" s="270"/>
      <c r="E80" s="271"/>
      <c r="F80" s="271"/>
      <c r="G80" s="263">
        <v>0</v>
      </c>
      <c r="H80" s="263" t="s">
        <v>559</v>
      </c>
      <c r="I80" s="270"/>
      <c r="J80" s="263">
        <v>0</v>
      </c>
      <c r="K80" s="270"/>
      <c r="L80" s="263" t="s">
        <v>559</v>
      </c>
      <c r="M80" s="270"/>
      <c r="N80" s="263">
        <v>0</v>
      </c>
      <c r="O80" s="270"/>
      <c r="P80" s="263" t="s">
        <v>559</v>
      </c>
      <c r="Q80" s="270"/>
      <c r="R80" s="263">
        <v>0</v>
      </c>
      <c r="S80" s="270"/>
      <c r="T80" s="263" t="s">
        <v>559</v>
      </c>
      <c r="U80" s="270"/>
      <c r="V80" s="263">
        <v>0</v>
      </c>
      <c r="W80" s="270"/>
      <c r="X80" s="263">
        <v>0</v>
      </c>
      <c r="Y80" s="263"/>
      <c r="Z80" s="263" t="s">
        <v>559</v>
      </c>
      <c r="AA80" s="270"/>
      <c r="AB80" s="263">
        <v>0</v>
      </c>
      <c r="AC80" s="263">
        <v>0</v>
      </c>
    </row>
    <row r="81" spans="1:29" x14ac:dyDescent="0.25">
      <c r="A81" s="264" t="s">
        <v>594</v>
      </c>
      <c r="B81" s="265" t="s">
        <v>564</v>
      </c>
      <c r="C81" s="263"/>
      <c r="D81" s="270"/>
      <c r="E81" s="271"/>
      <c r="F81" s="271"/>
      <c r="G81" s="263">
        <v>0</v>
      </c>
      <c r="H81" s="263" t="s">
        <v>559</v>
      </c>
      <c r="I81" s="270"/>
      <c r="J81" s="263">
        <v>0</v>
      </c>
      <c r="K81" s="270"/>
      <c r="L81" s="263" t="s">
        <v>559</v>
      </c>
      <c r="M81" s="270"/>
      <c r="N81" s="263">
        <v>0</v>
      </c>
      <c r="O81" s="270"/>
      <c r="P81" s="263" t="s">
        <v>559</v>
      </c>
      <c r="Q81" s="270"/>
      <c r="R81" s="263">
        <v>0</v>
      </c>
      <c r="S81" s="270"/>
      <c r="T81" s="263" t="s">
        <v>559</v>
      </c>
      <c r="U81" s="270"/>
      <c r="V81" s="263">
        <v>0</v>
      </c>
      <c r="W81" s="270"/>
      <c r="X81" s="263">
        <v>0</v>
      </c>
      <c r="Y81" s="263"/>
      <c r="Z81" s="263" t="s">
        <v>559</v>
      </c>
      <c r="AA81" s="270"/>
      <c r="AB81" s="263">
        <v>0</v>
      </c>
      <c r="AC81" s="263">
        <v>0</v>
      </c>
    </row>
    <row r="82" spans="1:29" x14ac:dyDescent="0.25">
      <c r="A82" s="264" t="s">
        <v>595</v>
      </c>
      <c r="B82" s="265" t="s">
        <v>565</v>
      </c>
      <c r="C82" s="263"/>
      <c r="D82" s="270"/>
      <c r="E82" s="271"/>
      <c r="F82" s="271"/>
      <c r="G82" s="263">
        <v>0</v>
      </c>
      <c r="H82" s="263" t="s">
        <v>559</v>
      </c>
      <c r="I82" s="270"/>
      <c r="J82" s="263">
        <v>0</v>
      </c>
      <c r="K82" s="270"/>
      <c r="L82" s="263" t="s">
        <v>559</v>
      </c>
      <c r="M82" s="270"/>
      <c r="N82" s="263">
        <v>0</v>
      </c>
      <c r="O82" s="270"/>
      <c r="P82" s="263" t="s">
        <v>559</v>
      </c>
      <c r="Q82" s="270"/>
      <c r="R82" s="263">
        <v>0</v>
      </c>
      <c r="S82" s="270"/>
      <c r="T82" s="263" t="s">
        <v>559</v>
      </c>
      <c r="U82" s="270"/>
      <c r="V82" s="263">
        <v>0</v>
      </c>
      <c r="W82" s="270"/>
      <c r="X82" s="263">
        <v>0</v>
      </c>
      <c r="Y82" s="263"/>
      <c r="Z82" s="263" t="s">
        <v>559</v>
      </c>
      <c r="AA82" s="270"/>
      <c r="AB82" s="263">
        <v>0</v>
      </c>
      <c r="AC82" s="263">
        <v>0</v>
      </c>
    </row>
    <row r="83" spans="1:29" x14ac:dyDescent="0.25">
      <c r="A83" s="264" t="s">
        <v>596</v>
      </c>
      <c r="B83" s="265" t="s">
        <v>567</v>
      </c>
      <c r="C83" s="263"/>
      <c r="D83" s="270"/>
      <c r="E83" s="271"/>
      <c r="F83" s="271"/>
      <c r="G83" s="263">
        <v>0</v>
      </c>
      <c r="H83" s="263" t="s">
        <v>559</v>
      </c>
      <c r="I83" s="270"/>
      <c r="J83" s="263">
        <v>0</v>
      </c>
      <c r="K83" s="270"/>
      <c r="L83" s="263" t="s">
        <v>559</v>
      </c>
      <c r="M83" s="270"/>
      <c r="N83" s="263">
        <v>0</v>
      </c>
      <c r="O83" s="270"/>
      <c r="P83" s="263" t="s">
        <v>559</v>
      </c>
      <c r="Q83" s="270"/>
      <c r="R83" s="263">
        <v>0</v>
      </c>
      <c r="S83" s="270"/>
      <c r="T83" s="263" t="s">
        <v>559</v>
      </c>
      <c r="U83" s="270"/>
      <c r="V83" s="263">
        <v>0</v>
      </c>
      <c r="W83" s="270"/>
      <c r="X83" s="263">
        <v>0</v>
      </c>
      <c r="Y83" s="263"/>
      <c r="Z83" s="263" t="s">
        <v>559</v>
      </c>
      <c r="AA83" s="270"/>
      <c r="AB83" s="263">
        <v>0</v>
      </c>
      <c r="AC83" s="263">
        <v>0</v>
      </c>
    </row>
    <row r="84" spans="1:29" x14ac:dyDescent="0.25">
      <c r="A84" s="264" t="s">
        <v>597</v>
      </c>
      <c r="B84" s="265" t="s">
        <v>569</v>
      </c>
      <c r="C84" s="263"/>
      <c r="D84" s="270"/>
      <c r="E84" s="271"/>
      <c r="F84" s="271"/>
      <c r="G84" s="263">
        <v>0</v>
      </c>
      <c r="H84" s="263" t="s">
        <v>559</v>
      </c>
      <c r="I84" s="270"/>
      <c r="J84" s="263">
        <v>0</v>
      </c>
      <c r="K84" s="270"/>
      <c r="L84" s="263" t="s">
        <v>559</v>
      </c>
      <c r="M84" s="270"/>
      <c r="N84" s="263">
        <v>0</v>
      </c>
      <c r="O84" s="270"/>
      <c r="P84" s="263" t="s">
        <v>559</v>
      </c>
      <c r="Q84" s="270"/>
      <c r="R84" s="263">
        <v>0</v>
      </c>
      <c r="S84" s="270"/>
      <c r="T84" s="263" t="s">
        <v>559</v>
      </c>
      <c r="U84" s="270"/>
      <c r="V84" s="263">
        <v>0</v>
      </c>
      <c r="W84" s="270"/>
      <c r="X84" s="263">
        <v>0</v>
      </c>
      <c r="Y84" s="263"/>
      <c r="Z84" s="263" t="s">
        <v>559</v>
      </c>
      <c r="AA84" s="270"/>
      <c r="AB84" s="263">
        <v>0</v>
      </c>
      <c r="AC84" s="263">
        <v>0</v>
      </c>
    </row>
    <row r="85" spans="1:29" x14ac:dyDescent="0.25">
      <c r="A85" s="264" t="s">
        <v>598</v>
      </c>
      <c r="B85" s="265" t="s">
        <v>571</v>
      </c>
      <c r="C85" s="263"/>
      <c r="D85" s="270"/>
      <c r="E85" s="271"/>
      <c r="F85" s="271"/>
      <c r="G85" s="263">
        <v>0</v>
      </c>
      <c r="H85" s="263" t="s">
        <v>559</v>
      </c>
      <c r="I85" s="270"/>
      <c r="J85" s="263">
        <v>0</v>
      </c>
      <c r="K85" s="270"/>
      <c r="L85" s="263" t="s">
        <v>559</v>
      </c>
      <c r="M85" s="270"/>
      <c r="N85" s="263">
        <v>0</v>
      </c>
      <c r="O85" s="270"/>
      <c r="P85" s="263" t="s">
        <v>559</v>
      </c>
      <c r="Q85" s="270"/>
      <c r="R85" s="263">
        <v>0</v>
      </c>
      <c r="S85" s="270"/>
      <c r="T85" s="263" t="s">
        <v>559</v>
      </c>
      <c r="U85" s="270"/>
      <c r="V85" s="263">
        <v>0</v>
      </c>
      <c r="W85" s="270"/>
      <c r="X85" s="263">
        <v>0</v>
      </c>
      <c r="Y85" s="263"/>
      <c r="Z85" s="263" t="s">
        <v>559</v>
      </c>
      <c r="AA85" s="270"/>
      <c r="AB85" s="263">
        <v>0</v>
      </c>
      <c r="AC85" s="263">
        <v>0</v>
      </c>
    </row>
    <row r="86" spans="1:29" x14ac:dyDescent="0.25">
      <c r="A86" s="264" t="s">
        <v>599</v>
      </c>
      <c r="B86" s="265" t="s">
        <v>573</v>
      </c>
      <c r="C86" s="263"/>
      <c r="D86" s="270"/>
      <c r="E86" s="271"/>
      <c r="F86" s="271"/>
      <c r="G86" s="263">
        <v>0</v>
      </c>
      <c r="H86" s="263" t="s">
        <v>559</v>
      </c>
      <c r="I86" s="270"/>
      <c r="J86" s="263">
        <v>0</v>
      </c>
      <c r="K86" s="270"/>
      <c r="L86" s="263" t="s">
        <v>559</v>
      </c>
      <c r="M86" s="270"/>
      <c r="N86" s="263">
        <v>0</v>
      </c>
      <c r="O86" s="270"/>
      <c r="P86" s="263" t="s">
        <v>559</v>
      </c>
      <c r="Q86" s="270"/>
      <c r="R86" s="263">
        <v>0</v>
      </c>
      <c r="S86" s="270"/>
      <c r="T86" s="263" t="s">
        <v>559</v>
      </c>
      <c r="U86" s="270"/>
      <c r="V86" s="263">
        <v>0</v>
      </c>
      <c r="W86" s="270"/>
      <c r="X86" s="263">
        <v>0</v>
      </c>
      <c r="Y86" s="263"/>
      <c r="Z86" s="263" t="s">
        <v>559</v>
      </c>
      <c r="AA86" s="270"/>
      <c r="AB86" s="263">
        <v>0</v>
      </c>
      <c r="AC86" s="263">
        <v>0</v>
      </c>
    </row>
  </sheetData>
  <mergeCells count="31">
    <mergeCell ref="N21:O21"/>
    <mergeCell ref="A20:A22"/>
    <mergeCell ref="B20:B22"/>
    <mergeCell ref="C20:D21"/>
    <mergeCell ref="E20:F21"/>
    <mergeCell ref="G20:G22"/>
    <mergeCell ref="H21:I21"/>
    <mergeCell ref="J21:K21"/>
    <mergeCell ref="L21:M21"/>
    <mergeCell ref="T20:W20"/>
    <mergeCell ref="X20:AA20"/>
    <mergeCell ref="T21:U21"/>
    <mergeCell ref="V21:W21"/>
    <mergeCell ref="X21:Y21"/>
    <mergeCell ref="Z21:AA2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4" t="str">
        <f>'6.2. Паспорт фин осв ввод'!A4:U4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2" t="str">
        <f>'6.2. Паспорт фин осв ввод'!A8:U8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2" t="str">
        <f>'6.2. Паспорт фин осв ввод'!A11:U11</f>
        <v>O_TP1100.AS.0026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36.75" customHeight="1" x14ac:dyDescent="0.25">
      <c r="A15" s="290" t="str">
        <f>'6.2. Паспорт фин осв ввод'!A14:U14</f>
        <v>Включение приборов учета в систему сбора и передачи данных (3 УСПД) 110 кВ году филиала Сургутские ЭС (2028)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373" t="s">
        <v>503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52</v>
      </c>
      <c r="B22" s="375" t="s">
        <v>24</v>
      </c>
      <c r="C22" s="364" t="s">
        <v>51</v>
      </c>
      <c r="D22" s="364" t="s">
        <v>50</v>
      </c>
      <c r="E22" s="378" t="s">
        <v>514</v>
      </c>
      <c r="F22" s="379"/>
      <c r="G22" s="379"/>
      <c r="H22" s="379"/>
      <c r="I22" s="379"/>
      <c r="J22" s="379"/>
      <c r="K22" s="379"/>
      <c r="L22" s="380"/>
      <c r="M22" s="364" t="s">
        <v>49</v>
      </c>
      <c r="N22" s="364" t="s">
        <v>48</v>
      </c>
      <c r="O22" s="364" t="s">
        <v>47</v>
      </c>
      <c r="P22" s="359" t="s">
        <v>265</v>
      </c>
      <c r="Q22" s="359" t="s">
        <v>46</v>
      </c>
      <c r="R22" s="359" t="s">
        <v>45</v>
      </c>
      <c r="S22" s="359" t="s">
        <v>44</v>
      </c>
      <c r="T22" s="359"/>
      <c r="U22" s="381" t="s">
        <v>43</v>
      </c>
      <c r="V22" s="381" t="s">
        <v>42</v>
      </c>
      <c r="W22" s="359" t="s">
        <v>41</v>
      </c>
      <c r="X22" s="359" t="s">
        <v>40</v>
      </c>
      <c r="Y22" s="359" t="s">
        <v>39</v>
      </c>
      <c r="Z22" s="366"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s="26" customFormat="1" ht="64.5" customHeight="1" x14ac:dyDescent="0.25">
      <c r="A23" s="374"/>
      <c r="B23" s="376"/>
      <c r="C23" s="374"/>
      <c r="D23" s="374"/>
      <c r="E23" s="369" t="s">
        <v>23</v>
      </c>
      <c r="F23" s="360" t="s">
        <v>139</v>
      </c>
      <c r="G23" s="360" t="s">
        <v>138</v>
      </c>
      <c r="H23" s="360" t="s">
        <v>137</v>
      </c>
      <c r="I23" s="362" t="s">
        <v>422</v>
      </c>
      <c r="J23" s="362" t="s">
        <v>423</v>
      </c>
      <c r="K23" s="362" t="s">
        <v>424</v>
      </c>
      <c r="L23" s="360" t="s">
        <v>80</v>
      </c>
      <c r="M23" s="374"/>
      <c r="N23" s="374"/>
      <c r="O23" s="374"/>
      <c r="P23" s="359"/>
      <c r="Q23" s="359"/>
      <c r="R23" s="359"/>
      <c r="S23" s="371" t="s">
        <v>2</v>
      </c>
      <c r="T23" s="371" t="s">
        <v>11</v>
      </c>
      <c r="U23" s="381"/>
      <c r="V23" s="381"/>
      <c r="W23" s="359"/>
      <c r="X23" s="359"/>
      <c r="Y23" s="359"/>
      <c r="Z23" s="359"/>
      <c r="AA23" s="359"/>
      <c r="AB23" s="359"/>
      <c r="AC23" s="359"/>
      <c r="AD23" s="359"/>
      <c r="AE23" s="359"/>
      <c r="AF23" s="359" t="s">
        <v>22</v>
      </c>
      <c r="AG23" s="359"/>
      <c r="AH23" s="359" t="s">
        <v>21</v>
      </c>
      <c r="AI23" s="359"/>
      <c r="AJ23" s="364" t="s">
        <v>20</v>
      </c>
      <c r="AK23" s="364" t="s">
        <v>19</v>
      </c>
      <c r="AL23" s="364" t="s">
        <v>18</v>
      </c>
      <c r="AM23" s="364" t="s">
        <v>17</v>
      </c>
      <c r="AN23" s="364" t="s">
        <v>16</v>
      </c>
      <c r="AO23" s="364" t="s">
        <v>15</v>
      </c>
      <c r="AP23" s="364" t="s">
        <v>14</v>
      </c>
      <c r="AQ23" s="382" t="s">
        <v>11</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47" t="s">
        <v>13</v>
      </c>
      <c r="AG24" s="147" t="s">
        <v>12</v>
      </c>
      <c r="AH24" s="148" t="s">
        <v>2</v>
      </c>
      <c r="AI24" s="148" t="s">
        <v>11</v>
      </c>
      <c r="AJ24" s="365"/>
      <c r="AK24" s="365"/>
      <c r="AL24" s="365"/>
      <c r="AM24" s="365"/>
      <c r="AN24" s="365"/>
      <c r="AO24" s="365"/>
      <c r="AP24" s="365"/>
      <c r="AQ24" s="383"/>
      <c r="AR24" s="359"/>
      <c r="AS24" s="359"/>
      <c r="AT24" s="359"/>
      <c r="AU24" s="359"/>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5" zoomScaleNormal="90" zoomScaleSheetLayoutView="85"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9" t="str">
        <f>'7. Паспорт отчет о закупке'!A5:AV5</f>
        <v>Год раскрытия информации: 2024 год</v>
      </c>
      <c r="B5" s="389"/>
      <c r="C5" s="75"/>
      <c r="D5" s="75"/>
      <c r="E5" s="75"/>
      <c r="F5" s="75"/>
      <c r="G5" s="75"/>
      <c r="H5" s="75"/>
    </row>
    <row r="6" spans="1:8" ht="18.75" x14ac:dyDescent="0.3">
      <c r="A6" s="152"/>
      <c r="B6" s="152"/>
      <c r="C6" s="152"/>
      <c r="D6" s="152"/>
      <c r="E6" s="152"/>
      <c r="F6" s="152"/>
      <c r="G6" s="152"/>
      <c r="H6" s="152"/>
    </row>
    <row r="7" spans="1:8" ht="18.75" x14ac:dyDescent="0.25">
      <c r="A7" s="288" t="s">
        <v>9</v>
      </c>
      <c r="B7" s="288"/>
      <c r="C7" s="151"/>
      <c r="D7" s="151"/>
      <c r="E7" s="151"/>
      <c r="F7" s="151"/>
      <c r="G7" s="151"/>
      <c r="H7" s="151"/>
    </row>
    <row r="8" spans="1:8" ht="18.75" x14ac:dyDescent="0.25">
      <c r="A8" s="151"/>
      <c r="B8" s="151"/>
      <c r="C8" s="151"/>
      <c r="D8" s="151"/>
      <c r="E8" s="151"/>
      <c r="F8" s="151"/>
      <c r="G8" s="151"/>
      <c r="H8" s="151"/>
    </row>
    <row r="9" spans="1:8" x14ac:dyDescent="0.25">
      <c r="A9" s="292" t="str">
        <f>'7. Паспорт отчет о закупке'!A9:AV9</f>
        <v>АО "Россети Тюмень"</v>
      </c>
      <c r="B9" s="292"/>
      <c r="C9" s="149"/>
      <c r="D9" s="149"/>
      <c r="E9" s="149"/>
      <c r="F9" s="149"/>
      <c r="G9" s="149"/>
      <c r="H9" s="149"/>
    </row>
    <row r="10" spans="1:8" x14ac:dyDescent="0.25">
      <c r="A10" s="285" t="s">
        <v>8</v>
      </c>
      <c r="B10" s="28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2" t="str">
        <f>'7. Паспорт отчет о закупке'!A12:AV12</f>
        <v>O_TP1100.AS.0026</v>
      </c>
      <c r="B12" s="292"/>
      <c r="C12" s="149"/>
      <c r="D12" s="149"/>
      <c r="E12" s="149"/>
      <c r="F12" s="149"/>
      <c r="G12" s="149"/>
      <c r="H12" s="149"/>
    </row>
    <row r="13" spans="1:8" x14ac:dyDescent="0.25">
      <c r="A13" s="285" t="s">
        <v>7</v>
      </c>
      <c r="B13" s="285"/>
      <c r="C13" s="150"/>
      <c r="D13" s="150"/>
      <c r="E13" s="150"/>
      <c r="F13" s="150"/>
      <c r="G13" s="150"/>
      <c r="H13" s="150"/>
    </row>
    <row r="14" spans="1:8" ht="18.75" x14ac:dyDescent="0.25">
      <c r="A14" s="11"/>
      <c r="B14" s="11"/>
      <c r="C14" s="11"/>
      <c r="D14" s="11"/>
      <c r="E14" s="11"/>
      <c r="F14" s="11"/>
      <c r="G14" s="11"/>
      <c r="H14" s="11"/>
    </row>
    <row r="15" spans="1:8" ht="93" customHeight="1" x14ac:dyDescent="0.25">
      <c r="A15" s="290" t="str">
        <f>'7. Паспорт отчет о закупке'!A15:AV15</f>
        <v>Включение приборов учета в систему сбора и передачи данных (3 УСПД) 110 кВ году филиала Сургутские ЭС (2028)</v>
      </c>
      <c r="B15" s="290"/>
      <c r="C15" s="149"/>
      <c r="D15" s="149"/>
      <c r="E15" s="149"/>
      <c r="F15" s="149"/>
      <c r="G15" s="149"/>
      <c r="H15" s="149"/>
    </row>
    <row r="16" spans="1:8" x14ac:dyDescent="0.25">
      <c r="A16" s="285" t="s">
        <v>6</v>
      </c>
      <c r="B16" s="285"/>
      <c r="C16" s="150"/>
      <c r="D16" s="150"/>
      <c r="E16" s="150"/>
      <c r="F16" s="150"/>
      <c r="G16" s="150"/>
      <c r="H16" s="150"/>
    </row>
    <row r="17" spans="1:2" x14ac:dyDescent="0.25">
      <c r="B17" s="120"/>
    </row>
    <row r="18" spans="1:2" ht="33.75" customHeight="1" x14ac:dyDescent="0.25">
      <c r="A18" s="387" t="s">
        <v>504</v>
      </c>
      <c r="B18" s="388"/>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(3 УСПД) 110 кВ году филиала Сургутские ЭС (2028)</v>
      </c>
    </row>
    <row r="22" spans="1:2" ht="16.5" thickBot="1" x14ac:dyDescent="0.3">
      <c r="A22" s="122" t="s">
        <v>374</v>
      </c>
      <c r="B22" s="247" t="s">
        <v>600</v>
      </c>
    </row>
    <row r="23" spans="1:2" ht="16.5" thickBot="1" x14ac:dyDescent="0.3">
      <c r="A23" s="122" t="s">
        <v>339</v>
      </c>
      <c r="B23" s="248" t="s">
        <v>601</v>
      </c>
    </row>
    <row r="24" spans="1:2" ht="16.5" thickBot="1" x14ac:dyDescent="0.3">
      <c r="A24" s="122" t="s">
        <v>375</v>
      </c>
      <c r="B24" s="124" t="s">
        <v>620</v>
      </c>
    </row>
    <row r="25" spans="1:2" ht="16.5" thickBot="1" x14ac:dyDescent="0.3">
      <c r="A25" s="125" t="s">
        <v>376</v>
      </c>
      <c r="B25" s="123">
        <v>2028</v>
      </c>
    </row>
    <row r="26" spans="1:2" ht="16.5" thickBot="1" x14ac:dyDescent="0.3">
      <c r="A26" s="126" t="s">
        <v>377</v>
      </c>
      <c r="B26" s="127" t="s">
        <v>532</v>
      </c>
    </row>
    <row r="27" spans="1:2" ht="29.25" thickBot="1" x14ac:dyDescent="0.3">
      <c r="A27" s="134" t="s">
        <v>615</v>
      </c>
      <c r="B27" s="280">
        <v>0.56840726073326997</v>
      </c>
    </row>
    <row r="28" spans="1:2" ht="16.5" thickBot="1" x14ac:dyDescent="0.3">
      <c r="A28" s="129" t="s">
        <v>378</v>
      </c>
      <c r="B28" s="249" t="s">
        <v>602</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250"/>
    </row>
    <row r="57" spans="1:2" x14ac:dyDescent="0.25">
      <c r="A57" s="132" t="s">
        <v>398</v>
      </c>
      <c r="B57" s="253" t="s">
        <v>603</v>
      </c>
    </row>
    <row r="58" spans="1:2" x14ac:dyDescent="0.25">
      <c r="A58" s="132" t="s">
        <v>399</v>
      </c>
      <c r="B58" s="251"/>
    </row>
    <row r="59" spans="1:2" x14ac:dyDescent="0.25">
      <c r="A59" s="132" t="s">
        <v>400</v>
      </c>
      <c r="B59" s="251"/>
    </row>
    <row r="60" spans="1:2" x14ac:dyDescent="0.25">
      <c r="A60" s="132" t="s">
        <v>401</v>
      </c>
      <c r="B60" s="251"/>
    </row>
    <row r="61" spans="1:2" ht="16.5" thickBot="1" x14ac:dyDescent="0.3">
      <c r="A61" s="133" t="s">
        <v>402</v>
      </c>
      <c r="B61" s="252"/>
    </row>
    <row r="62" spans="1:2" ht="30.75" thickBot="1" x14ac:dyDescent="0.3">
      <c r="A62" s="130" t="s">
        <v>403</v>
      </c>
      <c r="B62" s="131" t="s">
        <v>607</v>
      </c>
    </row>
    <row r="63" spans="1:2" ht="29.25" thickBot="1" x14ac:dyDescent="0.3">
      <c r="A63" s="125" t="s">
        <v>404</v>
      </c>
      <c r="B63" s="131" t="s">
        <v>607</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59" t="s">
        <v>604</v>
      </c>
    </row>
    <row r="68" spans="1:2" ht="16.5" thickBot="1" x14ac:dyDescent="0.3">
      <c r="A68" s="125" t="s">
        <v>408</v>
      </c>
      <c r="B68" s="137" t="s">
        <v>607</v>
      </c>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54" t="s">
        <v>605</v>
      </c>
    </row>
    <row r="73" spans="1:2" ht="28.5" x14ac:dyDescent="0.25">
      <c r="A73" s="128" t="s">
        <v>413</v>
      </c>
      <c r="B73" s="384"/>
    </row>
    <row r="74" spans="1:2" x14ac:dyDescent="0.25">
      <c r="A74" s="132" t="s">
        <v>414</v>
      </c>
      <c r="B74" s="385"/>
    </row>
    <row r="75" spans="1:2" x14ac:dyDescent="0.25">
      <c r="A75" s="132" t="s">
        <v>415</v>
      </c>
      <c r="B75" s="385"/>
    </row>
    <row r="76" spans="1:2" x14ac:dyDescent="0.25">
      <c r="A76" s="132" t="s">
        <v>416</v>
      </c>
      <c r="B76" s="385"/>
    </row>
    <row r="77" spans="1:2" x14ac:dyDescent="0.25">
      <c r="A77" s="132" t="s">
        <v>417</v>
      </c>
      <c r="B77" s="385"/>
    </row>
    <row r="78" spans="1:2" ht="16.5" thickBot="1" x14ac:dyDescent="0.3">
      <c r="A78" s="142" t="s">
        <v>418</v>
      </c>
      <c r="B78" s="38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2024-11-05T04:52:15Z</dcterms:modified>
</cp:coreProperties>
</file>