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9\"/>
    </mc:Choice>
  </mc:AlternateContent>
  <bookViews>
    <workbookView xWindow="0" yWindow="0" windowWidth="28800" windowHeight="123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6"/>
  <c r="B26" i="23" l="1"/>
  <c r="A15" i="16" l="1"/>
  <c r="A14" i="28" s="1"/>
  <c r="A15" i="5" l="1"/>
  <c r="A15" i="23" s="1"/>
  <c r="B21"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<sst xmlns="http://schemas.openxmlformats.org/spreadsheetml/2006/main" count="1304" uniqueCount="564">
  <si>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</si>
  <si>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</si>
  <si>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</si>
  <si>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</si>
  <si>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</si>
  <si>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</si>
  <si>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</si>
  <si>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</si>
  <si>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</si>
  <si>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</si>
  <si>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</si>
  <si>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</si>
  <si>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</si>
  <si>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</si>
  <si>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</si>
  <si>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</si>
  <si>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</si>
  <si>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</si>
  <si>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</si>
  <si>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</si>
  <si>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</si>
  <si>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</si>
  <si>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</si>
  <si>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</si>
  <si>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</si>
  <si>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</si>
  <si>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</si>
  <si>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</si>
  <si>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</si>
  <si>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</si>
  <si>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</si>
  <si>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</si>
  <si>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</si>
  <si>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</si>
  <si>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</si>
  <si>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</si>
  <si>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</si>
  <si>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</si>
  <si>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</si>
  <si>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</si>
  <si>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</si>
  <si>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</si>
  <si>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</si>
  <si>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</si>
  <si>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</si>
  <si>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</si>
  <si>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</si>
  <si>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</si>
  <si>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</si>
  <si>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</si>
  <si>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</si>
  <si>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</si>
  <si>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</si>
  <si>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</si>
  <si>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</si>
  <si>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</si>
  <si>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</si>
  <si>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</si>
  <si>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</si>
  <si>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</si>
  <si>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</si>
  <si>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</si>
  <si>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</si>
  <si>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</si>
  <si>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</si>
  <si>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</si>
  <si>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</si>
  <si>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</si>
  <si>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</si>
  <si>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</si>
  <si>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</si>
  <si>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</si>
  <si>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</si>
  <si>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</si>
  <si>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</si>
  <si>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</si>
  <si>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</si>
  <si>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</si>
  <si>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</si>
  <si>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</si>
  <si>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</si>
  <si>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</si>
  <si>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</si>
  <si>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</si>
  <si>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</si>
  <si>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</si>
  <si>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</si>
  <si>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</si>
  <si>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</si>
  <si>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</si>
  <si>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</si>
  <si>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</si>
  <si>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</si>
  <si>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</si>
  <si>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</si>
  <si>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</si>
  <si>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</si>
  <si>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</si>
  <si>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</si>
  <si>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</si>
  <si>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</si>
  <si>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</si>
  <si>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</si>
  <si>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</si>
  <si>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</si>
  <si>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</si>
  <si>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</si>
  <si>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</si>
  <si>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</si>
  <si>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</si>
  <si>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</si>
  <si>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</si>
  <si>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</si>
  <si>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</si>
  <si>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</si>
  <si>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</si>
  <si>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</si>
  <si>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</si>
  <si>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</si>
  <si>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</si>
  <si>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</si>
  <si>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</si>
  <si>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</si>
  <si>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</si>
  <si>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</si>
  <si>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</si>
  <si>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</si>
  <si>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</si>
  <si>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</si>
  <si>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</si>
  <si>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</si>
  <si>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</si>
  <si>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</si>
  <si>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</si>
  <si>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</si>
  <si>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</si>
  <si>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</si>
  <si>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</si>
  <si>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</si>
  <si>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</si>
  <si>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</si>
  <si>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</si>
  <si>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</si>
  <si>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</si>
  <si>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</si>
  <si>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</si>
  <si>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</si>
  <si>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</si>
  <si>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</si>
  <si>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</si>
  <si>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</si>
  <si>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</si>
  <si>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</si>
  <si>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</si>
  <si>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</si>
  <si>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</si>
  <si>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</si>
  <si>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</si>
  <si>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</si>
  <si>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</si>
  <si>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</si>
  <si>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</si>
  <si>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</si>
  <si>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</si>
  <si>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</si>
  <si>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</si>
  <si>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</si>
  <si>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</si>
  <si>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</si>
  <si>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</si>
  <si>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</si>
  <si>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</si>
  <si>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</si>
  <si>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</si>
  <si>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</si>
  <si>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</si>
  <si>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</si>
  <si>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</si>
  <si>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</si>
  <si>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</si>
  <si>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</si>
  <si>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</si>
  <si>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</si>
  <si>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</si>
  <si>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</si>
  <si>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</si>
  <si>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</si>
  <si>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</si>
  <si>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</si>
  <si>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</si>
  <si>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</si>
  <si>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</si>
  <si>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</si>
  <si>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</si>
  <si>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</si>
  <si>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</si>
  <si>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</si>
  <si>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</si>
  <si>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</si>
  <si>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</si>
  <si>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</si>
  <si>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</si>
  <si>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</si>
  <si>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</si>
  <si>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</si>
  <si>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</si>
  <si>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</si>
  <si>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</si>
  <si>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</si>
  <si>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</si>
  <si>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</si>
  <si>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</si>
  <si>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</si>
  <si>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</si>
  <si>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</si>
  <si>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</si>
  <si>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</si>
  <si>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</si>
  <si>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</si>
  <si>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</si>
  <si>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</si>
  <si>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</si>
  <si>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</si>
  <si>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</si>
  <si>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</si>
  <si>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</si>
  <si>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</si>
  <si>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</si>
  <si>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</si>
  <si>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</si>
  <si>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</si>
  <si>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</si>
  <si>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</si>
  <si>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</si>
  <si>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</si>
  <si>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</si>
  <si>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</si>
  <si>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</si>
  <si>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</si>
  <si>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</si>
  <si>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</si>
  <si>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</si>
  <si>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</si>
  <si>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</si>
  <si>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</si>
  <si>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</si>
  <si>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</si>
  <si>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</si>
  <si>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</si>
  <si>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</si>
  <si>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</si>
  <si>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</si>
  <si>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</si>
  <si>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</si>
  <si>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</si>
  <si>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</si>
  <si>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</si>
  <si>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</si>
  <si>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</si>
  <si>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</si>
  <si>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</si>
  <si>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</si>
  <si>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</si>
  <si>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</si>
  <si>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</si>
  <si>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</si>
  <si>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</si>
  <si>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</si>
  <si>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</si>
  <si>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</si>
  <si>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</si>
  <si>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</si>
  <si>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</si>
  <si>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</si>
  <si>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</si>
  <si>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</si>
  <si>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</si>
  <si>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</si>
  <si>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</si>
  <si>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</si>
  <si>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</si>
  <si>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</si>
  <si>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</si>
  <si>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</si>
  <si>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</si>
  <si>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</si>
  <si>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</si>
  <si>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</si>
  <si>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</si>
  <si>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</si>
  <si>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</si>
  <si>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</si>
  <si>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</si>
  <si>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</si>
  <si>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</si>
  <si>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</si>
  <si>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</si>
  <si>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</si>
  <si>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</si>
  <si>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</si>
  <si>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</si>
  <si>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</si>
  <si>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</si>
  <si>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</si>
  <si>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</si>
  <si>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</si>
  <si>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</si>
  <si>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</si>
  <si>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</si>
  <si>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</si>
  <si>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</si>
  <si>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</si>
  <si>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</si>
  <si>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</si>
  <si>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</si>
  <si>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</si>
  <si>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</si>
  <si>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</si>
  <si>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</si>
  <si>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</si>
  <si>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</si>
  <si>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</si>
  <si>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</si>
  <si>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</si>
  <si>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</si>
  <si>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</si>
  <si>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</si>
  <si>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</si>
  <si>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</si>
  <si>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</si>
  <si>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</si>
  <si>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</si>
  <si>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</si>
  <si>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</si>
  <si>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</si>
  <si>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</si>
  <si>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</si>
  <si>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</si>
  <si>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</si>
  <si>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</si>
  <si>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</si>
  <si>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</si>
  <si>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</si>
  <si>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</si>
  <si>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</si>
  <si>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</si>
  <si>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</si>
  <si>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</si>
  <si>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</si>
  <si>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</si>
  <si>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</si>
  <si>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</si>
  <si>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</si>
  <si>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</si>
  <si>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</si>
  <si>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</si>
  <si>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</si>
  <si>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</si>
  <si>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</si>
  <si>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</si>
  <si>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</si>
  <si>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</si>
  <si>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</si>
  <si>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</si>
  <si>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</si>
  <si>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</si>
  <si>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</si>
  <si>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</si>
  <si>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</si>
  <si>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</si>
  <si>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</si>
  <si>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</si>
  <si>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</si>
  <si>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</si>
  <si>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</si>
  <si>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</si>
  <si>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</si>
  <si>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</si>
  <si>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</si>
  <si>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</si>
  <si>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</si>
  <si>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</si>
  <si>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</si>
  <si>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</si>
  <si>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</si>
  <si>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</si>
  <si>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</si>
  <si>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</si>
  <si>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</si>
  <si>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</si>
  <si>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</si>
  <si>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</si>
  <si>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</si>
  <si>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</si>
  <si>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</si>
  <si>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</si>
  <si>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</si>
  <si>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</si>
  <si>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</si>
  <si>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</si>
  <si>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</si>
  <si>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</si>
  <si>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</si>
  <si>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</si>
  <si>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</si>
  <si>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</si>
  <si>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</si>
  <si>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</si>
  <si>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</si>
  <si>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</si>
  <si>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</si>
  <si>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</si>
  <si>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</si>
  <si>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</si>
  <si>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</si>
  <si>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</si>
  <si>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</si>
  <si>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</si>
  <si>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</si>
  <si>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</si>
  <si>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</si>
  <si>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</si>
  <si>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</si>
  <si>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</si>
  <si>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</si>
  <si>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</si>
  <si>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</si>
  <si>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</si>
  <si>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</si>
  <si>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</si>
  <si>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</si>
  <si>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</si>
  <si>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</si>
  <si>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</si>
  <si>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</si>
  <si>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</si>
  <si>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</si>
  <si>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</si>
  <si>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</si>
  <si>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</si>
  <si>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</si>
  <si>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</si>
  <si>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</si>
  <si>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</si>
  <si>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</si>
  <si>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</si>
  <si>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</si>
  <si>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</si>
  <si>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</si>
  <si>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</si>
  <si>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</si>
  <si>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</si>
  <si>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</si>
  <si>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</si>
  <si>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</si>
  <si>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</si>
  <si>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</si>
  <si>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</si>
  <si>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</si>
  <si>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</si>
  <si>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</si>
  <si>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</si>
  <si>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</si>
  <si>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</si>
  <si>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</si>
  <si>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</si>
  <si>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</si>
  <si>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</si>
  <si>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</si>
  <si>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</si>
  <si>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</si>
  <si>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</si>
  <si>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</si>
  <si>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</si>
  <si>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</si>
  <si>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</si>
  <si>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</si>
  <si>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</si>
  <si>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</si>
  <si>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</si>
  <si>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</si>
  <si>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</si>
  <si>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</si>
  <si>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</si>
  <si>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</si>
  <si>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</si>
  <si>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</si>
  <si>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</si>
  <si>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</si>
  <si>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</si>
  <si>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</si>
  <si>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</si>
  <si>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</si>
  <si>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</si>
  <si>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</si>
  <si>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</si>
  <si>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</si>
  <si>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</si>
  <si>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</si>
  <si>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</si>
  <si>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</si>
  <si>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</si>
  <si>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</si>
  <si>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</si>
  <si>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</si>
  <si>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</si>
  <si>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</si>
  <si>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</si>
  <si>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</si>
  <si>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</si>
  <si>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</si>
  <si>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</si>
  <si>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</si>
  <si>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</si>
  <si>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</si>
  <si>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</si>
  <si>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</si>
  <si>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</si>
  <si>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</si>
  <si>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</si>
  <si>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</si>
  <si>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</si>
  <si>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</si>
  <si>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</si>
  <si>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</si>
  <si>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окупается</t>
  </si>
  <si>
    <t>Цели (указать укрупненные цели в соответствии с приложением)</t>
  </si>
  <si>
    <t>Перекатка силовых трансформаторов</t>
  </si>
  <si>
    <t>II</t>
  </si>
  <si>
    <t>Трансформатор</t>
  </si>
  <si>
    <t>ТДТН-25000/110 76 У1</t>
  </si>
  <si>
    <t>ТДТН-40000/110 УХЛ1</t>
  </si>
  <si>
    <t>1Т</t>
  </si>
  <si>
    <t>1982</t>
  </si>
  <si>
    <t>2005</t>
  </si>
  <si>
    <t>110</t>
  </si>
  <si>
    <t>Реконструкция</t>
  </si>
  <si>
    <t>01.05.2025 - 15.05.2025</t>
  </si>
  <si>
    <t>Т7/23/0022-ДТП-875</t>
  </si>
  <si>
    <t>объекты нефтедобычи Тончинского месторождения нефти с объектами электросетевого хозяйства Заявителя (ПС 35/6 кВ 2*6,3 МВА в районе куста скважин 492 Тончинского нефтяного месторождения)</t>
  </si>
  <si>
    <t>ПС 110/35/6 кВ Яун-Лор</t>
  </si>
  <si>
    <t>35
6</t>
  </si>
  <si>
    <t>Осуществление технического присоединения согласно договора Т7/23/0022-ДТП-875 от 05.05.2023 энергопринимающих устройств ПАО "Сургутнефтегаз"</t>
  </si>
  <si>
    <t>80 (30) МВА</t>
  </si>
  <si>
    <r>
      <t xml:space="preserve">Год раскрытия информации: </t>
    </r>
    <r>
      <rPr>
        <b/>
        <u/>
        <sz val="12"/>
        <rFont val="Times New Roman"/>
        <family val="1"/>
        <charset val="204"/>
      </rPr>
      <t xml:space="preserve">2024 </t>
    </r>
    <r>
      <rPr>
        <b/>
        <sz val="12"/>
        <rFont val="Times New Roman"/>
        <family val="1"/>
        <charset val="204"/>
      </rPr>
      <t>год</t>
    </r>
  </si>
  <si>
    <t>Год раскрытия информации: 2024 год</t>
  </si>
  <si>
    <t>Год раскрытия информации:   2024 год</t>
  </si>
  <si>
    <t>Замена существующих трансформаторов ТДТН–25000/110/35/6 кВ на ТДТН–40000/110/35/6 кВ</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</si>
  <si>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 обеспечение технологического присоединения объектов нефтедобычи Тончинского месторождения нефти с объектами электросетевого хозяйства ПАО "Сургутнефтегаз" (ПС 35/6 кВ 2*6,3 МВА в районе куста скважин 492 Тончинского нефтяного месторождения).</t>
  </si>
  <si>
    <t>Увеличение мощности силовых трансформаторов (110 кВ) до 80 МВА</t>
  </si>
  <si>
    <t>0,658 млн. руб. без НДС за 1 МВА</t>
  </si>
  <si>
    <t xml:space="preserve"> Постановка объектов электросетевого хозяйства под напряжение:</t>
  </si>
  <si>
    <t>O_TP1100.PS.0089</t>
  </si>
  <si>
    <t>Силовой трансформатор ТДТН-40000/110 76 У1 - 2 шт</t>
  </si>
  <si>
    <t>ПС 110/35/6 кВ Яун-Лор, ВЛ-35 кВ Куст-421-1
ПС 110/35/6 кВ Яун-Лор, ВЛ-35 кВ Куст-421-2
ПС 110/35/6 кВ Яун-Лор, 1ТКП-6 КНС-1
ПС 110/35/6 кВ Яун-Лор, 2ТКП-6 КНС-1</t>
  </si>
  <si>
    <t>Реконструкция ПС 110/35/6 кВ Яун-Лор в объеме замены силовых трансформаторов 2х25 МВА на 2х40 МВА (путем перекатки с ПС 110/35/6 кВ Транспортная трансформаторов 2х40 МВА)
Реконструкция ПС 110/35/6 кВ Транспортная в объеме замены силовых трансформаторов 2х40 МВА на 2х25 МВА (путем перекатки с ПС 110/35/6 кВ Яун-Лор трансформаторов 2х25 МВА)</t>
  </si>
  <si>
    <t>Сургутский район</t>
  </si>
  <si>
    <t>Технологическое присоединение</t>
  </si>
  <si>
    <t xml:space="preserve">Факт 2023 года </t>
  </si>
  <si>
    <t>Год 2028</t>
  </si>
  <si>
    <t xml:space="preserve"> по состоянию на 01.01.2023</t>
  </si>
  <si>
    <t>по состоянию на 01.01.2024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</si>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</sst>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42" fillId="0" borderId="0" xfId="72" applyFont="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174"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6"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3"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right" vertical="center" wrapText="1"/>
    </xf>
    <xf numFmtId="0" fontId="40" fillId="0" borderId="43" xfId="1" applyFont="1" applyFill="1" applyBorder="1" applyAlignment="1">
      <alignment horizontal="center" vertical="center" wrapText="1"/>
    </xf>
    <xf numFmtId="0" fontId="40" fillId="25" borderId="44" xfId="1" applyFont="1" applyFill="1" applyBorder="1" applyAlignment="1">
      <alignment horizontal="center" vertical="center" wrapText="1"/>
    </xf>
    <xf numFmtId="0" fontId="40" fillId="0" borderId="44" xfId="1" applyFont="1" applyFill="1" applyBorder="1" applyAlignment="1">
      <alignment horizontal="center" vertical="center" wrapText="1"/>
    </xf>
    <xf numFmtId="4" fontId="40" fillId="0" borderId="44" xfId="1" applyNumberFormat="1" applyFont="1" applyFill="1" applyBorder="1" applyAlignment="1">
      <alignment horizontal="center" vertical="center" wrapText="1"/>
    </xf>
    <xf numFmtId="0" fontId="7" fillId="0" borderId="44" xfId="1" applyFont="1" applyFill="1" applyBorder="1" applyAlignment="1">
      <alignment horizontal="center" vertical="center" wrapText="1"/>
    </xf>
    <xf numFmtId="0" fontId="4" fillId="0" borderId="43" xfId="1" applyFont="1" applyFill="1" applyBorder="1" applyAlignment="1">
      <alignment horizontal="center" vertical="center" wrapText="1"/>
    </xf>
    <xf numFmtId="173" fontId="4" fillId="25" borderId="43" xfId="67" applyNumberFormat="1" applyFont="1" applyFill="1" applyBorder="1" applyAlignment="1">
      <alignment horizontal="center" vertical="center"/>
    </xf>
    <xf numFmtId="0" fontId="11" fillId="0" borderId="43" xfId="62" applyFont="1" applyBorder="1" applyAlignment="1">
      <alignment horizontal="center" vertical="center"/>
    </xf>
    <xf numFmtId="0" fontId="11" fillId="0" borderId="43" xfId="62" applyFont="1" applyBorder="1" applyAlignment="1">
      <alignment horizontal="center" vertical="center" wrapText="1"/>
    </xf>
    <xf numFmtId="49" fontId="11" fillId="0" borderId="43" xfId="62" applyNumberFormat="1" applyFont="1" applyBorder="1" applyAlignment="1">
      <alignment horizontal="center" vertical="center" wrapText="1"/>
    </xf>
    <xf numFmtId="49" fontId="11" fillId="0" borderId="43" xfId="62" applyNumberFormat="1" applyFont="1" applyBorder="1" applyAlignment="1">
      <alignment horizontal="center" vertical="center"/>
    </xf>
    <xf numFmtId="0" fontId="7" fillId="0" borderId="43" xfId="1" applyFont="1" applyBorder="1" applyAlignment="1">
      <alignment horizontal="left" vertical="center" wrapText="1"/>
    </xf>
    <xf numFmtId="14" fontId="11" fillId="25" borderId="45" xfId="0" applyNumberFormat="1" applyFont="1" applyFill="1" applyBorder="1" applyAlignment="1">
      <alignment horizontal="center" vertical="center" wrapText="1"/>
    </xf>
    <xf numFmtId="14" fontId="11" fillId="0" borderId="45" xfId="0" applyNumberFormat="1" applyFont="1" applyFill="1" applyBorder="1" applyAlignment="1">
      <alignment horizontal="center" vertical="center" wrapText="1"/>
    </xf>
    <xf numFmtId="0" fontId="11" fillId="0" borderId="45" xfId="2" applyFont="1" applyFill="1" applyBorder="1" applyAlignment="1">
      <alignment horizontal="center" vertical="center" wrapText="1"/>
    </xf>
    <xf numFmtId="0" fontId="11" fillId="0" borderId="45" xfId="2" applyFont="1" applyFill="1" applyBorder="1" applyAlignment="1">
      <alignment vertical="center"/>
    </xf>
    <xf numFmtId="14" fontId="7" fillId="0" borderId="45" xfId="0" applyNumberFormat="1" applyFont="1" applyFill="1" applyBorder="1" applyAlignment="1">
      <alignment horizontal="center" vertical="center" wrapText="1" readingOrder="1"/>
    </xf>
    <xf numFmtId="14" fontId="11" fillId="0" borderId="45" xfId="2" applyNumberFormat="1" applyFont="1" applyBorder="1" applyAlignment="1">
      <alignment horizontal="center" vertical="center" wrapText="1"/>
    </xf>
    <xf numFmtId="175" fontId="7" fillId="0" borderId="38" xfId="1" applyNumberFormat="1" applyFont="1" applyFill="1" applyBorder="1" applyAlignment="1">
      <alignment horizontal="left" vertical="center" wrapText="1"/>
    </xf>
    <xf numFmtId="4" fontId="41" fillId="0" borderId="45"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5" xfId="0" applyFont="1" applyFill="1" applyBorder="1" applyAlignment="1">
      <alignment horizontal="center" vertical="center"/>
    </xf>
    <xf numFmtId="10" fontId="41" fillId="0" borderId="45" xfId="0" applyNumberFormat="1" applyFont="1" applyBorder="1" applyAlignment="1">
      <alignment vertical="center"/>
    </xf>
    <xf numFmtId="10" fontId="41" fillId="0" borderId="45" xfId="0" applyNumberFormat="1" applyFont="1" applyFill="1" applyBorder="1" applyAlignment="1">
      <alignment vertical="center"/>
    </xf>
    <xf numFmtId="0" fontId="11" fillId="0" borderId="45" xfId="0" applyFont="1" applyBorder="1" applyAlignment="1">
      <alignment vertical="center"/>
    </xf>
    <xf numFmtId="3" fontId="11" fillId="0" borderId="45" xfId="0" applyNumberFormat="1" applyFont="1" applyFill="1" applyBorder="1" applyAlignment="1">
      <alignment vertical="center"/>
    </xf>
    <xf numFmtId="3" fontId="11" fillId="0" borderId="45" xfId="0" applyNumberFormat="1" applyFont="1" applyBorder="1" applyAlignment="1">
      <alignment vertical="center"/>
    </xf>
    <xf numFmtId="170" fontId="42" fillId="0" borderId="45" xfId="0" applyNumberFormat="1" applyFont="1" applyBorder="1" applyAlignment="1">
      <alignment vertical="center"/>
    </xf>
    <xf numFmtId="170" fontId="41" fillId="0" borderId="45" xfId="0" applyNumberFormat="1" applyFont="1" applyBorder="1" applyAlignment="1">
      <alignment vertical="center"/>
    </xf>
    <xf numFmtId="170" fontId="41" fillId="0" borderId="45" xfId="0" applyNumberFormat="1" applyFont="1" applyFill="1" applyBorder="1" applyAlignment="1">
      <alignment vertical="center"/>
    </xf>
    <xf numFmtId="171" fontId="41" fillId="0" borderId="45" xfId="0" applyNumberFormat="1" applyFont="1" applyBorder="1" applyAlignment="1">
      <alignment horizontal="center" vertical="center"/>
    </xf>
    <xf numFmtId="170" fontId="42" fillId="0" borderId="45" xfId="0" applyNumberFormat="1" applyFont="1" applyFill="1" applyBorder="1" applyAlignment="1">
      <alignment vertical="center"/>
    </xf>
    <xf numFmtId="169" fontId="42" fillId="0" borderId="45" xfId="0" applyNumberFormat="1" applyFont="1" applyFill="1" applyBorder="1" applyAlignment="1">
      <alignment vertical="center"/>
    </xf>
    <xf numFmtId="172" fontId="42" fillId="0" borderId="45" xfId="0" applyNumberFormat="1" applyFont="1" applyFill="1" applyBorder="1" applyAlignment="1">
      <alignment vertical="center"/>
    </xf>
    <xf numFmtId="14" fontId="11" fillId="0" borderId="46" xfId="2" applyNumberFormat="1" applyFont="1" applyFill="1" applyBorder="1" applyAlignment="1">
      <alignment horizontal="center" vertical="center" wrapText="1"/>
    </xf>
    <xf numFmtId="14" fontId="7" fillId="0" borderId="46" xfId="0" applyNumberFormat="1" applyFont="1" applyFill="1" applyBorder="1" applyAlignment="1">
      <alignment horizontal="center" vertical="center" wrapText="1" readingOrder="1"/>
    </xf>
    <xf numFmtId="14" fontId="11" fillId="0" borderId="46" xfId="0"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0" fontId="7" fillId="0" borderId="47"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14" fontId="11" fillId="0" borderId="48" xfId="0" applyNumberFormat="1" applyFont="1" applyFill="1"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25" borderId="47"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-84615134.366418943</c:v>
              </c:pt>
              <c:pt idx="1">
                <c:v>-80025795.937826142</c:v>
              </c:pt>
              <c:pt idx="2">
                <c:v>-75832046.573724389</c:v>
              </c:pt>
              <c:pt idx="3">
                <c:v>-72000941.20862861</c:v>
              </c:pt>
              <c:pt idx="4">
                <c:v>-68502123.890173718</c:v>
              </c:pt>
              <c:pt idx="5">
                <c:v>-65307645.724875763</c:v>
              </c:pt>
              <c:pt idx="6">
                <c:v>-62391792.46002619</c:v>
              </c:pt>
              <c:pt idx="7">
                <c:v>-59730921.753844701</c:v>
              </c:pt>
              <c:pt idx="8">
                <c:v>-57303309.983409099</c:v>
              </c:pt>
              <c:pt idx="9">
                <c:v>-55236599.621451832</c:v>
              </c:pt>
              <c:pt idx="10">
                <c:v>-52677509.996201292</c:v>
              </c:pt>
            </c:numLit>
          </c:val>
          <c:smooth val="0"/>
          <c:extLst>
            <c:ext xmlns:c16="http://schemas.microsoft.com/office/drawing/2014/chart" uri="{C3380CC4-5D6E-409C-BE32-E72D297353CC}">
              <c16:uniqueId val="{00000000-44E4-4C87-8B08-3066E34C3A99}"/>
            </c:ext>
          </c:extLst>
        </c:ser>
        <c:ser>
          <c:idx val="0"/>
          <c:order val="1"/>
          <c:tx>
            <c:v>Накопленный ЧДП</c:v>
          </c:tx>
          <c:marker>
            <c:symbol val="none"/>
          </c:marker>
          <c:val>
            <c:numLit>
              <c:formatCode>General</c:formatCode>
              <c:ptCount val="12"/>
              <c:pt idx="0">
                <c:v>-89635787.641436547</c:v>
              </c:pt>
              <c:pt idx="1">
                <c:v>-83937346.174291566</c:v>
              </c:pt>
              <c:pt idx="2">
                <c:v>-78025245.677117616</c:v>
              </c:pt>
              <c:pt idx="3">
                <c:v>-71893416.377980694</c:v>
              </c:pt>
              <c:pt idx="4">
                <c:v>-65535606.416567922</c:v>
              </c:pt>
              <c:pt idx="5">
                <c:v>-58945376.365334727</c:v>
              </c:pt>
              <c:pt idx="6">
                <c:v>-52116093.628188066</c:v>
              </c:pt>
              <c:pt idx="7">
                <c:v>-45040926.619510151</c:v>
              </c:pt>
              <c:pt idx="8">
                <c:v>-37712838.811386496</c:v>
              </c:pt>
              <c:pt idx="9">
                <c:v>-30124582.561174456</c:v>
              </c:pt>
              <c:pt idx="10">
                <c:v>-22792316.218517553</c:v>
              </c:pt>
              <c:pt idx="11">
                <c:v>-12487506.590983769</c:v>
              </c:pt>
            </c:numLit>
          </c:val>
          <c:smooth val="0"/>
          <c:extLst>
            <c:ext xmlns:c16="http://schemas.microsoft.com/office/drawing/2014/chart" uri="{C3380CC4-5D6E-409C-BE32-E72D297353CC}">
              <c16:uniqueId val="{00000001-44E4-4C87-8B08-3066E34C3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1" t="s">
        <v>68</v>
      </c>
      <c r="F1" s="15"/>
      <c r="G1" s="15"/>
    </row>
    <row r="2" spans="1:22" s="11" customFormat="1" ht="18.75" customHeight="1" x14ac:dyDescent="0.3">
      <c r="A2" s="17"/>
      <c r="C2" s="180" t="s">
        <v>10</v>
      </c>
      <c r="F2" s="15"/>
      <c r="G2" s="15"/>
    </row>
    <row r="3" spans="1:22" s="11" customFormat="1" ht="18.75" customHeight="1" x14ac:dyDescent="0.3">
      <c r="A3" s="17"/>
      <c r="C3" s="180" t="s">
        <v>67</v>
      </c>
      <c r="F3" s="15"/>
      <c r="G3" s="15"/>
    </row>
    <row r="4" spans="1:22" s="11" customFormat="1" ht="18.75" x14ac:dyDescent="0.3">
      <c r="A4" s="16"/>
      <c r="F4" s="15"/>
      <c r="G4" s="15"/>
      <c r="H4" s="14"/>
    </row>
    <row r="5" spans="1:22" s="11" customFormat="1" ht="15.75" x14ac:dyDescent="0.25">
      <c r="A5" s="334" t="s">
        <v>544</v>
      </c>
      <c r="B5" s="334"/>
      <c r="C5" s="334"/>
      <c r="D5" s="103"/>
      <c r="E5" s="103"/>
      <c r="F5" s="103"/>
      <c r="G5" s="103"/>
      <c r="H5" s="103"/>
      <c r="I5" s="103"/>
      <c r="J5" s="103"/>
    </row>
    <row r="6" spans="1:22" s="11" customFormat="1" ht="18.75" x14ac:dyDescent="0.3">
      <c r="A6" s="16"/>
      <c r="F6" s="15"/>
      <c r="G6" s="15"/>
      <c r="H6" s="14"/>
    </row>
    <row r="7" spans="1:22" s="11" customFormat="1" ht="18.75" x14ac:dyDescent="0.2">
      <c r="A7" s="338" t="s">
        <v>9</v>
      </c>
      <c r="B7" s="338"/>
      <c r="C7" s="33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9" t="s">
        <v>416</v>
      </c>
      <c r="B9" s="339"/>
      <c r="C9" s="339"/>
      <c r="D9" s="7"/>
      <c r="E9" s="7"/>
      <c r="F9" s="7"/>
      <c r="G9" s="7"/>
      <c r="H9" s="7"/>
      <c r="I9" s="12"/>
      <c r="J9" s="12"/>
      <c r="K9" s="12"/>
      <c r="L9" s="12"/>
      <c r="M9" s="12"/>
      <c r="N9" s="12"/>
      <c r="O9" s="12"/>
      <c r="P9" s="12"/>
      <c r="Q9" s="12"/>
      <c r="R9" s="12"/>
      <c r="S9" s="12"/>
      <c r="T9" s="12"/>
      <c r="U9" s="12"/>
      <c r="V9" s="12"/>
    </row>
    <row r="10" spans="1:22" s="11" customFormat="1" ht="18.75" x14ac:dyDescent="0.2">
      <c r="A10" s="335" t="s">
        <v>8</v>
      </c>
      <c r="B10" s="335"/>
      <c r="C10" s="33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0" t="s">
        <v>552</v>
      </c>
      <c r="B12" s="340"/>
      <c r="C12" s="340"/>
      <c r="D12" s="7"/>
      <c r="E12" s="7"/>
      <c r="F12" s="7"/>
      <c r="G12" s="7"/>
      <c r="H12" s="7"/>
      <c r="I12" s="12"/>
      <c r="J12" s="12"/>
      <c r="K12" s="12"/>
      <c r="L12" s="12"/>
      <c r="M12" s="12"/>
      <c r="N12" s="12"/>
      <c r="O12" s="12"/>
      <c r="P12" s="12"/>
      <c r="Q12" s="12"/>
      <c r="R12" s="12"/>
      <c r="S12" s="12"/>
      <c r="T12" s="12"/>
      <c r="U12" s="12"/>
      <c r="V12" s="12"/>
    </row>
    <row r="13" spans="1:22" s="11" customFormat="1" ht="18.75" x14ac:dyDescent="0.2">
      <c r="A13" s="335" t="s">
        <v>7</v>
      </c>
      <c r="B13" s="335"/>
      <c r="C13" s="33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41" t="s">
        <v>562</v>
      </c>
      <c r="B15" s="341"/>
      <c r="C15" s="341"/>
      <c r="D15" s="7"/>
      <c r="E15" s="7"/>
      <c r="F15" s="7"/>
      <c r="G15" s="7"/>
      <c r="H15" s="7"/>
      <c r="I15" s="7"/>
      <c r="J15" s="7"/>
      <c r="K15" s="7"/>
      <c r="L15" s="7"/>
      <c r="M15" s="7"/>
      <c r="N15" s="7"/>
      <c r="O15" s="7"/>
      <c r="P15" s="7"/>
      <c r="Q15" s="7"/>
      <c r="R15" s="7"/>
      <c r="S15" s="7"/>
      <c r="T15" s="7"/>
      <c r="U15" s="7"/>
      <c r="V15" s="7"/>
    </row>
    <row r="16" spans="1:22" s="2" customFormat="1" ht="15" customHeight="1" x14ac:dyDescent="0.2">
      <c r="A16" s="335" t="s">
        <v>6</v>
      </c>
      <c r="B16" s="335"/>
      <c r="C16" s="33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6" t="s">
        <v>359</v>
      </c>
      <c r="B18" s="337"/>
      <c r="C18" s="337"/>
      <c r="D18" s="6"/>
      <c r="E18" s="6"/>
      <c r="F18" s="6"/>
      <c r="G18" s="6"/>
      <c r="H18" s="6"/>
      <c r="I18" s="6"/>
      <c r="J18" s="6"/>
      <c r="K18" s="6"/>
      <c r="L18" s="6"/>
      <c r="M18" s="6"/>
      <c r="N18" s="6"/>
      <c r="O18" s="6"/>
      <c r="P18" s="6"/>
      <c r="Q18" s="6"/>
      <c r="R18" s="6"/>
      <c r="S18" s="6"/>
      <c r="T18" s="6"/>
      <c r="U18" s="6"/>
      <c r="V18" s="6"/>
    </row>
    <row r="19" spans="1:22" s="179" customFormat="1" ht="15" customHeight="1" x14ac:dyDescent="0.2">
      <c r="A19" s="328"/>
      <c r="B19" s="329"/>
      <c r="C19" s="329"/>
      <c r="D19" s="6"/>
      <c r="E19" s="6"/>
      <c r="F19" s="6"/>
      <c r="G19" s="6"/>
      <c r="H19" s="6"/>
      <c r="I19" s="6"/>
      <c r="J19" s="6"/>
      <c r="K19" s="6"/>
      <c r="L19" s="6"/>
      <c r="M19" s="6"/>
      <c r="N19" s="6"/>
      <c r="O19" s="6"/>
      <c r="P19" s="6"/>
      <c r="Q19" s="6"/>
      <c r="R19" s="6"/>
      <c r="S19" s="6"/>
      <c r="T19" s="6"/>
      <c r="U19" s="6"/>
      <c r="V19" s="6"/>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6" t="s">
        <v>557</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526</v>
      </c>
      <c r="C23" s="116"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1"/>
      <c r="B24" s="332"/>
      <c r="C24" s="333"/>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309</v>
      </c>
      <c r="C25" s="139"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0" t="s">
        <v>74</v>
      </c>
      <c r="C26" s="139"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323"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310</v>
      </c>
      <c r="C28" s="139"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311</v>
      </c>
      <c r="C29" s="195"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312</v>
      </c>
      <c r="C30" s="195"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195"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195"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39" t="s">
        <v>563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9"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9"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9"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9"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9"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1"/>
      <c r="B39" s="332"/>
      <c r="C39" s="333"/>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0" t="s">
        <v>527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0"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0"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0" t="s">
        <v>395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1" t="s">
        <v>395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1"/>
      <c r="B47" s="332"/>
      <c r="C47" s="33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194">
        <f>'6.2. Паспорт фин осв ввод'!AC24</f>
        <v>63.491367438152096</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194">
        <f>'6.2. Паспорт фин осв ввод'!AC30</f>
        <v>53.254069422711211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55" zoomScaleNormal="55" workbookViewId="0">
      <selection activeCell="Q23" sqref="Q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34" t="str">
        <f>'1. паспорт местоположение'!$A$5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11" customFormat="1" ht="15.75" x14ac:dyDescent="0.2">
      <c r="A5" s="16"/>
    </row>
    <row r="6" spans="1:28" s="11" customFormat="1" ht="18.75" x14ac:dyDescent="0.2">
      <c r="A6" s="338" t="s">
        <v>9</v>
      </c>
      <c r="B6" s="338"/>
      <c r="C6" s="338"/>
      <c r="D6" s="338"/>
      <c r="E6" s="338"/>
      <c r="F6" s="338"/>
      <c r="G6" s="338"/>
      <c r="H6" s="338"/>
      <c r="I6" s="338"/>
      <c r="J6" s="338"/>
      <c r="K6" s="338"/>
      <c r="L6" s="338"/>
      <c r="M6" s="338"/>
      <c r="N6" s="338"/>
      <c r="O6" s="338"/>
      <c r="P6" s="338"/>
      <c r="Q6" s="338"/>
      <c r="R6" s="338"/>
      <c r="S6" s="338"/>
      <c r="T6" s="12"/>
      <c r="U6" s="12"/>
      <c r="V6" s="12"/>
      <c r="W6" s="12"/>
      <c r="X6" s="12"/>
      <c r="Y6" s="12"/>
      <c r="Z6" s="12"/>
      <c r="AA6" s="12"/>
      <c r="AB6" s="12"/>
    </row>
    <row r="7" spans="1:28" s="11" customFormat="1" ht="18.75" x14ac:dyDescent="0.2">
      <c r="A7" s="338"/>
      <c r="B7" s="338"/>
      <c r="C7" s="338"/>
      <c r="D7" s="338"/>
      <c r="E7" s="338"/>
      <c r="F7" s="338"/>
      <c r="G7" s="338"/>
      <c r="H7" s="338"/>
      <c r="I7" s="338"/>
      <c r="J7" s="338"/>
      <c r="K7" s="338"/>
      <c r="L7" s="338"/>
      <c r="M7" s="338"/>
      <c r="N7" s="338"/>
      <c r="O7" s="338"/>
      <c r="P7" s="338"/>
      <c r="Q7" s="338"/>
      <c r="R7" s="338"/>
      <c r="S7" s="338"/>
      <c r="T7" s="12"/>
      <c r="U7" s="12"/>
      <c r="V7" s="12"/>
      <c r="W7" s="12"/>
      <c r="X7" s="12"/>
      <c r="Y7" s="12"/>
      <c r="Z7" s="12"/>
      <c r="AA7" s="12"/>
      <c r="AB7" s="12"/>
    </row>
    <row r="8" spans="1:28" s="11" customFormat="1" ht="18.75" x14ac:dyDescent="0.2">
      <c r="A8" s="339" t="str">
        <f>'1. паспорт местоположение'!$A$9</f>
        <v xml:space="preserve"> АО "Россети Тюмень" </v>
      </c>
      <c r="B8" s="339"/>
      <c r="C8" s="339"/>
      <c r="D8" s="339"/>
      <c r="E8" s="339"/>
      <c r="F8" s="339"/>
      <c r="G8" s="339"/>
      <c r="H8" s="339"/>
      <c r="I8" s="339"/>
      <c r="J8" s="339"/>
      <c r="K8" s="339"/>
      <c r="L8" s="339"/>
      <c r="M8" s="339"/>
      <c r="N8" s="339"/>
      <c r="O8" s="339"/>
      <c r="P8" s="339"/>
      <c r="Q8" s="339"/>
      <c r="R8" s="339"/>
      <c r="S8" s="339"/>
      <c r="T8" s="12"/>
      <c r="U8" s="12"/>
      <c r="V8" s="12"/>
      <c r="W8" s="12"/>
      <c r="X8" s="12"/>
      <c r="Y8" s="12"/>
      <c r="Z8" s="12"/>
      <c r="AA8" s="12"/>
      <c r="AB8" s="12"/>
    </row>
    <row r="9" spans="1:28" s="11" customFormat="1" ht="18.75" x14ac:dyDescent="0.2">
      <c r="A9" s="335" t="s">
        <v>8</v>
      </c>
      <c r="B9" s="335"/>
      <c r="C9" s="335"/>
      <c r="D9" s="335"/>
      <c r="E9" s="335"/>
      <c r="F9" s="335"/>
      <c r="G9" s="335"/>
      <c r="H9" s="335"/>
      <c r="I9" s="335"/>
      <c r="J9" s="335"/>
      <c r="K9" s="335"/>
      <c r="L9" s="335"/>
      <c r="M9" s="335"/>
      <c r="N9" s="335"/>
      <c r="O9" s="335"/>
      <c r="P9" s="335"/>
      <c r="Q9" s="335"/>
      <c r="R9" s="335"/>
      <c r="S9" s="335"/>
      <c r="T9" s="12"/>
      <c r="U9" s="12"/>
      <c r="V9" s="12"/>
      <c r="W9" s="12"/>
      <c r="X9" s="12"/>
      <c r="Y9" s="12"/>
      <c r="Z9" s="12"/>
      <c r="AA9" s="12"/>
      <c r="AB9" s="12"/>
    </row>
    <row r="10" spans="1:28" s="11" customFormat="1" ht="18.75" x14ac:dyDescent="0.2">
      <c r="A10" s="338"/>
      <c r="B10" s="338"/>
      <c r="C10" s="338"/>
      <c r="D10" s="338"/>
      <c r="E10" s="338"/>
      <c r="F10" s="338"/>
      <c r="G10" s="338"/>
      <c r="H10" s="338"/>
      <c r="I10" s="338"/>
      <c r="J10" s="338"/>
      <c r="K10" s="338"/>
      <c r="L10" s="338"/>
      <c r="M10" s="338"/>
      <c r="N10" s="338"/>
      <c r="O10" s="338"/>
      <c r="P10" s="338"/>
      <c r="Q10" s="338"/>
      <c r="R10" s="338"/>
      <c r="S10" s="338"/>
      <c r="T10" s="12"/>
      <c r="U10" s="12"/>
      <c r="V10" s="12"/>
      <c r="W10" s="12"/>
      <c r="X10" s="12"/>
      <c r="Y10" s="12"/>
      <c r="Z10" s="12"/>
      <c r="AA10" s="12"/>
      <c r="AB10" s="12"/>
    </row>
    <row r="11" spans="1:28" s="11" customFormat="1" ht="18.75" x14ac:dyDescent="0.2">
      <c r="A11" s="345" t="str">
        <f>'1. паспорт местоположение'!A12:C12</f>
        <v>O_TP1100.PS.0089</v>
      </c>
      <c r="B11" s="345"/>
      <c r="C11" s="345"/>
      <c r="D11" s="345"/>
      <c r="E11" s="345"/>
      <c r="F11" s="345"/>
      <c r="G11" s="345"/>
      <c r="H11" s="345"/>
      <c r="I11" s="345"/>
      <c r="J11" s="345"/>
      <c r="K11" s="345"/>
      <c r="L11" s="345"/>
      <c r="M11" s="345"/>
      <c r="N11" s="345"/>
      <c r="O11" s="345"/>
      <c r="P11" s="345"/>
      <c r="Q11" s="345"/>
      <c r="R11" s="345"/>
      <c r="S11" s="345"/>
      <c r="T11" s="12"/>
      <c r="U11" s="12"/>
      <c r="V11" s="12"/>
      <c r="W11" s="12"/>
      <c r="X11" s="12"/>
      <c r="Y11" s="12"/>
      <c r="Z11" s="12"/>
      <c r="AA11" s="12"/>
      <c r="AB11" s="12"/>
    </row>
    <row r="12" spans="1:28" s="11"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2"/>
      <c r="U12" s="12"/>
      <c r="V12" s="12"/>
      <c r="W12" s="12"/>
      <c r="X12" s="12"/>
      <c r="Y12" s="12"/>
      <c r="Z12" s="12"/>
      <c r="AA12" s="12"/>
      <c r="AB12" s="12"/>
    </row>
    <row r="13" spans="1:28" s="8"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9"/>
      <c r="U13" s="9"/>
      <c r="V13" s="9"/>
      <c r="W13" s="9"/>
      <c r="X13" s="9"/>
      <c r="Y13" s="9"/>
      <c r="Z13" s="9"/>
      <c r="AA13" s="9"/>
      <c r="AB13" s="9"/>
    </row>
    <row r="14" spans="1:28" s="2" customFormat="1" ht="39" customHeight="1" x14ac:dyDescent="0.2">
      <c r="A14" s="34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342"/>
      <c r="C14" s="342"/>
      <c r="D14" s="342"/>
      <c r="E14" s="342"/>
      <c r="F14" s="342"/>
      <c r="G14" s="342"/>
      <c r="H14" s="342"/>
      <c r="I14" s="342"/>
      <c r="J14" s="342"/>
      <c r="K14" s="342"/>
      <c r="L14" s="342"/>
      <c r="M14" s="342"/>
      <c r="N14" s="342"/>
      <c r="O14" s="342"/>
      <c r="P14" s="342"/>
      <c r="Q14" s="342"/>
      <c r="R14" s="342"/>
      <c r="S14" s="342"/>
      <c r="T14" s="7"/>
      <c r="U14" s="7"/>
      <c r="V14" s="7"/>
      <c r="W14" s="7"/>
      <c r="X14" s="7"/>
      <c r="Y14" s="7"/>
      <c r="Z14" s="7"/>
      <c r="AA14" s="7"/>
      <c r="AB14" s="7"/>
    </row>
    <row r="15" spans="1:28" s="2"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6" t="s">
        <v>334</v>
      </c>
      <c r="B17" s="336"/>
      <c r="C17" s="336"/>
      <c r="D17" s="336"/>
      <c r="E17" s="336"/>
      <c r="F17" s="336"/>
      <c r="G17" s="336"/>
      <c r="H17" s="336"/>
      <c r="I17" s="336"/>
      <c r="J17" s="336"/>
      <c r="K17" s="336"/>
      <c r="L17" s="336"/>
      <c r="M17" s="336"/>
      <c r="N17" s="336"/>
      <c r="O17" s="336"/>
      <c r="P17" s="336"/>
      <c r="Q17" s="336"/>
      <c r="R17" s="336"/>
      <c r="S17" s="336"/>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47" t="s">
        <v>5</v>
      </c>
      <c r="B19" s="347" t="s">
        <v>99</v>
      </c>
      <c r="C19" s="348" t="s">
        <v>250</v>
      </c>
      <c r="D19" s="347" t="s">
        <v>249</v>
      </c>
      <c r="E19" s="347" t="s">
        <v>98</v>
      </c>
      <c r="F19" s="347" t="s">
        <v>97</v>
      </c>
      <c r="G19" s="347" t="s">
        <v>245</v>
      </c>
      <c r="H19" s="347" t="s">
        <v>96</v>
      </c>
      <c r="I19" s="347" t="s">
        <v>95</v>
      </c>
      <c r="J19" s="347" t="s">
        <v>94</v>
      </c>
      <c r="K19" s="347" t="s">
        <v>93</v>
      </c>
      <c r="L19" s="347" t="s">
        <v>92</v>
      </c>
      <c r="M19" s="347" t="s">
        <v>91</v>
      </c>
      <c r="N19" s="347" t="s">
        <v>90</v>
      </c>
      <c r="O19" s="347" t="s">
        <v>89</v>
      </c>
      <c r="P19" s="347" t="s">
        <v>88</v>
      </c>
      <c r="Q19" s="347" t="s">
        <v>248</v>
      </c>
      <c r="R19" s="347"/>
      <c r="S19" s="350" t="s">
        <v>328</v>
      </c>
      <c r="T19" s="3"/>
      <c r="U19" s="3"/>
      <c r="V19" s="3"/>
      <c r="W19" s="3"/>
      <c r="X19" s="3"/>
      <c r="Y19" s="3"/>
    </row>
    <row r="20" spans="1:28" s="2" customFormat="1" ht="180.75" customHeight="1" x14ac:dyDescent="0.2">
      <c r="A20" s="347"/>
      <c r="B20" s="347"/>
      <c r="C20" s="349"/>
      <c r="D20" s="347"/>
      <c r="E20" s="347"/>
      <c r="F20" s="347"/>
      <c r="G20" s="347"/>
      <c r="H20" s="347"/>
      <c r="I20" s="347"/>
      <c r="J20" s="347"/>
      <c r="K20" s="347"/>
      <c r="L20" s="347"/>
      <c r="M20" s="347"/>
      <c r="N20" s="347"/>
      <c r="O20" s="347"/>
      <c r="P20" s="347"/>
      <c r="Q20" s="41" t="s">
        <v>246</v>
      </c>
      <c r="R20" s="42" t="s">
        <v>247</v>
      </c>
      <c r="S20" s="350"/>
      <c r="T20" s="27"/>
      <c r="U20" s="27"/>
      <c r="V20" s="27"/>
      <c r="W20" s="27"/>
      <c r="X20" s="27"/>
      <c r="Y20" s="27"/>
      <c r="Z20" s="26"/>
      <c r="AA20" s="26"/>
      <c r="AB20" s="26"/>
    </row>
    <row r="21" spans="1:28" s="2" customFormat="1" ht="18.75"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174">
        <v>16</v>
      </c>
      <c r="Q21" s="173">
        <v>17</v>
      </c>
      <c r="R21" s="174">
        <v>18</v>
      </c>
      <c r="S21" s="173">
        <v>19</v>
      </c>
      <c r="T21" s="27"/>
      <c r="U21" s="27"/>
      <c r="V21" s="27"/>
      <c r="W21" s="27"/>
      <c r="X21" s="27"/>
      <c r="Y21" s="27"/>
      <c r="Z21" s="26"/>
      <c r="AA21" s="26"/>
      <c r="AB21" s="26"/>
    </row>
    <row r="22" spans="1:28" s="179" customFormat="1" ht="135.75" customHeight="1" x14ac:dyDescent="0.2">
      <c r="A22" s="285">
        <v>1</v>
      </c>
      <c r="B22" s="286" t="s">
        <v>538</v>
      </c>
      <c r="C22" s="287" t="s">
        <v>244</v>
      </c>
      <c r="D22" s="287" t="s">
        <v>502</v>
      </c>
      <c r="E22" s="287" t="s">
        <v>515</v>
      </c>
      <c r="F22" s="287" t="s">
        <v>539</v>
      </c>
      <c r="G22" s="287" t="s">
        <v>554</v>
      </c>
      <c r="H22" s="287">
        <v>29.91</v>
      </c>
      <c r="I22" s="287">
        <v>25</v>
      </c>
      <c r="J22" s="287">
        <v>4.91</v>
      </c>
      <c r="K22" s="287" t="s">
        <v>541</v>
      </c>
      <c r="L22" s="287" t="s">
        <v>528</v>
      </c>
      <c r="M22" s="288">
        <v>29.91</v>
      </c>
      <c r="N22" s="287">
        <v>2</v>
      </c>
      <c r="O22" s="287" t="s">
        <v>244</v>
      </c>
      <c r="P22" s="287" t="s">
        <v>244</v>
      </c>
      <c r="Q22" s="289" t="s">
        <v>555</v>
      </c>
      <c r="R22" s="290" t="s">
        <v>516</v>
      </c>
      <c r="S22" s="291">
        <v>9.9588000000000003E-3</v>
      </c>
      <c r="T22" s="27"/>
      <c r="U22" s="27"/>
      <c r="V22" s="27"/>
      <c r="W22" s="27"/>
      <c r="X22" s="27"/>
      <c r="Y22" s="27"/>
      <c r="Z22" s="26"/>
      <c r="AA22" s="26"/>
      <c r="AB22" s="26"/>
    </row>
    <row r="23" spans="1:28" ht="20.25" customHeight="1" x14ac:dyDescent="0.25">
      <c r="A23" s="146"/>
      <c r="B23" s="145" t="s">
        <v>243</v>
      </c>
      <c r="C23" s="145" t="s">
        <v>244</v>
      </c>
      <c r="D23" s="145" t="s">
        <v>244</v>
      </c>
      <c r="E23" s="146" t="s">
        <v>244</v>
      </c>
      <c r="F23" s="146" t="s">
        <v>244</v>
      </c>
      <c r="G23" s="146" t="s">
        <v>244</v>
      </c>
      <c r="H23" s="146" t="s">
        <v>244</v>
      </c>
      <c r="I23" s="146" t="s">
        <v>244</v>
      </c>
      <c r="J23" s="146" t="s">
        <v>244</v>
      </c>
      <c r="K23" s="146" t="s">
        <v>244</v>
      </c>
      <c r="L23" s="146" t="s">
        <v>244</v>
      </c>
      <c r="M23" s="146" t="s">
        <v>244</v>
      </c>
      <c r="N23" s="146" t="s">
        <v>244</v>
      </c>
      <c r="O23" s="146" t="s">
        <v>244</v>
      </c>
      <c r="P23" s="146" t="s">
        <v>244</v>
      </c>
      <c r="Q23" s="89" t="s">
        <v>244</v>
      </c>
      <c r="R23" s="147" t="s">
        <v>244</v>
      </c>
      <c r="S23" s="147"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34" t="str">
        <f>'1. паспорт местоположение'!$A$5</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11" customFormat="1" x14ac:dyDescent="0.2">
      <c r="A7" s="16"/>
      <c r="H7" s="15"/>
    </row>
    <row r="8" spans="1:20" s="11"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1"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1" customFormat="1" ht="18.75" customHeight="1" x14ac:dyDescent="0.2">
      <c r="A10" s="339" t="str">
        <f>'1. паспорт местоположение'!$A$9</f>
        <v xml:space="preserve"> АО "Россети Тюмень" </v>
      </c>
      <c r="B10" s="345"/>
      <c r="C10" s="345"/>
      <c r="D10" s="345"/>
      <c r="E10" s="345"/>
      <c r="F10" s="345"/>
      <c r="G10" s="345"/>
      <c r="H10" s="345"/>
      <c r="I10" s="345"/>
      <c r="J10" s="345"/>
      <c r="K10" s="345"/>
      <c r="L10" s="345"/>
      <c r="M10" s="345"/>
      <c r="N10" s="345"/>
      <c r="O10" s="345"/>
      <c r="P10" s="345"/>
      <c r="Q10" s="345"/>
      <c r="R10" s="345"/>
      <c r="S10" s="345"/>
      <c r="T10" s="345"/>
    </row>
    <row r="11" spans="1:20" s="11"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1"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1" customFormat="1" ht="18.75" customHeight="1" x14ac:dyDescent="0.2">
      <c r="A13" s="345" t="str">
        <f>'2. паспорт  ТП'!A11:S11</f>
        <v>O_TP1100.PS.0089</v>
      </c>
      <c r="B13" s="345"/>
      <c r="C13" s="345"/>
      <c r="D13" s="345"/>
      <c r="E13" s="345"/>
      <c r="F13" s="345"/>
      <c r="G13" s="345"/>
      <c r="H13" s="345"/>
      <c r="I13" s="345"/>
      <c r="J13" s="345"/>
      <c r="K13" s="345"/>
      <c r="L13" s="345"/>
      <c r="M13" s="345"/>
      <c r="N13" s="345"/>
      <c r="O13" s="345"/>
      <c r="P13" s="345"/>
      <c r="Q13" s="345"/>
      <c r="R13" s="345"/>
      <c r="S13" s="345"/>
      <c r="T13" s="345"/>
    </row>
    <row r="14" spans="1:20" s="11"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8"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2" customFormat="1" ht="49.5" customHeight="1" x14ac:dyDescent="0.2">
      <c r="A16" s="34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6" s="354"/>
      <c r="C16" s="354"/>
      <c r="D16" s="354"/>
      <c r="E16" s="354"/>
      <c r="F16" s="354"/>
      <c r="G16" s="354"/>
      <c r="H16" s="354"/>
      <c r="I16" s="354"/>
      <c r="J16" s="354"/>
      <c r="K16" s="354"/>
      <c r="L16" s="354"/>
      <c r="M16" s="354"/>
      <c r="N16" s="354"/>
      <c r="O16" s="354"/>
      <c r="P16" s="354"/>
      <c r="Q16" s="354"/>
      <c r="R16" s="354"/>
      <c r="S16" s="354"/>
      <c r="T16" s="354"/>
    </row>
    <row r="17" spans="1:113" s="2"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7" t="s">
        <v>338</v>
      </c>
      <c r="B19" s="337"/>
      <c r="C19" s="337"/>
      <c r="D19" s="337"/>
      <c r="E19" s="337"/>
      <c r="F19" s="337"/>
      <c r="G19" s="337"/>
      <c r="H19" s="337"/>
      <c r="I19" s="337"/>
      <c r="J19" s="337"/>
      <c r="K19" s="337"/>
      <c r="L19" s="337"/>
      <c r="M19" s="337"/>
      <c r="N19" s="337"/>
      <c r="O19" s="337"/>
      <c r="P19" s="337"/>
      <c r="Q19" s="337"/>
      <c r="R19" s="337"/>
      <c r="S19" s="337"/>
      <c r="T19" s="337"/>
    </row>
    <row r="20" spans="1:113" s="56"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169</v>
      </c>
      <c r="C21" s="360"/>
      <c r="D21" s="363" t="s">
        <v>111</v>
      </c>
      <c r="E21" s="359" t="s">
        <v>367</v>
      </c>
      <c r="F21" s="360"/>
      <c r="G21" s="359" t="s">
        <v>183</v>
      </c>
      <c r="H21" s="360"/>
      <c r="I21" s="359" t="s">
        <v>110</v>
      </c>
      <c r="J21" s="360"/>
      <c r="K21" s="363" t="s">
        <v>109</v>
      </c>
      <c r="L21" s="359" t="s">
        <v>108</v>
      </c>
      <c r="M21" s="360"/>
      <c r="N21" s="359" t="s">
        <v>363</v>
      </c>
      <c r="O21" s="360"/>
      <c r="P21" s="363" t="s">
        <v>107</v>
      </c>
      <c r="Q21" s="351" t="s">
        <v>106</v>
      </c>
      <c r="R21" s="352"/>
      <c r="S21" s="351" t="s">
        <v>105</v>
      </c>
      <c r="T21" s="353"/>
    </row>
    <row r="22" spans="1:113" ht="204.75" customHeight="1" x14ac:dyDescent="0.25">
      <c r="A22" s="357"/>
      <c r="B22" s="361"/>
      <c r="C22" s="362"/>
      <c r="D22" s="366"/>
      <c r="E22" s="361"/>
      <c r="F22" s="362"/>
      <c r="G22" s="361"/>
      <c r="H22" s="362"/>
      <c r="I22" s="361"/>
      <c r="J22" s="362"/>
      <c r="K22" s="364"/>
      <c r="L22" s="361"/>
      <c r="M22" s="362"/>
      <c r="N22" s="361"/>
      <c r="O22" s="362"/>
      <c r="P22" s="364"/>
      <c r="Q22" s="78" t="s">
        <v>104</v>
      </c>
      <c r="R22" s="78" t="s">
        <v>337</v>
      </c>
      <c r="S22" s="78" t="s">
        <v>103</v>
      </c>
      <c r="T22" s="78" t="s">
        <v>102</v>
      </c>
    </row>
    <row r="23" spans="1:113" ht="51.75" customHeight="1" x14ac:dyDescent="0.25">
      <c r="A23" s="358"/>
      <c r="B23" s="101" t="s">
        <v>100</v>
      </c>
      <c r="C23" s="101" t="s">
        <v>101</v>
      </c>
      <c r="D23" s="364"/>
      <c r="E23" s="101" t="s">
        <v>100</v>
      </c>
      <c r="F23" s="101" t="s">
        <v>101</v>
      </c>
      <c r="G23" s="101" t="s">
        <v>100</v>
      </c>
      <c r="H23" s="101" t="s">
        <v>101</v>
      </c>
      <c r="I23" s="101" t="s">
        <v>100</v>
      </c>
      <c r="J23" s="101" t="s">
        <v>101</v>
      </c>
      <c r="K23" s="101" t="s">
        <v>100</v>
      </c>
      <c r="L23" s="101" t="s">
        <v>100</v>
      </c>
      <c r="M23" s="101" t="s">
        <v>101</v>
      </c>
      <c r="N23" s="101" t="s">
        <v>100</v>
      </c>
      <c r="O23" s="101" t="s">
        <v>101</v>
      </c>
      <c r="P23" s="102" t="s">
        <v>100</v>
      </c>
      <c r="Q23" s="78" t="s">
        <v>100</v>
      </c>
      <c r="R23" s="78" t="s">
        <v>100</v>
      </c>
      <c r="S23" s="78" t="s">
        <v>100</v>
      </c>
      <c r="T23" s="78" t="s">
        <v>100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87" customFormat="1" ht="114" customHeight="1" x14ac:dyDescent="0.25">
      <c r="A25" s="292">
        <v>1</v>
      </c>
      <c r="B25" s="293" t="s">
        <v>540</v>
      </c>
      <c r="C25" s="293" t="s">
        <v>540</v>
      </c>
      <c r="D25" s="293" t="s">
        <v>529</v>
      </c>
      <c r="E25" s="293" t="s">
        <v>530</v>
      </c>
      <c r="F25" s="293" t="s">
        <v>531</v>
      </c>
      <c r="G25" s="293" t="s">
        <v>532</v>
      </c>
      <c r="H25" s="293" t="s">
        <v>532</v>
      </c>
      <c r="I25" s="293">
        <v>1980</v>
      </c>
      <c r="J25" s="294" t="s">
        <v>534</v>
      </c>
      <c r="K25" s="295" t="s">
        <v>533</v>
      </c>
      <c r="L25" s="295" t="s">
        <v>535</v>
      </c>
      <c r="M25" s="293">
        <v>110</v>
      </c>
      <c r="N25" s="292">
        <v>25</v>
      </c>
      <c r="O25" s="293">
        <v>40</v>
      </c>
      <c r="P25" s="295"/>
      <c r="Q25" s="294"/>
      <c r="R25" s="293"/>
      <c r="S25" s="294"/>
      <c r="T25" s="29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5"/>
      <c r="C29" s="365"/>
      <c r="D29" s="365"/>
      <c r="E29" s="365"/>
      <c r="F29" s="365"/>
      <c r="G29" s="365"/>
      <c r="H29" s="365"/>
      <c r="I29" s="365"/>
      <c r="J29" s="365"/>
      <c r="K29" s="365"/>
      <c r="L29" s="365"/>
      <c r="M29" s="365"/>
      <c r="N29" s="365"/>
      <c r="O29" s="365"/>
      <c r="P29" s="365"/>
      <c r="Q29" s="365"/>
      <c r="R29" s="36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O21" sqref="O21:P2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4" t="str">
        <f>'1. паспорт местоположение'!$A$5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9" t="str">
        <f>'1. паспорт местоположение'!$A$9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1"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5" t="str">
        <f>'3.1. паспорт Техсостояние ПС'!A13:T13</f>
        <v>O_TP1100.PS.0089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1"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4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2"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7" spans="1:27" s="179"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row>
    <row r="18" spans="1:27" s="2"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340</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6" customFormat="1" ht="21" customHeight="1" x14ac:dyDescent="0.25"/>
    <row r="21" spans="1:27" ht="15.75" customHeight="1" x14ac:dyDescent="0.25">
      <c r="A21" s="367" t="s">
        <v>5</v>
      </c>
      <c r="B21" s="369" t="s">
        <v>347</v>
      </c>
      <c r="C21" s="370"/>
      <c r="D21" s="369" t="s">
        <v>349</v>
      </c>
      <c r="E21" s="370"/>
      <c r="F21" s="351" t="s">
        <v>93</v>
      </c>
      <c r="G21" s="353"/>
      <c r="H21" s="353"/>
      <c r="I21" s="352"/>
      <c r="J21" s="367" t="s">
        <v>350</v>
      </c>
      <c r="K21" s="369" t="s">
        <v>351</v>
      </c>
      <c r="L21" s="370"/>
      <c r="M21" s="369" t="s">
        <v>352</v>
      </c>
      <c r="N21" s="370"/>
      <c r="O21" s="369" t="s">
        <v>339</v>
      </c>
      <c r="P21" s="370"/>
      <c r="Q21" s="369" t="s">
        <v>116</v>
      </c>
      <c r="R21" s="370"/>
      <c r="S21" s="367" t="s">
        <v>115</v>
      </c>
      <c r="T21" s="367" t="s">
        <v>353</v>
      </c>
      <c r="U21" s="367" t="s">
        <v>348</v>
      </c>
      <c r="V21" s="369" t="s">
        <v>114</v>
      </c>
      <c r="W21" s="370"/>
      <c r="X21" s="351" t="s">
        <v>106</v>
      </c>
      <c r="Y21" s="353"/>
      <c r="Z21" s="351" t="s">
        <v>105</v>
      </c>
      <c r="AA21" s="353"/>
    </row>
    <row r="22" spans="1:27" ht="216" customHeight="1" x14ac:dyDescent="0.25">
      <c r="A22" s="373"/>
      <c r="B22" s="371"/>
      <c r="C22" s="372"/>
      <c r="D22" s="371"/>
      <c r="E22" s="372"/>
      <c r="F22" s="351" t="s">
        <v>113</v>
      </c>
      <c r="G22" s="352"/>
      <c r="H22" s="351" t="s">
        <v>112</v>
      </c>
      <c r="I22" s="352"/>
      <c r="J22" s="368"/>
      <c r="K22" s="371"/>
      <c r="L22" s="372"/>
      <c r="M22" s="371"/>
      <c r="N22" s="372"/>
      <c r="O22" s="371"/>
      <c r="P22" s="372"/>
      <c r="Q22" s="371"/>
      <c r="R22" s="372"/>
      <c r="S22" s="368"/>
      <c r="T22" s="368"/>
      <c r="U22" s="368"/>
      <c r="V22" s="371"/>
      <c r="W22" s="372"/>
      <c r="X22" s="78" t="s">
        <v>104</v>
      </c>
      <c r="Y22" s="78" t="s">
        <v>337</v>
      </c>
      <c r="Z22" s="78" t="s">
        <v>103</v>
      </c>
      <c r="AA22" s="78" t="s">
        <v>102</v>
      </c>
    </row>
    <row r="23" spans="1:27" ht="60" customHeight="1" x14ac:dyDescent="0.25">
      <c r="A23" s="368"/>
      <c r="B23" s="99" t="s">
        <v>100</v>
      </c>
      <c r="C23" s="99" t="s">
        <v>101</v>
      </c>
      <c r="D23" s="79" t="s">
        <v>100</v>
      </c>
      <c r="E23" s="79" t="s">
        <v>101</v>
      </c>
      <c r="F23" s="79" t="s">
        <v>100</v>
      </c>
      <c r="G23" s="79" t="s">
        <v>101</v>
      </c>
      <c r="H23" s="79" t="s">
        <v>100</v>
      </c>
      <c r="I23" s="79" t="s">
        <v>101</v>
      </c>
      <c r="J23" s="79" t="s">
        <v>100</v>
      </c>
      <c r="K23" s="79" t="s">
        <v>100</v>
      </c>
      <c r="L23" s="79" t="s">
        <v>101</v>
      </c>
      <c r="M23" s="79" t="s">
        <v>100</v>
      </c>
      <c r="N23" s="79" t="s">
        <v>101</v>
      </c>
      <c r="O23" s="79" t="s">
        <v>100</v>
      </c>
      <c r="P23" s="79" t="s">
        <v>101</v>
      </c>
      <c r="Q23" s="79" t="s">
        <v>100</v>
      </c>
      <c r="R23" s="79" t="s">
        <v>101</v>
      </c>
      <c r="S23" s="79" t="s">
        <v>100</v>
      </c>
      <c r="T23" s="79" t="s">
        <v>100</v>
      </c>
      <c r="U23" s="79" t="s">
        <v>100</v>
      </c>
      <c r="V23" s="79" t="s">
        <v>100</v>
      </c>
      <c r="W23" s="79" t="s">
        <v>101</v>
      </c>
      <c r="X23" s="79" t="s">
        <v>100</v>
      </c>
      <c r="Y23" s="79" t="s">
        <v>100</v>
      </c>
      <c r="Z23" s="78" t="s">
        <v>100</v>
      </c>
      <c r="AA23" s="78"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7" customFormat="1" ht="135" customHeight="1" x14ac:dyDescent="0.25">
      <c r="A25" s="148"/>
      <c r="B25" s="175"/>
      <c r="C25" s="175"/>
      <c r="D25" s="175"/>
      <c r="E25" s="175"/>
      <c r="F25" s="148"/>
      <c r="G25" s="175"/>
      <c r="H25" s="148"/>
      <c r="I25" s="175"/>
      <c r="J25" s="149"/>
      <c r="K25" s="149"/>
      <c r="L25" s="150"/>
      <c r="M25" s="150"/>
      <c r="N25" s="150"/>
      <c r="O25" s="151"/>
      <c r="P25" s="151"/>
      <c r="Q25" s="151"/>
      <c r="R25" s="175"/>
      <c r="S25" s="149"/>
      <c r="T25" s="149"/>
      <c r="U25" s="149"/>
      <c r="V25" s="149"/>
      <c r="W25" s="150"/>
      <c r="X25" s="188"/>
      <c r="Y25" s="188"/>
      <c r="Z25" s="148"/>
      <c r="AA25" s="148"/>
    </row>
    <row r="26" spans="1:27" ht="3" customHeight="1" x14ac:dyDescent="0.25">
      <c r="X26" s="80"/>
      <c r="Y26" s="81"/>
      <c r="Z26" s="49"/>
      <c r="AA26" s="49"/>
    </row>
    <row r="27" spans="1:27" s="54" customFormat="1" ht="12.75" x14ac:dyDescent="0.2">
      <c r="A27" s="55"/>
      <c r="B27" s="55"/>
      <c r="C27" s="55"/>
      <c r="E27" s="55"/>
      <c r="X27" s="82"/>
      <c r="Y27" s="82"/>
      <c r="Z27" s="82"/>
      <c r="AA27" s="82"/>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4" t="str">
        <f>'1. паспорт местоположение'!$A$5</f>
        <v>Год раскрытия информации: 2024 год</v>
      </c>
      <c r="B5" s="334"/>
      <c r="C5" s="334"/>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38" t="s">
        <v>9</v>
      </c>
      <c r="B7" s="338"/>
      <c r="C7" s="338"/>
      <c r="D7" s="12"/>
      <c r="E7" s="12"/>
      <c r="F7" s="12"/>
      <c r="G7" s="12"/>
      <c r="H7" s="12"/>
      <c r="I7" s="12"/>
      <c r="J7" s="12"/>
      <c r="K7" s="12"/>
      <c r="L7" s="12"/>
      <c r="M7" s="12"/>
      <c r="N7" s="12"/>
      <c r="O7" s="12"/>
      <c r="P7" s="12"/>
      <c r="Q7" s="12"/>
      <c r="R7" s="12"/>
      <c r="S7" s="12"/>
      <c r="T7" s="12"/>
      <c r="U7" s="12"/>
    </row>
    <row r="8" spans="1:29" s="11" customFormat="1" ht="18.75" x14ac:dyDescent="0.2">
      <c r="A8" s="338"/>
      <c r="B8" s="338"/>
      <c r="C8" s="338"/>
      <c r="D8" s="13"/>
      <c r="E8" s="13"/>
      <c r="F8" s="13"/>
      <c r="G8" s="13"/>
      <c r="H8" s="12"/>
      <c r="I8" s="12"/>
      <c r="J8" s="12"/>
      <c r="K8" s="12"/>
      <c r="L8" s="12"/>
      <c r="M8" s="12"/>
      <c r="N8" s="12"/>
      <c r="O8" s="12"/>
      <c r="P8" s="12"/>
      <c r="Q8" s="12"/>
      <c r="R8" s="12"/>
      <c r="S8" s="12"/>
      <c r="T8" s="12"/>
      <c r="U8" s="12"/>
    </row>
    <row r="9" spans="1:29" s="11" customFormat="1" ht="18.75" x14ac:dyDescent="0.2">
      <c r="A9" s="339" t="str">
        <f>'1. паспорт местоположение'!$A$9</f>
        <v xml:space="preserve"> АО "Россети Тюмень" </v>
      </c>
      <c r="B9" s="345"/>
      <c r="C9" s="345"/>
      <c r="D9" s="7"/>
      <c r="E9" s="7"/>
      <c r="F9" s="7"/>
      <c r="G9" s="7"/>
      <c r="H9" s="12"/>
      <c r="I9" s="12"/>
      <c r="J9" s="12"/>
      <c r="K9" s="12"/>
      <c r="L9" s="12"/>
      <c r="M9" s="12"/>
      <c r="N9" s="12"/>
      <c r="O9" s="12"/>
      <c r="P9" s="12"/>
      <c r="Q9" s="12"/>
      <c r="R9" s="12"/>
      <c r="S9" s="12"/>
      <c r="T9" s="12"/>
      <c r="U9" s="12"/>
    </row>
    <row r="10" spans="1:29" s="11" customFormat="1" ht="18.75" x14ac:dyDescent="0.2">
      <c r="A10" s="335" t="s">
        <v>8</v>
      </c>
      <c r="B10" s="335"/>
      <c r="C10" s="335"/>
      <c r="D10" s="5"/>
      <c r="E10" s="5"/>
      <c r="F10" s="5"/>
      <c r="G10" s="5"/>
      <c r="H10" s="12"/>
      <c r="I10" s="12"/>
      <c r="J10" s="12"/>
      <c r="K10" s="12"/>
      <c r="L10" s="12"/>
      <c r="M10" s="12"/>
      <c r="N10" s="12"/>
      <c r="O10" s="12"/>
      <c r="P10" s="12"/>
      <c r="Q10" s="12"/>
      <c r="R10" s="12"/>
      <c r="S10" s="12"/>
      <c r="T10" s="12"/>
      <c r="U10" s="12"/>
    </row>
    <row r="11" spans="1:29" s="11" customFormat="1" ht="18.75" x14ac:dyDescent="0.2">
      <c r="A11" s="338"/>
      <c r="B11" s="338"/>
      <c r="C11" s="338"/>
      <c r="D11" s="13"/>
      <c r="E11" s="13"/>
      <c r="F11" s="13"/>
      <c r="G11" s="13"/>
      <c r="H11" s="12"/>
      <c r="I11" s="12"/>
      <c r="J11" s="12"/>
      <c r="K11" s="12"/>
      <c r="L11" s="12"/>
      <c r="M11" s="12"/>
      <c r="N11" s="12"/>
      <c r="O11" s="12"/>
      <c r="P11" s="12"/>
      <c r="Q11" s="12"/>
      <c r="R11" s="12"/>
      <c r="S11" s="12"/>
      <c r="T11" s="12"/>
      <c r="U11" s="12"/>
    </row>
    <row r="12" spans="1:29" s="11" customFormat="1" ht="18.75" x14ac:dyDescent="0.2">
      <c r="A12" s="345" t="str">
        <f>'3.2 паспорт Техсостояние ЛЭП'!A12:AA12</f>
        <v>O_TP1100.PS.0089</v>
      </c>
      <c r="B12" s="345"/>
      <c r="C12" s="345"/>
      <c r="D12" s="7"/>
      <c r="E12" s="7"/>
      <c r="F12" s="7"/>
      <c r="G12" s="7"/>
      <c r="H12" s="12"/>
      <c r="I12" s="12"/>
      <c r="J12" s="12"/>
      <c r="K12" s="12"/>
      <c r="L12" s="12"/>
      <c r="M12" s="12"/>
      <c r="N12" s="12"/>
      <c r="O12" s="12"/>
      <c r="P12" s="12"/>
      <c r="Q12" s="12"/>
      <c r="R12" s="12"/>
      <c r="S12" s="12"/>
      <c r="T12" s="12"/>
      <c r="U12" s="12"/>
    </row>
    <row r="13" spans="1:29" s="11" customFormat="1" ht="18.75" x14ac:dyDescent="0.2">
      <c r="A13" s="335" t="s">
        <v>7</v>
      </c>
      <c r="B13" s="335"/>
      <c r="C13" s="3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6"/>
      <c r="B14" s="346"/>
      <c r="C14" s="346"/>
      <c r="D14" s="9"/>
      <c r="E14" s="9"/>
      <c r="F14" s="9"/>
      <c r="G14" s="9"/>
      <c r="H14" s="9"/>
      <c r="I14" s="9"/>
      <c r="J14" s="9"/>
      <c r="K14" s="9"/>
      <c r="L14" s="9"/>
      <c r="M14" s="9"/>
      <c r="N14" s="9"/>
      <c r="O14" s="9"/>
      <c r="P14" s="9"/>
      <c r="Q14" s="9"/>
      <c r="R14" s="9"/>
      <c r="S14" s="9"/>
      <c r="T14" s="9"/>
      <c r="U14" s="9"/>
    </row>
    <row r="15" spans="1:29" s="2" customFormat="1" ht="48" customHeight="1" x14ac:dyDescent="0.2">
      <c r="A15" s="34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54"/>
      <c r="C15" s="354"/>
      <c r="D15" s="7"/>
      <c r="E15" s="7"/>
      <c r="F15" s="7"/>
      <c r="G15" s="7"/>
      <c r="H15" s="7"/>
      <c r="I15" s="7"/>
      <c r="J15" s="7"/>
      <c r="K15" s="7"/>
      <c r="L15" s="7"/>
      <c r="M15" s="7"/>
      <c r="N15" s="7"/>
      <c r="O15" s="7"/>
      <c r="P15" s="7"/>
      <c r="Q15" s="7"/>
      <c r="R15" s="7"/>
      <c r="S15" s="7"/>
      <c r="T15" s="7"/>
      <c r="U15" s="7"/>
    </row>
    <row r="16" spans="1:29" s="2" customFormat="1" ht="15" customHeight="1" x14ac:dyDescent="0.2">
      <c r="A16" s="335" t="s">
        <v>6</v>
      </c>
      <c r="B16" s="335"/>
      <c r="C16" s="335"/>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6" t="s">
        <v>333</v>
      </c>
      <c r="B18" s="336"/>
      <c r="C18" s="33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4.5" customHeight="1" x14ac:dyDescent="0.2">
      <c r="A22" s="23" t="s">
        <v>64</v>
      </c>
      <c r="B22" s="29" t="s">
        <v>345</v>
      </c>
      <c r="C22" s="152" t="s">
        <v>548</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02"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116" t="s">
        <v>549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303" t="s">
        <v>550</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296" t="s">
        <v>393</v>
      </c>
      <c r="D26" s="22"/>
      <c r="E26" s="22"/>
      <c r="F26" s="22"/>
      <c r="G26" s="22"/>
      <c r="H26" s="22"/>
      <c r="I26" s="22"/>
      <c r="J26" s="22"/>
      <c r="K26" s="22"/>
      <c r="L26" s="22"/>
      <c r="M26" s="22"/>
      <c r="N26" s="22"/>
      <c r="O26" s="22"/>
      <c r="P26" s="22"/>
      <c r="Q26" s="22"/>
      <c r="R26" s="22"/>
      <c r="S26" s="22"/>
      <c r="T26" s="22"/>
      <c r="U26" s="22"/>
    </row>
    <row r="27" spans="1:21" ht="82.5" customHeight="1" x14ac:dyDescent="0.25">
      <c r="A27" s="23" t="s">
        <v>58</v>
      </c>
      <c r="B27" s="24" t="s">
        <v>346</v>
      </c>
      <c r="C27" s="152"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3">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96"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N38" sqref="N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34" t="str">
        <f>'1. паспорт местоположение'!$A$5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96"/>
      <c r="AB6" s="9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96"/>
      <c r="AB7" s="96"/>
    </row>
    <row r="8" spans="1:28" ht="15.75" x14ac:dyDescent="0.25">
      <c r="A8" s="339" t="str">
        <f>'1. паспорт местоположение'!$A$9</f>
        <v xml:space="preserve"> 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97"/>
      <c r="AB8" s="97"/>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8"/>
      <c r="AB9" s="98"/>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96"/>
      <c r="AB10" s="96"/>
    </row>
    <row r="11" spans="1:28" x14ac:dyDescent="0.25">
      <c r="A11" s="345" t="str">
        <f>'3.3 паспорт описание'!A12:C12</f>
        <v>O_TP1100.PS.0089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97"/>
      <c r="AB11" s="97"/>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8"/>
      <c r="AB12" s="98"/>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ht="15.75" x14ac:dyDescent="0.25">
      <c r="A14" s="339"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97"/>
      <c r="AB14" s="97"/>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8"/>
      <c r="AB15" s="98"/>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06"/>
      <c r="AB16" s="106"/>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06"/>
      <c r="AB17" s="106"/>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06"/>
      <c r="AB18" s="106"/>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06"/>
      <c r="AB19" s="106"/>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07"/>
      <c r="AB20" s="107"/>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07"/>
      <c r="AB21" s="107"/>
    </row>
    <row r="22" spans="1:28" x14ac:dyDescent="0.25">
      <c r="A22" s="376" t="s">
        <v>364</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08"/>
      <c r="AB22" s="108"/>
    </row>
    <row r="23" spans="1:28" ht="32.25" customHeight="1" x14ac:dyDescent="0.25">
      <c r="A23" s="378" t="s">
        <v>241</v>
      </c>
      <c r="B23" s="379"/>
      <c r="C23" s="379"/>
      <c r="D23" s="379"/>
      <c r="E23" s="379"/>
      <c r="F23" s="379"/>
      <c r="G23" s="379"/>
      <c r="H23" s="379"/>
      <c r="I23" s="379"/>
      <c r="J23" s="379"/>
      <c r="K23" s="379"/>
      <c r="L23" s="380"/>
      <c r="M23" s="377" t="s">
        <v>242</v>
      </c>
      <c r="N23" s="377"/>
      <c r="O23" s="377"/>
      <c r="P23" s="377"/>
      <c r="Q23" s="377"/>
      <c r="R23" s="377"/>
      <c r="S23" s="377"/>
      <c r="T23" s="377"/>
      <c r="U23" s="377"/>
      <c r="V23" s="377"/>
      <c r="W23" s="377"/>
      <c r="X23" s="377"/>
      <c r="Y23" s="377"/>
      <c r="Z23" s="377"/>
    </row>
    <row r="24" spans="1:28" ht="151.5" customHeight="1" x14ac:dyDescent="0.25">
      <c r="A24" s="75" t="s">
        <v>174</v>
      </c>
      <c r="B24" s="76" t="s">
        <v>181</v>
      </c>
      <c r="C24" s="75" t="s">
        <v>235</v>
      </c>
      <c r="D24" s="75" t="s">
        <v>175</v>
      </c>
      <c r="E24" s="75" t="s">
        <v>236</v>
      </c>
      <c r="F24" s="75" t="s">
        <v>238</v>
      </c>
      <c r="G24" s="75" t="s">
        <v>237</v>
      </c>
      <c r="H24" s="75" t="s">
        <v>176</v>
      </c>
      <c r="I24" s="75" t="s">
        <v>239</v>
      </c>
      <c r="J24" s="75" t="s">
        <v>182</v>
      </c>
      <c r="K24" s="76" t="s">
        <v>180</v>
      </c>
      <c r="L24" s="76" t="s">
        <v>177</v>
      </c>
      <c r="M24" s="77" t="s">
        <v>189</v>
      </c>
      <c r="N24" s="76" t="s">
        <v>374</v>
      </c>
      <c r="O24" s="75" t="s">
        <v>187</v>
      </c>
      <c r="P24" s="75" t="s">
        <v>188</v>
      </c>
      <c r="Q24" s="75" t="s">
        <v>186</v>
      </c>
      <c r="R24" s="75" t="s">
        <v>176</v>
      </c>
      <c r="S24" s="75" t="s">
        <v>185</v>
      </c>
      <c r="T24" s="75" t="s">
        <v>184</v>
      </c>
      <c r="U24" s="75" t="s">
        <v>234</v>
      </c>
      <c r="V24" s="75" t="s">
        <v>186</v>
      </c>
      <c r="W24" s="84" t="s">
        <v>179</v>
      </c>
      <c r="X24" s="84" t="s">
        <v>191</v>
      </c>
      <c r="Y24" s="84" t="s">
        <v>192</v>
      </c>
      <c r="Z24" s="86" t="s">
        <v>190</v>
      </c>
    </row>
    <row r="25" spans="1:28" ht="16.5" customHeight="1" x14ac:dyDescent="0.25">
      <c r="A25" s="75">
        <v>1</v>
      </c>
      <c r="B25" s="76">
        <v>2</v>
      </c>
      <c r="C25" s="75">
        <v>3</v>
      </c>
      <c r="D25" s="76">
        <v>4</v>
      </c>
      <c r="E25" s="75">
        <v>5</v>
      </c>
      <c r="F25" s="76">
        <v>6</v>
      </c>
      <c r="G25" s="75">
        <v>7</v>
      </c>
      <c r="H25" s="76">
        <v>8</v>
      </c>
      <c r="I25" s="75">
        <v>9</v>
      </c>
      <c r="J25" s="76">
        <v>10</v>
      </c>
      <c r="K25" s="109">
        <v>11</v>
      </c>
      <c r="L25" s="76">
        <v>12</v>
      </c>
      <c r="M25" s="109">
        <v>13</v>
      </c>
      <c r="N25" s="76">
        <v>14</v>
      </c>
      <c r="O25" s="109">
        <v>15</v>
      </c>
      <c r="P25" s="76">
        <v>16</v>
      </c>
      <c r="Q25" s="109">
        <v>17</v>
      </c>
      <c r="R25" s="76">
        <v>18</v>
      </c>
      <c r="S25" s="109">
        <v>19</v>
      </c>
      <c r="T25" s="76">
        <v>20</v>
      </c>
      <c r="U25" s="109">
        <v>21</v>
      </c>
      <c r="V25" s="76">
        <v>22</v>
      </c>
      <c r="W25" s="109">
        <v>23</v>
      </c>
      <c r="X25" s="76">
        <v>24</v>
      </c>
      <c r="Y25" s="109">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34" t="str">
        <f>'1. паспорт местоположение'!$A$5</f>
        <v>Год раскрытия информации: 2024 год</v>
      </c>
      <c r="B5" s="334"/>
      <c r="C5" s="334"/>
      <c r="D5" s="334"/>
      <c r="E5" s="334"/>
      <c r="F5" s="334"/>
      <c r="G5" s="334"/>
      <c r="H5" s="334"/>
      <c r="I5" s="334"/>
      <c r="J5" s="334"/>
      <c r="K5" s="334"/>
      <c r="L5" s="334"/>
      <c r="M5" s="334"/>
      <c r="N5" s="334"/>
      <c r="O5" s="334"/>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38" t="s">
        <v>9</v>
      </c>
      <c r="B7" s="338"/>
      <c r="C7" s="338"/>
      <c r="D7" s="338"/>
      <c r="E7" s="338"/>
      <c r="F7" s="338"/>
      <c r="G7" s="338"/>
      <c r="H7" s="338"/>
      <c r="I7" s="338"/>
      <c r="J7" s="338"/>
      <c r="K7" s="338"/>
      <c r="L7" s="338"/>
      <c r="M7" s="338"/>
      <c r="N7" s="338"/>
      <c r="O7" s="338"/>
      <c r="P7" s="12"/>
      <c r="Q7" s="12"/>
      <c r="R7" s="12"/>
      <c r="S7" s="12"/>
      <c r="T7" s="12"/>
      <c r="U7" s="12"/>
      <c r="V7" s="12"/>
      <c r="W7" s="12"/>
      <c r="X7" s="12"/>
      <c r="Y7" s="12"/>
      <c r="Z7" s="12"/>
    </row>
    <row r="8" spans="1:28" s="11" customFormat="1" ht="18.75" x14ac:dyDescent="0.2">
      <c r="A8" s="338"/>
      <c r="B8" s="338"/>
      <c r="C8" s="338"/>
      <c r="D8" s="338"/>
      <c r="E8" s="338"/>
      <c r="F8" s="338"/>
      <c r="G8" s="338"/>
      <c r="H8" s="338"/>
      <c r="I8" s="338"/>
      <c r="J8" s="338"/>
      <c r="K8" s="338"/>
      <c r="L8" s="338"/>
      <c r="M8" s="338"/>
      <c r="N8" s="338"/>
      <c r="O8" s="338"/>
      <c r="P8" s="12"/>
      <c r="Q8" s="12"/>
      <c r="R8" s="12"/>
      <c r="S8" s="12"/>
      <c r="T8" s="12"/>
      <c r="U8" s="12"/>
      <c r="V8" s="12"/>
      <c r="W8" s="12"/>
      <c r="X8" s="12"/>
      <c r="Y8" s="12"/>
      <c r="Z8" s="12"/>
    </row>
    <row r="9" spans="1:28" s="11" customFormat="1" ht="18.75" x14ac:dyDescent="0.2">
      <c r="A9" s="339" t="str">
        <f>'1. паспорт местоположение'!$A$9</f>
        <v xml:space="preserve"> АО "Россети Тюмень" </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38"/>
      <c r="B11" s="338"/>
      <c r="C11" s="338"/>
      <c r="D11" s="338"/>
      <c r="E11" s="338"/>
      <c r="F11" s="338"/>
      <c r="G11" s="338"/>
      <c r="H11" s="338"/>
      <c r="I11" s="338"/>
      <c r="J11" s="338"/>
      <c r="K11" s="338"/>
      <c r="L11" s="338"/>
      <c r="M11" s="338"/>
      <c r="N11" s="338"/>
      <c r="O11" s="338"/>
      <c r="P11" s="12"/>
      <c r="Q11" s="12"/>
      <c r="R11" s="12"/>
      <c r="S11" s="12"/>
      <c r="T11" s="12"/>
      <c r="U11" s="12"/>
      <c r="V11" s="12"/>
      <c r="W11" s="12"/>
      <c r="X11" s="12"/>
      <c r="Y11" s="12"/>
      <c r="Z11" s="12"/>
    </row>
    <row r="12" spans="1:28" s="11" customFormat="1" ht="18.75" x14ac:dyDescent="0.2">
      <c r="A12" s="345" t="str">
        <f>'3.4. Паспорт надежность'!A11:Z11</f>
        <v>O_TP1100.PS.0089</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5.75" x14ac:dyDescent="0.2">
      <c r="A15" s="339"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81" t="s">
        <v>341</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47" t="s">
        <v>5</v>
      </c>
      <c r="B19" s="347" t="s">
        <v>87</v>
      </c>
      <c r="C19" s="347" t="s">
        <v>86</v>
      </c>
      <c r="D19" s="347" t="s">
        <v>75</v>
      </c>
      <c r="E19" s="382" t="s">
        <v>85</v>
      </c>
      <c r="F19" s="383"/>
      <c r="G19" s="383"/>
      <c r="H19" s="383"/>
      <c r="I19" s="384"/>
      <c r="J19" s="347" t="s">
        <v>84</v>
      </c>
      <c r="K19" s="347"/>
      <c r="L19" s="347"/>
      <c r="M19" s="347"/>
      <c r="N19" s="347"/>
      <c r="O19" s="347"/>
      <c r="P19" s="3"/>
      <c r="Q19" s="3"/>
      <c r="R19" s="3"/>
      <c r="S19" s="3"/>
      <c r="T19" s="3"/>
      <c r="U19" s="3"/>
      <c r="V19" s="3"/>
      <c r="W19" s="3"/>
    </row>
    <row r="20" spans="1:26" s="2" customFormat="1" ht="51" customHeight="1" x14ac:dyDescent="0.2">
      <c r="A20" s="347"/>
      <c r="B20" s="347"/>
      <c r="C20" s="347"/>
      <c r="D20" s="347"/>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6"/>
  <sheetViews>
    <sheetView view="pageBreakPreview" zoomScale="55" zoomScaleNormal="100" zoomScaleSheetLayoutView="55" zoomScalePageLayoutView="50" workbookViewId="0">
      <selection activeCell="B26" sqref="B26"/>
    </sheetView>
  </sheetViews>
  <sheetFormatPr defaultRowHeight="15.75"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34" t="str">
        <f>'4. паспортбюджет'!A5:O5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1" customFormat="1" ht="18.75" x14ac:dyDescent="0.3">
      <c r="A6" s="16"/>
      <c r="I6" s="15"/>
      <c r="J6" s="15"/>
      <c r="K6" s="14"/>
    </row>
    <row r="7" spans="1:44" s="11"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1" customFormat="1" ht="18.75" x14ac:dyDescent="0.2">
      <c r="A8" s="142"/>
      <c r="B8" s="142"/>
      <c r="C8" s="142"/>
      <c r="D8" s="142"/>
      <c r="E8" s="142"/>
      <c r="F8" s="142"/>
      <c r="G8" s="142"/>
      <c r="H8" s="142"/>
      <c r="I8" s="142"/>
      <c r="J8" s="142"/>
      <c r="K8" s="142"/>
      <c r="L8" s="96"/>
      <c r="M8" s="96"/>
      <c r="N8" s="96"/>
      <c r="O8" s="96"/>
      <c r="P8" s="96"/>
      <c r="Q8" s="96"/>
      <c r="R8" s="96"/>
      <c r="S8" s="96"/>
      <c r="T8" s="96"/>
      <c r="U8" s="96"/>
      <c r="V8" s="96"/>
      <c r="W8" s="96"/>
      <c r="X8" s="96"/>
      <c r="Y8" s="96"/>
    </row>
    <row r="9" spans="1:44" s="11" customFormat="1" ht="18.75" customHeight="1" x14ac:dyDescent="0.2">
      <c r="A9" s="339" t="s">
        <v>416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1"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1" customFormat="1" ht="18.75" x14ac:dyDescent="0.2">
      <c r="A11" s="142"/>
      <c r="B11" s="142"/>
      <c r="C11" s="142"/>
      <c r="D11" s="142"/>
      <c r="E11" s="142"/>
      <c r="F11" s="142"/>
      <c r="G11" s="142"/>
      <c r="H11" s="142"/>
      <c r="I11" s="142"/>
      <c r="J11" s="142"/>
      <c r="K11" s="142"/>
      <c r="L11" s="96"/>
      <c r="M11" s="96"/>
      <c r="N11" s="96"/>
      <c r="O11" s="96"/>
      <c r="P11" s="96"/>
      <c r="Q11" s="96"/>
      <c r="R11" s="96"/>
      <c r="S11" s="96"/>
      <c r="T11" s="96"/>
      <c r="U11" s="96"/>
      <c r="V11" s="96"/>
      <c r="W11" s="96"/>
      <c r="X11" s="96"/>
      <c r="Y11" s="96"/>
    </row>
    <row r="12" spans="1:44" s="11" customFormat="1" ht="18.75" customHeight="1" x14ac:dyDescent="0.2">
      <c r="A12" s="345" t="str">
        <f>'4. паспортбюджет'!A12:O12</f>
        <v>O_TP1100.PS.0089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1"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2" customFormat="1" ht="19.5" customHeight="1" x14ac:dyDescent="0.2">
      <c r="A15" s="339" t="str">
        <f>'4. паспортбюджет'!A15:O15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2"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59" s="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59" s="2" customFormat="1" ht="21.75" customHeight="1" x14ac:dyDescent="0.2">
      <c r="A18" s="337" t="s">
        <v>342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59" s="87" customFormat="1" ht="18.75" x14ac:dyDescent="0.25">
      <c r="AO19" s="88"/>
      <c r="AP19" s="88"/>
      <c r="AQ19" s="88"/>
      <c r="AR19" s="38"/>
    </row>
    <row r="20" spans="1:59" s="87" customFormat="1" ht="18.75" x14ac:dyDescent="0.3">
      <c r="AO20" s="88"/>
      <c r="AP20" s="88"/>
      <c r="AQ20" s="88"/>
      <c r="AR20" s="14"/>
    </row>
    <row r="21" spans="1:59" s="184" customFormat="1" ht="18.75" x14ac:dyDescent="0.3">
      <c r="AO21" s="185"/>
      <c r="AP21" s="185"/>
      <c r="AQ21" s="185"/>
      <c r="AR21" s="180"/>
    </row>
    <row r="22" spans="1:59" s="87" customFormat="1" ht="20.25" customHeight="1" x14ac:dyDescent="0.3">
      <c r="AO22" s="88"/>
      <c r="AP22" s="88"/>
      <c r="AQ22" s="88"/>
      <c r="AR22" s="14"/>
    </row>
    <row r="23" spans="1:59" ht="27.75" x14ac:dyDescent="0.4">
      <c r="D23" s="157"/>
      <c r="U23" s="156"/>
      <c r="V23" s="156"/>
      <c r="W23" s="156"/>
      <c r="X23" s="156"/>
      <c r="Y23" s="156"/>
    </row>
    <row r="24" spans="1:59" s="190" customFormat="1" ht="27.75" customHeight="1" thickBot="1" x14ac:dyDescent="0.3">
      <c r="A24" s="250" t="s">
        <v>230</v>
      </c>
      <c r="B24" s="250"/>
      <c r="D24" s="251"/>
      <c r="E24" s="252"/>
      <c r="F24" s="252"/>
      <c r="G24" s="252"/>
      <c r="H24" s="252"/>
    </row>
    <row r="25" spans="1:59" x14ac:dyDescent="0.25">
      <c r="A25" s="253" t="s">
        <v>376</v>
      </c>
      <c r="B25" s="278">
        <f>'6.2. Паспорт фин осв ввод'!AC30*1000000</f>
        <v>53254069.422711208</v>
      </c>
      <c r="C25" s="190"/>
      <c r="D25" s="254" t="s">
        <v>229</v>
      </c>
      <c r="E25" s="255"/>
      <c r="F25" s="255"/>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row>
    <row r="26" spans="1:59" ht="33" customHeight="1" x14ac:dyDescent="0.25">
      <c r="A26" s="256" t="s">
        <v>228</v>
      </c>
      <c r="B26" s="257"/>
      <c r="C26" s="190"/>
      <c r="D26" s="385" t="s">
        <v>227</v>
      </c>
      <c r="E26" s="386"/>
      <c r="F26" s="304">
        <v>12.166570676614604</v>
      </c>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row>
    <row r="27" spans="1:59" x14ac:dyDescent="0.25">
      <c r="A27" s="256" t="s">
        <v>226</v>
      </c>
      <c r="B27" s="257">
        <v>58</v>
      </c>
      <c r="C27" s="190"/>
      <c r="D27" s="385" t="s">
        <v>225</v>
      </c>
      <c r="E27" s="386"/>
      <c r="F27" s="304" t="s">
        <v>525</v>
      </c>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row>
    <row r="28" spans="1:59" ht="16.5" thickBot="1" x14ac:dyDescent="0.3">
      <c r="A28" s="258" t="s">
        <v>224</v>
      </c>
      <c r="B28" s="259">
        <v>1</v>
      </c>
      <c r="C28" s="190"/>
      <c r="D28" s="385" t="s">
        <v>378</v>
      </c>
      <c r="E28" s="386"/>
      <c r="F28" s="305">
        <v>-52677509.996201292</v>
      </c>
      <c r="G28" s="190"/>
      <c r="H28" s="190"/>
      <c r="I28" s="190"/>
      <c r="J28" s="190"/>
      <c r="K28" s="260"/>
      <c r="L28" s="190"/>
      <c r="M28" s="261"/>
      <c r="N28" s="261"/>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row>
    <row r="29" spans="1:59" x14ac:dyDescent="0.25">
      <c r="A29" s="253" t="s">
        <v>223</v>
      </c>
      <c r="B29" s="262">
        <v>0</v>
      </c>
      <c r="C29" s="190"/>
      <c r="D29" s="385" t="s">
        <v>379</v>
      </c>
      <c r="E29" s="386"/>
      <c r="F29" s="306" t="s">
        <v>393</v>
      </c>
      <c r="G29" s="190"/>
      <c r="H29" s="190"/>
      <c r="I29" s="190"/>
      <c r="J29" s="190"/>
      <c r="K29" s="26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row>
    <row r="30" spans="1:59" x14ac:dyDescent="0.25">
      <c r="A30" s="256" t="s">
        <v>377</v>
      </c>
      <c r="B30" s="263">
        <v>1</v>
      </c>
      <c r="C30" s="190"/>
      <c r="D30" s="190"/>
      <c r="E30" s="190"/>
      <c r="F30" s="190"/>
      <c r="G30" s="190"/>
      <c r="H30" s="190"/>
      <c r="I30" s="190"/>
      <c r="J30" s="190"/>
      <c r="K30" s="26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row>
    <row r="31" spans="1:59" x14ac:dyDescent="0.25">
      <c r="A31" s="256" t="s">
        <v>222</v>
      </c>
      <c r="B31" s="263">
        <v>1</v>
      </c>
      <c r="C31" s="190"/>
      <c r="D31" s="190"/>
      <c r="E31" s="190"/>
      <c r="F31" s="190"/>
      <c r="G31" s="190"/>
      <c r="H31" s="190"/>
      <c r="I31" s="190"/>
      <c r="J31" s="190"/>
      <c r="K31" s="26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row>
    <row r="32" spans="1:59" x14ac:dyDescent="0.25">
      <c r="A32" s="256" t="s">
        <v>206</v>
      </c>
      <c r="B32" s="263">
        <v>0</v>
      </c>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row>
    <row r="33" spans="1:59" x14ac:dyDescent="0.25">
      <c r="A33" s="256" t="s">
        <v>221</v>
      </c>
      <c r="B33" s="263">
        <v>1</v>
      </c>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row>
    <row r="34" spans="1:59" x14ac:dyDescent="0.25">
      <c r="A34" s="256" t="s">
        <v>220</v>
      </c>
      <c r="B34" s="263">
        <v>1</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row>
    <row r="35" spans="1:59" x14ac:dyDescent="0.25">
      <c r="A35" s="264" t="s">
        <v>380</v>
      </c>
      <c r="B35" s="265">
        <v>2.1999999999999999E-2</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row>
    <row r="36" spans="1:59" ht="16.5" thickBot="1" x14ac:dyDescent="0.3">
      <c r="A36" s="258" t="s">
        <v>199</v>
      </c>
      <c r="B36" s="266">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row>
    <row r="37" spans="1:59" x14ac:dyDescent="0.25">
      <c r="A37" s="253" t="s">
        <v>381</v>
      </c>
      <c r="B37" s="262">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row>
    <row r="38" spans="1:59" x14ac:dyDescent="0.25">
      <c r="A38" s="256" t="s">
        <v>219</v>
      </c>
      <c r="B38" s="267"/>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row>
    <row r="39" spans="1:59" x14ac:dyDescent="0.25">
      <c r="A39" s="264" t="s">
        <v>218</v>
      </c>
      <c r="B39" s="268">
        <v>0</v>
      </c>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row>
    <row r="40" spans="1:59" x14ac:dyDescent="0.25">
      <c r="A40" s="264"/>
      <c r="B40" s="268"/>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row>
    <row r="41" spans="1:59" x14ac:dyDescent="0.25">
      <c r="A41" s="264" t="s">
        <v>217</v>
      </c>
      <c r="B41" s="307">
        <v>0</v>
      </c>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row>
    <row r="42" spans="1:59" x14ac:dyDescent="0.25">
      <c r="A42" s="269" t="s">
        <v>216</v>
      </c>
      <c r="B42" s="270">
        <v>0</v>
      </c>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row>
    <row r="43" spans="1:59" x14ac:dyDescent="0.25">
      <c r="A43" s="269" t="s">
        <v>215</v>
      </c>
      <c r="B43" s="270">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271"/>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row>
    <row r="44" spans="1:59" x14ac:dyDescent="0.25">
      <c r="A44" s="269" t="s">
        <v>214</v>
      </c>
      <c r="B44" s="270">
        <v>0.13500000000000001</v>
      </c>
      <c r="C44" s="190"/>
      <c r="D44" s="190"/>
      <c r="E44" s="190"/>
      <c r="F44" s="190"/>
      <c r="G44" s="190"/>
      <c r="H44" s="190"/>
      <c r="I44" s="190"/>
      <c r="J44" s="190"/>
      <c r="K44" s="190"/>
      <c r="L44" s="190"/>
      <c r="M44" s="190"/>
      <c r="N44" s="190"/>
      <c r="O44" s="190"/>
      <c r="P44" s="190"/>
      <c r="Q44" s="190"/>
      <c r="R44" s="190"/>
      <c r="S44" s="190"/>
      <c r="T44" s="190"/>
      <c r="U44" s="272"/>
      <c r="V44" s="272"/>
      <c r="W44" s="272"/>
      <c r="X44" s="272"/>
      <c r="Y44" s="272"/>
      <c r="Z44" s="272"/>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row>
    <row r="45" spans="1:59" x14ac:dyDescent="0.25">
      <c r="A45" s="269" t="s">
        <v>213</v>
      </c>
      <c r="B45" s="270">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row>
    <row r="46" spans="1:59" ht="16.5" thickBot="1" x14ac:dyDescent="0.3">
      <c r="A46" s="273" t="s">
        <v>382</v>
      </c>
      <c r="B46" s="274">
        <v>0.13500000000000001</v>
      </c>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row>
    <row r="47" spans="1:59" x14ac:dyDescent="0.25">
      <c r="A47" s="234" t="s">
        <v>212</v>
      </c>
      <c r="B47" s="224">
        <v>2025</v>
      </c>
      <c r="C47" s="225">
        <v>2026</v>
      </c>
      <c r="D47" s="225">
        <v>2027</v>
      </c>
      <c r="E47" s="225">
        <v>2028</v>
      </c>
      <c r="F47" s="225">
        <v>2029</v>
      </c>
      <c r="G47" s="225">
        <v>2030</v>
      </c>
      <c r="H47" s="225">
        <v>2031</v>
      </c>
      <c r="I47" s="225">
        <v>2032</v>
      </c>
      <c r="J47" s="225">
        <v>2033</v>
      </c>
      <c r="K47" s="225">
        <v>2034</v>
      </c>
      <c r="L47" s="225">
        <v>2035</v>
      </c>
      <c r="M47" s="225">
        <v>2036</v>
      </c>
      <c r="N47" s="225">
        <v>2037</v>
      </c>
      <c r="O47" s="225">
        <v>2038</v>
      </c>
      <c r="P47" s="225">
        <v>2039</v>
      </c>
      <c r="Q47" s="225">
        <v>2040</v>
      </c>
      <c r="R47" s="225">
        <v>2041</v>
      </c>
      <c r="S47" s="225">
        <v>2042</v>
      </c>
      <c r="T47" s="225">
        <v>2043</v>
      </c>
      <c r="U47" s="225">
        <v>2044</v>
      </c>
      <c r="V47" s="225">
        <v>2045</v>
      </c>
      <c r="W47" s="225">
        <v>2046</v>
      </c>
      <c r="X47" s="225">
        <v>2047</v>
      </c>
      <c r="Y47" s="225">
        <v>2048</v>
      </c>
      <c r="Z47" s="225">
        <v>2049</v>
      </c>
      <c r="AA47" s="225">
        <v>2050</v>
      </c>
      <c r="AB47" s="225">
        <v>2051</v>
      </c>
      <c r="AC47" s="225">
        <v>2052</v>
      </c>
      <c r="AD47" s="225">
        <v>2053</v>
      </c>
      <c r="AE47" s="225">
        <v>2054</v>
      </c>
      <c r="AF47" s="225">
        <v>2055</v>
      </c>
      <c r="AG47" s="225">
        <v>2056</v>
      </c>
      <c r="AH47" s="225">
        <v>2057</v>
      </c>
      <c r="AI47" s="225">
        <v>2058</v>
      </c>
      <c r="AJ47" s="225">
        <v>2059</v>
      </c>
      <c r="AK47" s="225">
        <v>2060</v>
      </c>
      <c r="AL47" s="225">
        <v>2061</v>
      </c>
      <c r="AM47" s="225">
        <v>2062</v>
      </c>
      <c r="AN47" s="225">
        <v>2063</v>
      </c>
      <c r="AO47" s="225">
        <v>2064</v>
      </c>
      <c r="AP47" s="225">
        <v>2065</v>
      </c>
      <c r="AQ47" s="225">
        <v>2066</v>
      </c>
      <c r="AR47" s="225">
        <v>2067</v>
      </c>
      <c r="AS47" s="225">
        <v>2068</v>
      </c>
      <c r="AT47" s="225">
        <v>2069</v>
      </c>
      <c r="AU47" s="225">
        <v>2070</v>
      </c>
      <c r="AV47" s="225">
        <v>2071</v>
      </c>
      <c r="AW47" s="225">
        <v>2072</v>
      </c>
      <c r="AX47" s="225">
        <v>2073</v>
      </c>
      <c r="AY47" s="225">
        <v>2074</v>
      </c>
      <c r="AZ47" s="225">
        <v>2075</v>
      </c>
      <c r="BA47" s="225">
        <v>2076</v>
      </c>
      <c r="BB47" s="225">
        <v>2077</v>
      </c>
      <c r="BC47" s="225">
        <v>2078</v>
      </c>
      <c r="BD47" s="225">
        <v>2079</v>
      </c>
      <c r="BE47" s="225">
        <v>2080</v>
      </c>
      <c r="BF47" s="225">
        <v>2081</v>
      </c>
      <c r="BG47" s="225">
        <v>2082</v>
      </c>
    </row>
    <row r="48" spans="1:59" x14ac:dyDescent="0.25">
      <c r="A48" s="191" t="s">
        <v>211</v>
      </c>
      <c r="B48" s="308">
        <v>0.04</v>
      </c>
      <c r="C48" s="308">
        <v>0.04</v>
      </c>
      <c r="D48" s="308">
        <v>0.04</v>
      </c>
      <c r="E48" s="308">
        <v>0.04</v>
      </c>
      <c r="F48" s="308">
        <v>0.04</v>
      </c>
      <c r="G48" s="308">
        <v>0.04</v>
      </c>
      <c r="H48" s="308">
        <v>0.04</v>
      </c>
      <c r="I48" s="308">
        <v>0.04</v>
      </c>
      <c r="J48" s="308">
        <v>0.04</v>
      </c>
      <c r="K48" s="308">
        <v>0.04</v>
      </c>
      <c r="L48" s="308">
        <v>0.04</v>
      </c>
      <c r="M48" s="308">
        <v>0.04</v>
      </c>
      <c r="N48" s="308">
        <v>0.04</v>
      </c>
      <c r="O48" s="308">
        <v>0.04</v>
      </c>
      <c r="P48" s="308">
        <v>0.04</v>
      </c>
      <c r="Q48" s="308">
        <v>0.04</v>
      </c>
      <c r="R48" s="308">
        <v>0.04</v>
      </c>
      <c r="S48" s="308">
        <v>0.04</v>
      </c>
      <c r="T48" s="308">
        <v>0.04</v>
      </c>
      <c r="U48" s="308">
        <v>0.04</v>
      </c>
      <c r="V48" s="308">
        <v>0.04</v>
      </c>
      <c r="W48" s="308">
        <v>0.04</v>
      </c>
      <c r="X48" s="308">
        <v>0.04</v>
      </c>
      <c r="Y48" s="308">
        <v>0.04</v>
      </c>
      <c r="Z48" s="308">
        <v>0.04</v>
      </c>
      <c r="AA48" s="308">
        <v>0.04</v>
      </c>
      <c r="AB48" s="308">
        <v>0.04</v>
      </c>
      <c r="AC48" s="308">
        <v>0.04</v>
      </c>
      <c r="AD48" s="308">
        <v>0.04</v>
      </c>
      <c r="AE48" s="308">
        <v>0.04</v>
      </c>
      <c r="AF48" s="308">
        <v>0.04</v>
      </c>
      <c r="AG48" s="308">
        <v>0.04</v>
      </c>
      <c r="AH48" s="308">
        <v>0.04</v>
      </c>
      <c r="AI48" s="308">
        <v>0.04</v>
      </c>
      <c r="AJ48" s="308">
        <v>0.04</v>
      </c>
      <c r="AK48" s="308">
        <v>0.04</v>
      </c>
      <c r="AL48" s="308">
        <v>0.04</v>
      </c>
      <c r="AM48" s="308">
        <v>0.04</v>
      </c>
      <c r="AN48" s="308">
        <v>0.04</v>
      </c>
      <c r="AO48" s="308">
        <v>0.04</v>
      </c>
      <c r="AP48" s="308">
        <v>0.04</v>
      </c>
      <c r="AQ48" s="308">
        <v>0.04</v>
      </c>
      <c r="AR48" s="308">
        <v>0.04</v>
      </c>
      <c r="AS48" s="308">
        <v>0.04</v>
      </c>
      <c r="AT48" s="308">
        <v>0.04</v>
      </c>
      <c r="AU48" s="308">
        <v>0.04</v>
      </c>
      <c r="AV48" s="308">
        <v>0.04</v>
      </c>
      <c r="AW48" s="308">
        <v>0.04</v>
      </c>
      <c r="AX48" s="308">
        <v>0.04</v>
      </c>
      <c r="AY48" s="308">
        <v>0.04</v>
      </c>
      <c r="AZ48" s="308">
        <v>0.04</v>
      </c>
      <c r="BA48" s="308">
        <v>0.04</v>
      </c>
      <c r="BB48" s="308">
        <v>0.04</v>
      </c>
      <c r="BC48" s="308">
        <v>0.04</v>
      </c>
      <c r="BD48" s="308">
        <v>0.04</v>
      </c>
      <c r="BE48" s="308">
        <v>0.04</v>
      </c>
      <c r="BF48" s="308">
        <v>0.04</v>
      </c>
      <c r="BG48" s="308">
        <v>0.04</v>
      </c>
    </row>
    <row r="49" spans="1:59" x14ac:dyDescent="0.25">
      <c r="A49" s="191" t="s">
        <v>210</v>
      </c>
      <c r="B49" s="308">
        <v>0.04</v>
      </c>
      <c r="C49" s="308">
        <v>8.1600000000000117E-2</v>
      </c>
      <c r="D49" s="308">
        <v>0.12486400000000009</v>
      </c>
      <c r="E49" s="308">
        <v>0.16985856000000021</v>
      </c>
      <c r="F49" s="308">
        <v>0.21665290240000035</v>
      </c>
      <c r="G49" s="308">
        <v>0.26531901849600037</v>
      </c>
      <c r="H49" s="308">
        <v>0.31593177923584048</v>
      </c>
      <c r="I49" s="308">
        <v>0.3685690504052741</v>
      </c>
      <c r="J49" s="308">
        <v>0.42331181242148519</v>
      </c>
      <c r="K49" s="308">
        <v>0.48024428491834459</v>
      </c>
      <c r="L49" s="308">
        <v>0.53945405631507848</v>
      </c>
      <c r="M49" s="308">
        <v>0.60103221856768174</v>
      </c>
      <c r="N49" s="308">
        <v>0.66507350731038906</v>
      </c>
      <c r="O49" s="308">
        <v>0.73167644760280459</v>
      </c>
      <c r="P49" s="308">
        <v>0.80094350550691673</v>
      </c>
      <c r="Q49" s="308">
        <v>0.87298124572719349</v>
      </c>
      <c r="R49" s="308">
        <v>0.94790049555628131</v>
      </c>
      <c r="S49" s="308">
        <v>1.0258165153785326</v>
      </c>
      <c r="T49" s="308">
        <v>1.1068491759936738</v>
      </c>
      <c r="U49" s="308">
        <v>1.1911231430334208</v>
      </c>
      <c r="V49" s="308">
        <v>1.2787680687547578</v>
      </c>
      <c r="W49" s="308">
        <v>1.369918791504948</v>
      </c>
      <c r="X49" s="308">
        <v>1.4647155431651462</v>
      </c>
      <c r="Y49" s="308">
        <v>1.5633041648917523</v>
      </c>
      <c r="Z49" s="308">
        <v>1.6658363314874225</v>
      </c>
      <c r="AA49" s="308">
        <v>1.7724697847469195</v>
      </c>
      <c r="AB49" s="308">
        <v>1.8833685761367964</v>
      </c>
      <c r="AC49" s="308">
        <v>1.9987033191822685</v>
      </c>
      <c r="AD49" s="308">
        <v>2.1186514519495594</v>
      </c>
      <c r="AE49" s="308">
        <v>2.2433975100275418</v>
      </c>
      <c r="AF49" s="308">
        <v>2.3731334104286437</v>
      </c>
      <c r="AG49" s="308">
        <v>2.5080587468457893</v>
      </c>
      <c r="AH49" s="308">
        <v>2.6483810967196209</v>
      </c>
      <c r="AI49" s="308">
        <v>2.7943163405884057</v>
      </c>
      <c r="AJ49" s="308">
        <v>2.9460889942119421</v>
      </c>
      <c r="AK49" s="308">
        <v>3.1039325539804201</v>
      </c>
      <c r="AL49" s="308">
        <v>3.2680898561396372</v>
      </c>
      <c r="AM49" s="308">
        <v>3.438813450385223</v>
      </c>
      <c r="AN49" s="308">
        <v>3.6163659884006325</v>
      </c>
      <c r="AO49" s="308">
        <v>3.8010206279366576</v>
      </c>
      <c r="AP49" s="308">
        <v>3.993061453054124</v>
      </c>
      <c r="AQ49" s="308">
        <v>4.1927839111762895</v>
      </c>
      <c r="AR49" s="308">
        <v>4.4004952676233415</v>
      </c>
      <c r="AS49" s="308">
        <v>4.6165150783282751</v>
      </c>
      <c r="AT49" s="308">
        <v>4.8411756814614062</v>
      </c>
      <c r="AU49" s="308">
        <v>5.0748227087198625</v>
      </c>
      <c r="AV49" s="308">
        <v>5.317815617068657</v>
      </c>
      <c r="AW49" s="308">
        <v>5.5705282417514033</v>
      </c>
      <c r="AX49" s="308">
        <v>5.8333493714214599</v>
      </c>
      <c r="AY49" s="308">
        <v>6.1066833462783183</v>
      </c>
      <c r="AZ49" s="226">
        <v>6.3909506801294516</v>
      </c>
      <c r="BA49" s="226">
        <v>6.6865887073346295</v>
      </c>
      <c r="BB49" s="226">
        <v>6.9940522556280147</v>
      </c>
      <c r="BC49" s="226">
        <v>7.3138143458531353</v>
      </c>
      <c r="BD49" s="226">
        <v>7.6463669196872601</v>
      </c>
      <c r="BE49" s="226">
        <v>7.9922215964747512</v>
      </c>
      <c r="BF49" s="226">
        <v>8.3519104603337411</v>
      </c>
      <c r="BG49" s="226">
        <v>8.7259868787470918</v>
      </c>
    </row>
    <row r="50" spans="1:59" ht="16.5" thickBot="1" x14ac:dyDescent="0.3">
      <c r="A50" s="235" t="s">
        <v>383</v>
      </c>
      <c r="B50" s="227">
        <v>0</v>
      </c>
      <c r="C50" s="227">
        <v>6744192.3229617365</v>
      </c>
      <c r="D50" s="227">
        <v>6946518.0924843289</v>
      </c>
      <c r="E50" s="227">
        <v>7154913.6339409025</v>
      </c>
      <c r="F50" s="227">
        <v>7369561.0357103664</v>
      </c>
      <c r="G50" s="227">
        <v>7590647.8650244018</v>
      </c>
      <c r="H50" s="227">
        <v>7818367.2904314771</v>
      </c>
      <c r="I50" s="227">
        <v>8052918.3014563406</v>
      </c>
      <c r="J50" s="227">
        <v>8294505.8403956955</v>
      </c>
      <c r="K50" s="227">
        <v>8543341.021977691</v>
      </c>
      <c r="L50" s="227">
        <v>8799641.2431916632</v>
      </c>
      <c r="M50" s="227">
        <v>14046534.847858323</v>
      </c>
      <c r="N50" s="227">
        <v>14467930.89601744</v>
      </c>
      <c r="O50" s="227">
        <v>14901968.836514825</v>
      </c>
      <c r="P50" s="227">
        <v>15349027.8988869</v>
      </c>
      <c r="Q50" s="227">
        <v>15809498.750832051</v>
      </c>
      <c r="R50" s="227">
        <v>16283783.702463524</v>
      </c>
      <c r="S50" s="227">
        <v>16772297.216941645</v>
      </c>
      <c r="T50" s="227">
        <v>17275466.148768861</v>
      </c>
      <c r="U50" s="227">
        <v>17793730.11825338</v>
      </c>
      <c r="V50" s="227">
        <v>18327542.022141404</v>
      </c>
      <c r="W50" s="227">
        <v>56589966.100950122</v>
      </c>
      <c r="X50" s="227">
        <v>58287665.037035428</v>
      </c>
      <c r="Y50" s="227">
        <v>60036295.008556582</v>
      </c>
      <c r="Z50" s="227">
        <v>61837383.812890574</v>
      </c>
      <c r="AA50" s="227">
        <v>63692505.374220505</v>
      </c>
      <c r="AB50" s="227">
        <v>65603280.559939213</v>
      </c>
      <c r="AC50" s="227">
        <v>67571379.017557606</v>
      </c>
      <c r="AD50" s="227">
        <v>69598520.399309874</v>
      </c>
      <c r="AE50" s="227">
        <v>71686475.994961083</v>
      </c>
      <c r="AF50" s="227">
        <v>73837070.262563869</v>
      </c>
      <c r="AG50" s="227">
        <v>76052182.35921523</v>
      </c>
      <c r="AH50" s="227">
        <v>78333747.87591438</v>
      </c>
      <c r="AI50" s="227">
        <v>80683760.266269103</v>
      </c>
      <c r="AJ50" s="227">
        <v>83104273.091605768</v>
      </c>
      <c r="AK50" s="227">
        <v>85597401.245574772</v>
      </c>
      <c r="AL50" s="227">
        <v>88165323.301311091</v>
      </c>
      <c r="AM50" s="227">
        <v>90810283.042191133</v>
      </c>
      <c r="AN50" s="227">
        <v>93534591.502841711</v>
      </c>
      <c r="AO50" s="227">
        <v>96340629.214250311</v>
      </c>
      <c r="AP50" s="227">
        <v>99230848.040673092</v>
      </c>
      <c r="AQ50" s="227">
        <v>102207773.52679549</v>
      </c>
      <c r="AR50" s="227">
        <v>105274006.73464036</v>
      </c>
      <c r="AS50" s="227">
        <v>108432226.89687988</v>
      </c>
      <c r="AT50" s="227">
        <v>111685193.66194563</v>
      </c>
      <c r="AU50" s="227">
        <v>115035749.44118883</v>
      </c>
      <c r="AV50" s="227">
        <v>118486821.96014215</v>
      </c>
      <c r="AW50" s="227">
        <v>122041426.60567988</v>
      </c>
      <c r="AX50" s="227">
        <v>125702669.38548119</v>
      </c>
      <c r="AY50" s="227">
        <v>129473749.47929168</v>
      </c>
      <c r="AZ50" s="227">
        <v>133357961.99428555</v>
      </c>
      <c r="BA50" s="227">
        <v>137358700.82247847</v>
      </c>
      <c r="BB50" s="227">
        <v>141479461.80429164</v>
      </c>
      <c r="BC50" s="227">
        <v>145723845.68801501</v>
      </c>
      <c r="BD50" s="227">
        <v>150095561.08927062</v>
      </c>
      <c r="BE50" s="227">
        <v>154598427.96072793</v>
      </c>
      <c r="BF50" s="227">
        <v>159236380.75566807</v>
      </c>
      <c r="BG50" s="227">
        <v>164013472.20385072</v>
      </c>
    </row>
    <row r="51" spans="1:59" x14ac:dyDescent="0.25">
      <c r="A51" s="236" t="s">
        <v>520</v>
      </c>
      <c r="B51" s="228">
        <v>0</v>
      </c>
      <c r="C51" s="228">
        <v>6744.1923229617369</v>
      </c>
      <c r="D51" s="228">
        <v>6946.5180924843289</v>
      </c>
      <c r="E51" s="228">
        <v>7154.9136339409024</v>
      </c>
      <c r="F51" s="228">
        <v>7369.561035710366</v>
      </c>
      <c r="G51" s="228">
        <v>7590.6478650244017</v>
      </c>
      <c r="H51" s="228">
        <v>7818.3672904314772</v>
      </c>
      <c r="I51" s="228">
        <v>8052.9183014563405</v>
      </c>
      <c r="J51" s="228">
        <v>8294.5058403956955</v>
      </c>
      <c r="K51" s="228">
        <v>8543.3410219776906</v>
      </c>
      <c r="L51" s="228">
        <v>8799.6412431916633</v>
      </c>
      <c r="M51" s="228">
        <v>14046.534847858322</v>
      </c>
      <c r="N51" s="228">
        <v>14467.93089601744</v>
      </c>
      <c r="O51" s="228">
        <v>14901.968836514825</v>
      </c>
      <c r="P51" s="228">
        <v>15349.027898886899</v>
      </c>
      <c r="Q51" s="228">
        <v>15809.498750832052</v>
      </c>
      <c r="R51" s="228">
        <v>16283.783702463525</v>
      </c>
      <c r="S51" s="228">
        <v>16772.297216941646</v>
      </c>
      <c r="T51" s="228">
        <v>17275.466148768861</v>
      </c>
      <c r="U51" s="228">
        <v>17793.730118253381</v>
      </c>
      <c r="V51" s="228">
        <v>18327.542022141406</v>
      </c>
      <c r="W51" s="228">
        <v>56589.966100950121</v>
      </c>
      <c r="X51" s="228">
        <v>58287.665037035425</v>
      </c>
      <c r="Y51" s="228">
        <v>60036.295008556583</v>
      </c>
      <c r="Z51" s="228">
        <v>61837.383812890577</v>
      </c>
      <c r="AA51" s="228">
        <v>63692.505374220505</v>
      </c>
      <c r="AB51" s="228">
        <v>65603.280559939216</v>
      </c>
      <c r="AC51" s="228">
        <v>67571.3790175576</v>
      </c>
      <c r="AD51" s="228">
        <v>69598.520399309869</v>
      </c>
      <c r="AE51" s="228">
        <v>71686.475994961089</v>
      </c>
      <c r="AF51" s="228">
        <v>73837.070262563866</v>
      </c>
      <c r="AG51" s="228">
        <v>76052.182359215236</v>
      </c>
      <c r="AH51" s="228">
        <v>78333.747875914385</v>
      </c>
      <c r="AI51" s="228">
        <v>80683.760266269106</v>
      </c>
      <c r="AJ51" s="228">
        <v>83104.273091605763</v>
      </c>
      <c r="AK51" s="228">
        <v>85597.401245574772</v>
      </c>
      <c r="AL51" s="228">
        <v>88165.323301311088</v>
      </c>
      <c r="AM51" s="228">
        <v>90810.283042191135</v>
      </c>
      <c r="AN51" s="228">
        <v>93534.591502841708</v>
      </c>
      <c r="AO51" s="228">
        <v>96340.629214250308</v>
      </c>
      <c r="AP51" s="228">
        <v>99230.848040673096</v>
      </c>
      <c r="AQ51" s="228">
        <v>102207.77352679548</v>
      </c>
      <c r="AR51" s="228">
        <v>105274.00673464037</v>
      </c>
      <c r="AS51" s="228">
        <v>108432.22689687989</v>
      </c>
      <c r="AT51" s="228">
        <v>111685.19366194562</v>
      </c>
      <c r="AU51" s="228">
        <v>115035.74944118883</v>
      </c>
      <c r="AV51" s="228">
        <v>118486.82196014214</v>
      </c>
      <c r="AW51" s="228">
        <v>122041.42660567988</v>
      </c>
      <c r="AX51" s="228">
        <v>125702.66938548119</v>
      </c>
      <c r="AY51" s="228">
        <v>129473.74947929168</v>
      </c>
      <c r="AZ51" s="228">
        <v>133357.96199428555</v>
      </c>
      <c r="BA51" s="228">
        <v>137358.70082247848</v>
      </c>
      <c r="BB51" s="228">
        <v>141479.46180429164</v>
      </c>
      <c r="BC51" s="228">
        <v>145723.84568801502</v>
      </c>
      <c r="BD51" s="228">
        <v>150095.56108927063</v>
      </c>
      <c r="BE51" s="228">
        <v>154598.42796072792</v>
      </c>
      <c r="BF51" s="228">
        <v>159236.38075566807</v>
      </c>
      <c r="BG51" s="228">
        <v>164013.47220385072</v>
      </c>
    </row>
    <row r="52" spans="1:59" x14ac:dyDescent="0.25">
      <c r="A52" s="309" t="s">
        <v>521</v>
      </c>
      <c r="B52" s="310"/>
      <c r="C52" s="310">
        <v>0</v>
      </c>
      <c r="D52" s="310">
        <v>0</v>
      </c>
      <c r="E52" s="310">
        <v>0</v>
      </c>
      <c r="F52" s="310">
        <v>0</v>
      </c>
      <c r="G52" s="310">
        <v>0</v>
      </c>
      <c r="H52" s="310">
        <v>0</v>
      </c>
      <c r="I52" s="310">
        <v>0</v>
      </c>
      <c r="J52" s="310">
        <v>0</v>
      </c>
      <c r="K52" s="310">
        <v>0</v>
      </c>
      <c r="L52" s="310">
        <v>0</v>
      </c>
      <c r="M52" s="310">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c r="BA52" s="310">
        <v>0</v>
      </c>
      <c r="BB52" s="310">
        <v>0</v>
      </c>
      <c r="BC52" s="310">
        <v>0</v>
      </c>
      <c r="BD52" s="310">
        <v>0</v>
      </c>
      <c r="BE52" s="310">
        <v>0</v>
      </c>
      <c r="BF52" s="310">
        <v>0</v>
      </c>
      <c r="BG52" s="310">
        <v>0</v>
      </c>
    </row>
    <row r="53" spans="1:59" x14ac:dyDescent="0.25">
      <c r="A53" s="309" t="s">
        <v>522</v>
      </c>
      <c r="B53" s="311">
        <v>0</v>
      </c>
      <c r="C53" s="311">
        <v>0</v>
      </c>
      <c r="D53" s="311">
        <v>0</v>
      </c>
      <c r="E53" s="311">
        <v>0</v>
      </c>
      <c r="F53" s="311">
        <v>0</v>
      </c>
      <c r="G53" s="311">
        <v>0</v>
      </c>
      <c r="H53" s="311">
        <v>0</v>
      </c>
      <c r="I53" s="311">
        <v>0</v>
      </c>
      <c r="J53" s="311">
        <v>0</v>
      </c>
      <c r="K53" s="311">
        <v>0</v>
      </c>
      <c r="L53" s="311">
        <v>0</v>
      </c>
      <c r="M53" s="311">
        <v>0</v>
      </c>
      <c r="N53" s="311">
        <v>0</v>
      </c>
      <c r="O53" s="311">
        <v>0</v>
      </c>
      <c r="P53" s="311">
        <v>0</v>
      </c>
      <c r="Q53" s="311">
        <v>0</v>
      </c>
      <c r="R53" s="311">
        <v>0</v>
      </c>
      <c r="S53" s="311">
        <v>0</v>
      </c>
      <c r="T53" s="311">
        <v>0</v>
      </c>
      <c r="U53" s="311">
        <v>0</v>
      </c>
      <c r="V53" s="311">
        <v>0</v>
      </c>
      <c r="W53" s="311">
        <v>0</v>
      </c>
      <c r="X53" s="311">
        <v>0</v>
      </c>
      <c r="Y53" s="311">
        <v>0</v>
      </c>
      <c r="Z53" s="311">
        <v>0</v>
      </c>
      <c r="AA53" s="311">
        <v>0</v>
      </c>
      <c r="AB53" s="311">
        <v>0</v>
      </c>
      <c r="AC53" s="311">
        <v>0</v>
      </c>
      <c r="AD53" s="311">
        <v>0</v>
      </c>
      <c r="AE53" s="311">
        <v>0</v>
      </c>
      <c r="AF53" s="311">
        <v>0</v>
      </c>
      <c r="AG53" s="311">
        <v>0</v>
      </c>
      <c r="AH53" s="311">
        <v>0</v>
      </c>
      <c r="AI53" s="311">
        <v>0</v>
      </c>
      <c r="AJ53" s="311">
        <v>0</v>
      </c>
      <c r="AK53" s="311">
        <v>0</v>
      </c>
      <c r="AL53" s="311">
        <v>0</v>
      </c>
      <c r="AM53" s="311">
        <v>0</v>
      </c>
      <c r="AN53" s="311">
        <v>0</v>
      </c>
      <c r="AO53" s="311">
        <v>0</v>
      </c>
      <c r="AP53" s="311">
        <v>0</v>
      </c>
      <c r="AQ53" s="311">
        <v>0</v>
      </c>
      <c r="AR53" s="311">
        <v>0</v>
      </c>
      <c r="AS53" s="311">
        <v>0</v>
      </c>
      <c r="AT53" s="311">
        <v>0</v>
      </c>
      <c r="AU53" s="311">
        <v>0</v>
      </c>
      <c r="AV53" s="311">
        <v>0</v>
      </c>
      <c r="AW53" s="311">
        <v>0</v>
      </c>
      <c r="AX53" s="311">
        <v>0</v>
      </c>
      <c r="AY53" s="311">
        <v>0</v>
      </c>
      <c r="AZ53" s="311">
        <v>0</v>
      </c>
      <c r="BA53" s="311">
        <v>0</v>
      </c>
      <c r="BB53" s="311">
        <v>0</v>
      </c>
      <c r="BC53" s="311">
        <v>0</v>
      </c>
      <c r="BD53" s="311">
        <v>0</v>
      </c>
      <c r="BE53" s="311">
        <v>0</v>
      </c>
      <c r="BF53" s="311">
        <v>0</v>
      </c>
      <c r="BG53" s="311">
        <v>0</v>
      </c>
    </row>
    <row r="54" spans="1:59" x14ac:dyDescent="0.25">
      <c r="A54" s="309" t="s">
        <v>523</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9"/>
      <c r="AL54" s="309"/>
      <c r="AM54" s="309"/>
      <c r="AN54" s="309"/>
      <c r="AO54" s="309"/>
      <c r="AP54" s="309"/>
      <c r="AQ54" s="309"/>
      <c r="AR54" s="309"/>
      <c r="AS54" s="309"/>
      <c r="AT54" s="309"/>
      <c r="AU54" s="309"/>
      <c r="AV54" s="309"/>
      <c r="AW54" s="309"/>
      <c r="AX54" s="309"/>
      <c r="AY54" s="309"/>
      <c r="AZ54" s="309"/>
      <c r="BA54" s="309"/>
      <c r="BB54" s="309"/>
      <c r="BC54" s="309"/>
      <c r="BD54" s="309"/>
      <c r="BE54" s="309"/>
      <c r="BF54" s="309"/>
      <c r="BG54" s="309"/>
    </row>
    <row r="55" spans="1:59"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0"/>
      <c r="AM55" s="190"/>
      <c r="AN55" s="190"/>
      <c r="AO55" s="190"/>
      <c r="AP55" s="190"/>
      <c r="AQ55" s="190"/>
      <c r="AR55" s="190"/>
      <c r="AS55" s="190"/>
      <c r="AT55" s="190"/>
      <c r="AU55" s="190"/>
      <c r="AV55" s="190"/>
      <c r="AW55" s="190"/>
      <c r="AX55" s="190"/>
      <c r="AY55" s="190"/>
      <c r="AZ55" s="190"/>
      <c r="BA55" s="190"/>
      <c r="BB55" s="190"/>
      <c r="BC55" s="190"/>
      <c r="BD55" s="190"/>
      <c r="BE55" s="190"/>
      <c r="BF55" s="190"/>
      <c r="BG55" s="190"/>
    </row>
    <row r="56" spans="1:59"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row>
    <row r="57" spans="1:59"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90"/>
      <c r="AN57" s="190"/>
      <c r="AO57" s="190"/>
      <c r="AP57" s="190"/>
      <c r="AQ57" s="190"/>
      <c r="AR57" s="190"/>
      <c r="AS57" s="190"/>
      <c r="AT57" s="190"/>
      <c r="AU57" s="190"/>
      <c r="AV57" s="190"/>
      <c r="AW57" s="190"/>
      <c r="AX57" s="190"/>
      <c r="AY57" s="190"/>
      <c r="AZ57" s="190"/>
      <c r="BA57" s="190"/>
      <c r="BB57" s="190"/>
      <c r="BC57" s="190"/>
      <c r="BD57" s="190"/>
      <c r="BE57" s="190"/>
      <c r="BF57" s="190"/>
      <c r="BG57" s="190"/>
    </row>
    <row r="58" spans="1:59"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190"/>
      <c r="AI58" s="190"/>
      <c r="AJ58" s="190"/>
      <c r="AK58" s="190"/>
      <c r="AL58" s="190"/>
      <c r="AM58" s="190"/>
      <c r="AN58" s="190"/>
      <c r="AO58" s="190"/>
      <c r="AP58" s="190"/>
      <c r="AQ58" s="190"/>
      <c r="AR58" s="190"/>
      <c r="AS58" s="190"/>
      <c r="AT58" s="190"/>
      <c r="AU58" s="190"/>
      <c r="AV58" s="190"/>
      <c r="AW58" s="190"/>
      <c r="AX58" s="190"/>
      <c r="AY58" s="190"/>
      <c r="AZ58" s="190"/>
      <c r="BA58" s="190"/>
      <c r="BB58" s="190"/>
      <c r="BC58" s="190"/>
      <c r="BD58" s="190"/>
      <c r="BE58" s="190"/>
      <c r="BF58" s="190"/>
      <c r="BG58" s="190"/>
    </row>
    <row r="59" spans="1:59"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0"/>
      <c r="AM59" s="190"/>
      <c r="AN59" s="190"/>
      <c r="AO59" s="190"/>
      <c r="AP59" s="190"/>
      <c r="AQ59" s="190"/>
      <c r="AR59" s="190"/>
      <c r="AS59" s="190"/>
      <c r="AT59" s="190"/>
      <c r="AU59" s="190"/>
      <c r="AV59" s="190"/>
      <c r="AW59" s="190"/>
      <c r="AX59" s="190"/>
      <c r="AY59" s="190"/>
      <c r="AZ59" s="190"/>
      <c r="BA59" s="190"/>
      <c r="BB59" s="190"/>
      <c r="BC59" s="190"/>
      <c r="BD59" s="190"/>
      <c r="BE59" s="190"/>
      <c r="BF59" s="190"/>
      <c r="BG59" s="190"/>
    </row>
    <row r="60" spans="1:59"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row>
    <row r="61" spans="1:59"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row>
    <row r="62" spans="1:59" ht="16.5" thickBot="1" x14ac:dyDescent="0.3">
      <c r="A62" s="237"/>
      <c r="B62" s="229"/>
      <c r="C62" s="229"/>
      <c r="D62" s="229"/>
      <c r="E62" s="229"/>
      <c r="F62" s="229"/>
      <c r="G62" s="229"/>
      <c r="H62" s="229"/>
      <c r="I62" s="229"/>
      <c r="J62" s="229"/>
      <c r="K62" s="229"/>
      <c r="L62" s="230"/>
      <c r="M62" s="230"/>
      <c r="N62" s="230"/>
      <c r="O62" s="230"/>
      <c r="P62" s="230"/>
      <c r="Q62" s="230"/>
      <c r="R62" s="230"/>
      <c r="S62" s="230"/>
      <c r="T62" s="230"/>
      <c r="U62" s="230"/>
      <c r="V62" s="230"/>
      <c r="W62" s="190"/>
      <c r="X62" s="190"/>
      <c r="Y62" s="190"/>
      <c r="Z62" s="190"/>
      <c r="AA62" s="190"/>
      <c r="AB62" s="190"/>
      <c r="AC62" s="190"/>
      <c r="AD62" s="190"/>
      <c r="AE62" s="190"/>
      <c r="AF62" s="190"/>
      <c r="AG62" s="190"/>
      <c r="AH62" s="190"/>
      <c r="AI62" s="190"/>
      <c r="AJ62" s="190"/>
      <c r="AK62" s="190"/>
      <c r="AL62" s="190"/>
      <c r="AM62" s="190"/>
      <c r="AN62" s="190"/>
      <c r="AO62" s="190"/>
      <c r="AP62" s="190"/>
      <c r="AQ62" s="190"/>
      <c r="AR62" s="190"/>
      <c r="AS62" s="190"/>
      <c r="AT62" s="190"/>
      <c r="AU62" s="190"/>
      <c r="AV62" s="190"/>
      <c r="AW62" s="190"/>
      <c r="AX62" s="190"/>
      <c r="AY62" s="190"/>
      <c r="AZ62" s="190"/>
      <c r="BA62" s="190"/>
      <c r="BB62" s="190"/>
      <c r="BC62" s="190"/>
      <c r="BD62" s="190"/>
      <c r="BE62" s="190"/>
      <c r="BF62" s="190"/>
      <c r="BG62" s="190"/>
    </row>
    <row r="63" spans="1:59" x14ac:dyDescent="0.25">
      <c r="A63" s="238" t="s">
        <v>384</v>
      </c>
      <c r="B63" s="224">
        <v>2025</v>
      </c>
      <c r="C63" s="224">
        <v>2026</v>
      </c>
      <c r="D63" s="224">
        <v>2027</v>
      </c>
      <c r="E63" s="224">
        <v>2028</v>
      </c>
      <c r="F63" s="224">
        <v>2029</v>
      </c>
      <c r="G63" s="224">
        <v>2030</v>
      </c>
      <c r="H63" s="224">
        <v>2031</v>
      </c>
      <c r="I63" s="224">
        <v>2032</v>
      </c>
      <c r="J63" s="224">
        <v>2033</v>
      </c>
      <c r="K63" s="224">
        <v>2034</v>
      </c>
      <c r="L63" s="224">
        <v>2035</v>
      </c>
      <c r="M63" s="224">
        <v>2036</v>
      </c>
      <c r="N63" s="224">
        <v>2037</v>
      </c>
      <c r="O63" s="224">
        <v>2038</v>
      </c>
      <c r="P63" s="224">
        <v>2039</v>
      </c>
      <c r="Q63" s="224">
        <v>2040</v>
      </c>
      <c r="R63" s="224">
        <v>2041</v>
      </c>
      <c r="S63" s="224">
        <v>2042</v>
      </c>
      <c r="T63" s="224">
        <v>2043</v>
      </c>
      <c r="U63" s="224">
        <v>2044</v>
      </c>
      <c r="V63" s="224">
        <v>2045</v>
      </c>
      <c r="W63" s="224">
        <v>2046</v>
      </c>
      <c r="X63" s="224">
        <v>2047</v>
      </c>
      <c r="Y63" s="224">
        <v>2048</v>
      </c>
      <c r="Z63" s="224">
        <v>2049</v>
      </c>
      <c r="AA63" s="224">
        <v>2050</v>
      </c>
      <c r="AB63" s="224">
        <v>2051</v>
      </c>
      <c r="AC63" s="224">
        <v>2052</v>
      </c>
      <c r="AD63" s="224">
        <v>2053</v>
      </c>
      <c r="AE63" s="224">
        <v>2054</v>
      </c>
      <c r="AF63" s="224">
        <v>2055</v>
      </c>
      <c r="AG63" s="224">
        <v>2056</v>
      </c>
      <c r="AH63" s="224">
        <v>2057</v>
      </c>
      <c r="AI63" s="224">
        <v>2058</v>
      </c>
      <c r="AJ63" s="224">
        <v>2059</v>
      </c>
      <c r="AK63" s="224">
        <v>2060</v>
      </c>
      <c r="AL63" s="224">
        <v>2061</v>
      </c>
      <c r="AM63" s="224">
        <v>2062</v>
      </c>
      <c r="AN63" s="224">
        <v>2063</v>
      </c>
      <c r="AO63" s="224">
        <v>2064</v>
      </c>
      <c r="AP63" s="224">
        <v>2065</v>
      </c>
      <c r="AQ63" s="224">
        <v>2066</v>
      </c>
      <c r="AR63" s="224">
        <v>2067</v>
      </c>
      <c r="AS63" s="224">
        <v>2068</v>
      </c>
      <c r="AT63" s="224">
        <v>2069</v>
      </c>
      <c r="AU63" s="224">
        <v>2070</v>
      </c>
      <c r="AV63" s="224">
        <v>2071</v>
      </c>
      <c r="AW63" s="224">
        <v>2072</v>
      </c>
      <c r="AX63" s="224">
        <v>2073</v>
      </c>
      <c r="AY63" s="224">
        <v>2074</v>
      </c>
      <c r="AZ63" s="224">
        <v>2075</v>
      </c>
      <c r="BA63" s="224">
        <v>2076</v>
      </c>
      <c r="BB63" s="224">
        <v>2077</v>
      </c>
      <c r="BC63" s="224">
        <v>2078</v>
      </c>
      <c r="BD63" s="224">
        <v>2079</v>
      </c>
      <c r="BE63" s="224">
        <v>2080</v>
      </c>
      <c r="BF63" s="224">
        <v>2081</v>
      </c>
      <c r="BG63" s="224">
        <v>2082</v>
      </c>
    </row>
    <row r="64" spans="1:59" x14ac:dyDescent="0.25">
      <c r="A64" s="239" t="s">
        <v>209</v>
      </c>
      <c r="B64" s="312">
        <v>0</v>
      </c>
      <c r="C64" s="312">
        <v>6744192.3229617365</v>
      </c>
      <c r="D64" s="312">
        <v>6946518.0924843289</v>
      </c>
      <c r="E64" s="312">
        <v>7154913.6339409025</v>
      </c>
      <c r="F64" s="312">
        <v>7369561.0357103664</v>
      </c>
      <c r="G64" s="312">
        <v>7590647.8650244018</v>
      </c>
      <c r="H64" s="312">
        <v>7818367.2904314771</v>
      </c>
      <c r="I64" s="312">
        <v>8052918.3014563406</v>
      </c>
      <c r="J64" s="312">
        <v>8294505.8403956955</v>
      </c>
      <c r="K64" s="312">
        <v>8543341.021977691</v>
      </c>
      <c r="L64" s="312">
        <v>8799641.2431916632</v>
      </c>
      <c r="M64" s="312">
        <v>14046534.847858323</v>
      </c>
      <c r="N64" s="312">
        <v>14467930.89601744</v>
      </c>
      <c r="O64" s="312">
        <v>14901968.836514825</v>
      </c>
      <c r="P64" s="312">
        <v>15349027.8988869</v>
      </c>
      <c r="Q64" s="312">
        <v>15809498.750832051</v>
      </c>
      <c r="R64" s="312">
        <v>16283783.702463524</v>
      </c>
      <c r="S64" s="312">
        <v>16772297.216941645</v>
      </c>
      <c r="T64" s="312">
        <v>17275466.148768861</v>
      </c>
      <c r="U64" s="312">
        <v>17793730.11825338</v>
      </c>
      <c r="V64" s="312">
        <v>18327542.022141404</v>
      </c>
      <c r="W64" s="312">
        <v>56589966.100950122</v>
      </c>
      <c r="X64" s="312">
        <v>58287665.037035428</v>
      </c>
      <c r="Y64" s="312">
        <v>60036295.008556582</v>
      </c>
      <c r="Z64" s="312">
        <v>61837383.812890574</v>
      </c>
      <c r="AA64" s="312">
        <v>63692505.374220505</v>
      </c>
      <c r="AB64" s="312">
        <v>65603280.559939213</v>
      </c>
      <c r="AC64" s="312">
        <v>67571379.017557606</v>
      </c>
      <c r="AD64" s="312">
        <v>69598520.399309874</v>
      </c>
      <c r="AE64" s="312">
        <v>71686475.994961083</v>
      </c>
      <c r="AF64" s="312">
        <v>73837070.262563869</v>
      </c>
      <c r="AG64" s="312">
        <v>76052182.35921523</v>
      </c>
      <c r="AH64" s="312">
        <v>78333747.87591438</v>
      </c>
      <c r="AI64" s="312">
        <v>80683760.266269103</v>
      </c>
      <c r="AJ64" s="312">
        <v>83104273.091605768</v>
      </c>
      <c r="AK64" s="312">
        <v>85597401.245574772</v>
      </c>
      <c r="AL64" s="312">
        <v>88165323.301311091</v>
      </c>
      <c r="AM64" s="312">
        <v>90810283.042191133</v>
      </c>
      <c r="AN64" s="312">
        <v>93534591.502841711</v>
      </c>
      <c r="AO64" s="312">
        <v>96340629.214250311</v>
      </c>
      <c r="AP64" s="312">
        <v>99230848.040673092</v>
      </c>
      <c r="AQ64" s="312">
        <v>102207773.52679549</v>
      </c>
      <c r="AR64" s="312">
        <v>105274006.73464036</v>
      </c>
      <c r="AS64" s="312">
        <v>108432226.89687988</v>
      </c>
      <c r="AT64" s="312">
        <v>111685193.66194563</v>
      </c>
      <c r="AU64" s="312">
        <v>115035749.44118883</v>
      </c>
      <c r="AV64" s="312">
        <v>118486821.96014215</v>
      </c>
      <c r="AW64" s="312">
        <v>122041426.60567988</v>
      </c>
      <c r="AX64" s="312">
        <v>125702669.38548119</v>
      </c>
      <c r="AY64" s="312">
        <v>129473749.47929168</v>
      </c>
      <c r="AZ64" s="312">
        <v>133357961.99428555</v>
      </c>
      <c r="BA64" s="312">
        <v>137358700.82247847</v>
      </c>
      <c r="BB64" s="312">
        <v>141479461.80429164</v>
      </c>
      <c r="BC64" s="312">
        <v>145723845.68801501</v>
      </c>
      <c r="BD64" s="312">
        <v>150095561.08927062</v>
      </c>
      <c r="BE64" s="312">
        <v>154598427.96072793</v>
      </c>
      <c r="BF64" s="312">
        <v>159236380.75566807</v>
      </c>
      <c r="BG64" s="312">
        <v>164013472.20385072</v>
      </c>
    </row>
    <row r="65" spans="1:59" x14ac:dyDescent="0.25">
      <c r="A65" s="240" t="s">
        <v>208</v>
      </c>
      <c r="B65" s="313">
        <v>0</v>
      </c>
      <c r="C65" s="313">
        <v>-1629156.1977933508</v>
      </c>
      <c r="D65" s="313">
        <v>-1614989.6221603651</v>
      </c>
      <c r="E65" s="313">
        <v>-1600823.0465273794</v>
      </c>
      <c r="F65" s="313">
        <v>-1586656.470894394</v>
      </c>
      <c r="G65" s="313">
        <v>-1572489.8952614083</v>
      </c>
      <c r="H65" s="313">
        <v>-1558323.3196284226</v>
      </c>
      <c r="I65" s="313">
        <v>-1544156.7439954369</v>
      </c>
      <c r="J65" s="313">
        <v>-1529990.1683624513</v>
      </c>
      <c r="K65" s="313">
        <v>-1515823.5927294653</v>
      </c>
      <c r="L65" s="313">
        <v>-1501657.0170964801</v>
      </c>
      <c r="M65" s="313">
        <v>-1487490.4414634944</v>
      </c>
      <c r="N65" s="313">
        <v>-1473323.8658305085</v>
      </c>
      <c r="O65" s="313">
        <v>-1459157.2901975228</v>
      </c>
      <c r="P65" s="313">
        <v>-1444990.7145645372</v>
      </c>
      <c r="Q65" s="313">
        <v>-1430824.1389315515</v>
      </c>
      <c r="R65" s="313">
        <v>-1416657.5632985658</v>
      </c>
      <c r="S65" s="313">
        <v>-1402490.9876655801</v>
      </c>
      <c r="T65" s="313">
        <v>-1388324.4120325944</v>
      </c>
      <c r="U65" s="313">
        <v>-1374157.8363996088</v>
      </c>
      <c r="V65" s="313">
        <v>-1359991.2607666233</v>
      </c>
      <c r="W65" s="313">
        <v>-1345824.6851336376</v>
      </c>
      <c r="X65" s="313">
        <v>-1331658.1095006519</v>
      </c>
      <c r="Y65" s="313">
        <v>-1317491.533867666</v>
      </c>
      <c r="Z65" s="313">
        <v>-1303324.9582346804</v>
      </c>
      <c r="AA65" s="313">
        <v>-1289158.3826016949</v>
      </c>
      <c r="AB65" s="313">
        <v>-1274991.8069687092</v>
      </c>
      <c r="AC65" s="313">
        <v>-1260825.2313357235</v>
      </c>
      <c r="AD65" s="313">
        <v>-1246658.6557027379</v>
      </c>
      <c r="AE65" s="313">
        <v>-1232492.0800697522</v>
      </c>
      <c r="AF65" s="313">
        <v>-1218325.5044367667</v>
      </c>
      <c r="AG65" s="313">
        <v>-1204158.928803781</v>
      </c>
      <c r="AH65" s="313">
        <v>-1189992.3531707954</v>
      </c>
      <c r="AI65" s="313">
        <v>-1175825.7775378097</v>
      </c>
      <c r="AJ65" s="313">
        <v>-1161659.2019048242</v>
      </c>
      <c r="AK65" s="313">
        <v>-1147492.6262718386</v>
      </c>
      <c r="AL65" s="313">
        <v>-1133326.0506388529</v>
      </c>
      <c r="AM65" s="313">
        <v>-1119159.4750058672</v>
      </c>
      <c r="AN65" s="313">
        <v>-1104992.8993728817</v>
      </c>
      <c r="AO65" s="313">
        <v>-1090826.3237398961</v>
      </c>
      <c r="AP65" s="313">
        <v>-1076659.7481069104</v>
      </c>
      <c r="AQ65" s="313">
        <v>-1062493.1724739247</v>
      </c>
      <c r="AR65" s="313">
        <v>-1048326.5968409391</v>
      </c>
      <c r="AS65" s="313">
        <v>-1034160.0212079536</v>
      </c>
      <c r="AT65" s="313">
        <v>-1019993.4455749679</v>
      </c>
      <c r="AU65" s="313">
        <v>-1005826.8699419822</v>
      </c>
      <c r="AV65" s="313">
        <v>-991660.29430899664</v>
      </c>
      <c r="AW65" s="313">
        <v>-977493.71867601108</v>
      </c>
      <c r="AX65" s="313">
        <v>-963327.1430430254</v>
      </c>
      <c r="AY65" s="313">
        <v>-949160.5674100396</v>
      </c>
      <c r="AZ65" s="313">
        <v>-934993.99177705403</v>
      </c>
      <c r="BA65" s="313">
        <v>-920827.41614406859</v>
      </c>
      <c r="BB65" s="313">
        <v>-906660.84051108279</v>
      </c>
      <c r="BC65" s="313">
        <v>-892494.26487809711</v>
      </c>
      <c r="BD65" s="313">
        <v>-878327.68924511143</v>
      </c>
      <c r="BE65" s="313">
        <v>-864161.11361212574</v>
      </c>
      <c r="BF65" s="313">
        <v>-849994.53797913995</v>
      </c>
      <c r="BG65" s="313">
        <v>-835827.96234615427</v>
      </c>
    </row>
    <row r="66" spans="1:59" x14ac:dyDescent="0.25">
      <c r="A66" s="241" t="s">
        <v>207</v>
      </c>
      <c r="B66" s="313">
        <v>0</v>
      </c>
      <c r="C66" s="313">
        <v>0</v>
      </c>
      <c r="D66" s="313">
        <v>0</v>
      </c>
      <c r="E66" s="313">
        <v>0</v>
      </c>
      <c r="F66" s="313">
        <v>0</v>
      </c>
      <c r="G66" s="313">
        <v>0</v>
      </c>
      <c r="H66" s="313">
        <v>0</v>
      </c>
      <c r="I66" s="313">
        <v>0</v>
      </c>
      <c r="J66" s="313">
        <v>0</v>
      </c>
      <c r="K66" s="313">
        <v>0</v>
      </c>
      <c r="L66" s="313">
        <v>0</v>
      </c>
      <c r="M66" s="313">
        <v>0</v>
      </c>
      <c r="N66" s="313">
        <v>0</v>
      </c>
      <c r="O66" s="313">
        <v>0</v>
      </c>
      <c r="P66" s="313">
        <v>0</v>
      </c>
      <c r="Q66" s="313">
        <v>0</v>
      </c>
      <c r="R66" s="313">
        <v>0</v>
      </c>
      <c r="S66" s="313">
        <v>0</v>
      </c>
      <c r="T66" s="313">
        <v>0</v>
      </c>
      <c r="U66" s="313">
        <v>0</v>
      </c>
      <c r="V66" s="313">
        <v>0</v>
      </c>
      <c r="W66" s="313">
        <v>0</v>
      </c>
      <c r="X66" s="313">
        <v>0</v>
      </c>
      <c r="Y66" s="313">
        <v>0</v>
      </c>
      <c r="Z66" s="313">
        <v>0</v>
      </c>
      <c r="AA66" s="313">
        <v>0</v>
      </c>
      <c r="AB66" s="313">
        <v>0</v>
      </c>
      <c r="AC66" s="313">
        <v>0</v>
      </c>
      <c r="AD66" s="313">
        <v>0</v>
      </c>
      <c r="AE66" s="313">
        <v>0</v>
      </c>
      <c r="AF66" s="313">
        <v>0</v>
      </c>
      <c r="AG66" s="313">
        <v>0</v>
      </c>
      <c r="AH66" s="313">
        <v>0</v>
      </c>
      <c r="AI66" s="313">
        <v>0</v>
      </c>
      <c r="AJ66" s="313">
        <v>0</v>
      </c>
      <c r="AK66" s="313">
        <v>0</v>
      </c>
      <c r="AL66" s="313">
        <v>0</v>
      </c>
      <c r="AM66" s="313">
        <v>0</v>
      </c>
      <c r="AN66" s="313">
        <v>0</v>
      </c>
      <c r="AO66" s="313">
        <v>0</v>
      </c>
      <c r="AP66" s="313">
        <v>0</v>
      </c>
      <c r="AQ66" s="313">
        <v>0</v>
      </c>
      <c r="AR66" s="313">
        <v>0</v>
      </c>
      <c r="AS66" s="313">
        <v>0</v>
      </c>
      <c r="AT66" s="313">
        <v>0</v>
      </c>
      <c r="AU66" s="313">
        <v>0</v>
      </c>
      <c r="AV66" s="313">
        <v>0</v>
      </c>
      <c r="AW66" s="313">
        <v>0</v>
      </c>
      <c r="AX66" s="313">
        <v>0</v>
      </c>
      <c r="AY66" s="313">
        <v>0</v>
      </c>
      <c r="AZ66" s="313">
        <v>0</v>
      </c>
      <c r="BA66" s="313">
        <v>0</v>
      </c>
      <c r="BB66" s="313">
        <v>0</v>
      </c>
      <c r="BC66" s="313">
        <v>0</v>
      </c>
      <c r="BD66" s="313">
        <v>0</v>
      </c>
      <c r="BE66" s="313">
        <v>0</v>
      </c>
      <c r="BF66" s="313">
        <v>0</v>
      </c>
      <c r="BG66" s="313">
        <v>0</v>
      </c>
    </row>
    <row r="67" spans="1:59" x14ac:dyDescent="0.25">
      <c r="A67" s="241" t="s">
        <v>206</v>
      </c>
      <c r="B67" s="313">
        <v>0</v>
      </c>
      <c r="C67" s="313">
        <v>0</v>
      </c>
      <c r="D67" s="313">
        <v>0</v>
      </c>
      <c r="E67" s="313">
        <v>0</v>
      </c>
      <c r="F67" s="313">
        <v>0</v>
      </c>
      <c r="G67" s="313">
        <v>0</v>
      </c>
      <c r="H67" s="313">
        <v>0</v>
      </c>
      <c r="I67" s="313">
        <v>0</v>
      </c>
      <c r="J67" s="313">
        <v>0</v>
      </c>
      <c r="K67" s="313">
        <v>0</v>
      </c>
      <c r="L67" s="313">
        <v>0</v>
      </c>
      <c r="M67" s="313">
        <v>0</v>
      </c>
      <c r="N67" s="313">
        <v>0</v>
      </c>
      <c r="O67" s="313">
        <v>0</v>
      </c>
      <c r="P67" s="313">
        <v>0</v>
      </c>
      <c r="Q67" s="313">
        <v>0</v>
      </c>
      <c r="R67" s="313">
        <v>0</v>
      </c>
      <c r="S67" s="313">
        <v>0</v>
      </c>
      <c r="T67" s="313">
        <v>0</v>
      </c>
      <c r="U67" s="313">
        <v>0</v>
      </c>
      <c r="V67" s="313">
        <v>0</v>
      </c>
      <c r="W67" s="313">
        <v>0</v>
      </c>
      <c r="X67" s="313">
        <v>0</v>
      </c>
      <c r="Y67" s="313">
        <v>0</v>
      </c>
      <c r="Z67" s="313">
        <v>0</v>
      </c>
      <c r="AA67" s="313">
        <v>0</v>
      </c>
      <c r="AB67" s="313">
        <v>0</v>
      </c>
      <c r="AC67" s="313">
        <v>0</v>
      </c>
      <c r="AD67" s="313">
        <v>0</v>
      </c>
      <c r="AE67" s="313">
        <v>0</v>
      </c>
      <c r="AF67" s="313">
        <v>0</v>
      </c>
      <c r="AG67" s="313">
        <v>0</v>
      </c>
      <c r="AH67" s="313">
        <v>0</v>
      </c>
      <c r="AI67" s="313">
        <v>0</v>
      </c>
      <c r="AJ67" s="313">
        <v>0</v>
      </c>
      <c r="AK67" s="313">
        <v>0</v>
      </c>
      <c r="AL67" s="313">
        <v>0</v>
      </c>
      <c r="AM67" s="313">
        <v>0</v>
      </c>
      <c r="AN67" s="313">
        <v>0</v>
      </c>
      <c r="AO67" s="313">
        <v>0</v>
      </c>
      <c r="AP67" s="313">
        <v>0</v>
      </c>
      <c r="AQ67" s="313">
        <v>0</v>
      </c>
      <c r="AR67" s="313">
        <v>0</v>
      </c>
      <c r="AS67" s="313">
        <v>0</v>
      </c>
      <c r="AT67" s="313">
        <v>0</v>
      </c>
      <c r="AU67" s="313">
        <v>0</v>
      </c>
      <c r="AV67" s="313">
        <v>0</v>
      </c>
      <c r="AW67" s="313">
        <v>0</v>
      </c>
      <c r="AX67" s="313">
        <v>0</v>
      </c>
      <c r="AY67" s="313">
        <v>0</v>
      </c>
      <c r="AZ67" s="313">
        <v>0</v>
      </c>
      <c r="BA67" s="313">
        <v>0</v>
      </c>
      <c r="BB67" s="313">
        <v>0</v>
      </c>
      <c r="BC67" s="313">
        <v>0</v>
      </c>
      <c r="BD67" s="313">
        <v>0</v>
      </c>
      <c r="BE67" s="313">
        <v>0</v>
      </c>
      <c r="BF67" s="313">
        <v>0</v>
      </c>
      <c r="BG67" s="313">
        <v>0</v>
      </c>
    </row>
    <row r="68" spans="1:59" x14ac:dyDescent="0.25">
      <c r="A68" s="241" t="s">
        <v>381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c r="AN68" s="313"/>
      <c r="AO68" s="313"/>
      <c r="AP68" s="313"/>
      <c r="AQ68" s="313"/>
      <c r="AR68" s="313"/>
      <c r="AS68" s="313"/>
      <c r="AT68" s="313"/>
      <c r="AU68" s="313"/>
      <c r="AV68" s="313"/>
      <c r="AW68" s="313"/>
      <c r="AX68" s="313"/>
      <c r="AY68" s="313"/>
      <c r="AZ68" s="313"/>
      <c r="BA68" s="313"/>
      <c r="BB68" s="313"/>
      <c r="BC68" s="313"/>
      <c r="BD68" s="313"/>
      <c r="BE68" s="313"/>
      <c r="BF68" s="313"/>
      <c r="BG68" s="313"/>
    </row>
    <row r="69" spans="1:59" x14ac:dyDescent="0.25">
      <c r="A69" s="241" t="s">
        <v>381</v>
      </c>
      <c r="B69" s="313">
        <v>0</v>
      </c>
      <c r="C69" s="313">
        <v>0</v>
      </c>
      <c r="D69" s="313">
        <v>0</v>
      </c>
      <c r="E69" s="313">
        <v>0</v>
      </c>
      <c r="F69" s="313">
        <v>0</v>
      </c>
      <c r="G69" s="313">
        <v>0</v>
      </c>
      <c r="H69" s="313">
        <v>0</v>
      </c>
      <c r="I69" s="313">
        <v>0</v>
      </c>
      <c r="J69" s="313">
        <v>0</v>
      </c>
      <c r="K69" s="313">
        <v>0</v>
      </c>
      <c r="L69" s="313">
        <v>0</v>
      </c>
      <c r="M69" s="313">
        <v>0</v>
      </c>
      <c r="N69" s="313">
        <v>0</v>
      </c>
      <c r="O69" s="313">
        <v>0</v>
      </c>
      <c r="P69" s="313">
        <v>0</v>
      </c>
      <c r="Q69" s="313">
        <v>0</v>
      </c>
      <c r="R69" s="313">
        <v>0</v>
      </c>
      <c r="S69" s="313">
        <v>0</v>
      </c>
      <c r="T69" s="313">
        <v>0</v>
      </c>
      <c r="U69" s="313">
        <v>0</v>
      </c>
      <c r="V69" s="313">
        <v>0</v>
      </c>
      <c r="W69" s="313">
        <v>0</v>
      </c>
      <c r="X69" s="313">
        <v>0</v>
      </c>
      <c r="Y69" s="313">
        <v>0</v>
      </c>
      <c r="Z69" s="313">
        <v>0</v>
      </c>
      <c r="AA69" s="313">
        <v>0</v>
      </c>
      <c r="AB69" s="313">
        <v>0</v>
      </c>
      <c r="AC69" s="313">
        <v>0</v>
      </c>
      <c r="AD69" s="313">
        <v>0</v>
      </c>
      <c r="AE69" s="313">
        <v>0</v>
      </c>
      <c r="AF69" s="313">
        <v>0</v>
      </c>
      <c r="AG69" s="313">
        <v>0</v>
      </c>
      <c r="AH69" s="313">
        <v>0</v>
      </c>
      <c r="AI69" s="313">
        <v>0</v>
      </c>
      <c r="AJ69" s="313">
        <v>0</v>
      </c>
      <c r="AK69" s="313">
        <v>0</v>
      </c>
      <c r="AL69" s="313">
        <v>0</v>
      </c>
      <c r="AM69" s="313">
        <v>0</v>
      </c>
      <c r="AN69" s="313">
        <v>0</v>
      </c>
      <c r="AO69" s="313">
        <v>0</v>
      </c>
      <c r="AP69" s="313">
        <v>0</v>
      </c>
      <c r="AQ69" s="313">
        <v>0</v>
      </c>
      <c r="AR69" s="313">
        <v>0</v>
      </c>
      <c r="AS69" s="313">
        <v>0</v>
      </c>
      <c r="AT69" s="313">
        <v>0</v>
      </c>
      <c r="AU69" s="313">
        <v>0</v>
      </c>
      <c r="AV69" s="313">
        <v>0</v>
      </c>
      <c r="AW69" s="313">
        <v>0</v>
      </c>
      <c r="AX69" s="313">
        <v>0</v>
      </c>
      <c r="AY69" s="313">
        <v>0</v>
      </c>
      <c r="AZ69" s="313">
        <v>0</v>
      </c>
      <c r="BA69" s="313">
        <v>0</v>
      </c>
      <c r="BB69" s="313">
        <v>0</v>
      </c>
      <c r="BC69" s="313">
        <v>0</v>
      </c>
      <c r="BD69" s="313">
        <v>0</v>
      </c>
      <c r="BE69" s="313">
        <v>0</v>
      </c>
      <c r="BF69" s="313">
        <v>0</v>
      </c>
      <c r="BG69" s="313">
        <v>0</v>
      </c>
    </row>
    <row r="70" spans="1:59" x14ac:dyDescent="0.25">
      <c r="A70" s="241" t="s">
        <v>381</v>
      </c>
      <c r="B70" s="313"/>
      <c r="C70" s="313">
        <v>0</v>
      </c>
      <c r="D70" s="313">
        <v>0</v>
      </c>
      <c r="E70" s="313">
        <v>0</v>
      </c>
      <c r="F70" s="313">
        <v>0</v>
      </c>
      <c r="G70" s="313">
        <v>0</v>
      </c>
      <c r="H70" s="313">
        <v>0</v>
      </c>
      <c r="I70" s="313">
        <v>0</v>
      </c>
      <c r="J70" s="313">
        <v>0</v>
      </c>
      <c r="K70" s="313">
        <v>0</v>
      </c>
      <c r="L70" s="313">
        <v>0</v>
      </c>
      <c r="M70" s="313">
        <v>0</v>
      </c>
      <c r="N70" s="313">
        <v>0</v>
      </c>
      <c r="O70" s="313">
        <v>0</v>
      </c>
      <c r="P70" s="313">
        <v>0</v>
      </c>
      <c r="Q70" s="313">
        <v>0</v>
      </c>
      <c r="R70" s="313">
        <v>0</v>
      </c>
      <c r="S70" s="313">
        <v>0</v>
      </c>
      <c r="T70" s="313">
        <v>0</v>
      </c>
      <c r="U70" s="313">
        <v>0</v>
      </c>
      <c r="V70" s="313">
        <v>0</v>
      </c>
      <c r="W70" s="313">
        <v>0</v>
      </c>
      <c r="X70" s="313">
        <v>0</v>
      </c>
      <c r="Y70" s="313">
        <v>0</v>
      </c>
      <c r="Z70" s="313">
        <v>0</v>
      </c>
      <c r="AA70" s="313">
        <v>0</v>
      </c>
      <c r="AB70" s="313">
        <v>0</v>
      </c>
      <c r="AC70" s="313">
        <v>0</v>
      </c>
      <c r="AD70" s="313">
        <v>0</v>
      </c>
      <c r="AE70" s="313">
        <v>0</v>
      </c>
      <c r="AF70" s="313">
        <v>0</v>
      </c>
      <c r="AG70" s="313">
        <v>0</v>
      </c>
      <c r="AH70" s="313">
        <v>0</v>
      </c>
      <c r="AI70" s="313">
        <v>0</v>
      </c>
      <c r="AJ70" s="313">
        <v>0</v>
      </c>
      <c r="AK70" s="313">
        <v>0</v>
      </c>
      <c r="AL70" s="313">
        <v>0</v>
      </c>
      <c r="AM70" s="313">
        <v>0</v>
      </c>
      <c r="AN70" s="313">
        <v>0</v>
      </c>
      <c r="AO70" s="313">
        <v>0</v>
      </c>
      <c r="AP70" s="313">
        <v>0</v>
      </c>
      <c r="AQ70" s="313">
        <v>0</v>
      </c>
      <c r="AR70" s="313">
        <v>0</v>
      </c>
      <c r="AS70" s="313">
        <v>0</v>
      </c>
      <c r="AT70" s="313">
        <v>0</v>
      </c>
      <c r="AU70" s="313">
        <v>0</v>
      </c>
      <c r="AV70" s="313">
        <v>0</v>
      </c>
      <c r="AW70" s="313">
        <v>0</v>
      </c>
      <c r="AX70" s="313">
        <v>0</v>
      </c>
      <c r="AY70" s="313">
        <v>0</v>
      </c>
      <c r="AZ70" s="313">
        <v>0</v>
      </c>
      <c r="BA70" s="313">
        <v>0</v>
      </c>
      <c r="BB70" s="313">
        <v>0</v>
      </c>
      <c r="BC70" s="313">
        <v>0</v>
      </c>
      <c r="BD70" s="313">
        <v>0</v>
      </c>
      <c r="BE70" s="313">
        <v>0</v>
      </c>
      <c r="BF70" s="313">
        <v>0</v>
      </c>
      <c r="BG70" s="313">
        <v>0</v>
      </c>
    </row>
    <row r="71" spans="1:59" x14ac:dyDescent="0.25">
      <c r="A71" s="241" t="s">
        <v>205</v>
      </c>
      <c r="B71" s="313"/>
      <c r="C71" s="313">
        <v>-1629156.1977933508</v>
      </c>
      <c r="D71" s="313">
        <v>-1614989.6221603651</v>
      </c>
      <c r="E71" s="313">
        <v>-1600823.0465273794</v>
      </c>
      <c r="F71" s="313">
        <v>-1586656.470894394</v>
      </c>
      <c r="G71" s="313">
        <v>-1572489.8952614083</v>
      </c>
      <c r="H71" s="313">
        <v>-1558323.3196284226</v>
      </c>
      <c r="I71" s="313">
        <v>-1544156.7439954369</v>
      </c>
      <c r="J71" s="313">
        <v>-1529990.1683624513</v>
      </c>
      <c r="K71" s="313">
        <v>-1515823.5927294653</v>
      </c>
      <c r="L71" s="313">
        <v>-1501657.0170964801</v>
      </c>
      <c r="M71" s="313">
        <v>-1487490.4414634944</v>
      </c>
      <c r="N71" s="313">
        <v>-1473323.8658305085</v>
      </c>
      <c r="O71" s="313">
        <v>-1459157.2901975228</v>
      </c>
      <c r="P71" s="313">
        <v>-1444990.7145645372</v>
      </c>
      <c r="Q71" s="313">
        <v>-1430824.1389315515</v>
      </c>
      <c r="R71" s="313">
        <v>-1416657.5632985658</v>
      </c>
      <c r="S71" s="313">
        <v>-1402490.9876655801</v>
      </c>
      <c r="T71" s="313">
        <v>-1388324.4120325944</v>
      </c>
      <c r="U71" s="313">
        <v>-1374157.8363996088</v>
      </c>
      <c r="V71" s="313">
        <v>-1359991.2607666233</v>
      </c>
      <c r="W71" s="313">
        <v>-1345824.6851336376</v>
      </c>
      <c r="X71" s="313">
        <v>-1331658.1095006519</v>
      </c>
      <c r="Y71" s="313">
        <v>-1317491.533867666</v>
      </c>
      <c r="Z71" s="313">
        <v>-1303324.9582346804</v>
      </c>
      <c r="AA71" s="313">
        <v>-1289158.3826016949</v>
      </c>
      <c r="AB71" s="313">
        <v>-1274991.8069687092</v>
      </c>
      <c r="AC71" s="313">
        <v>-1260825.2313357235</v>
      </c>
      <c r="AD71" s="313">
        <v>-1246658.6557027379</v>
      </c>
      <c r="AE71" s="313">
        <v>-1232492.0800697522</v>
      </c>
      <c r="AF71" s="313">
        <v>-1218325.5044367667</v>
      </c>
      <c r="AG71" s="313">
        <v>-1204158.928803781</v>
      </c>
      <c r="AH71" s="313">
        <v>-1189992.3531707954</v>
      </c>
      <c r="AI71" s="313">
        <v>-1175825.7775378097</v>
      </c>
      <c r="AJ71" s="313">
        <v>-1161659.2019048242</v>
      </c>
      <c r="AK71" s="313">
        <v>-1147492.6262718386</v>
      </c>
      <c r="AL71" s="313">
        <v>-1133326.0506388529</v>
      </c>
      <c r="AM71" s="313">
        <v>-1119159.4750058672</v>
      </c>
      <c r="AN71" s="313">
        <v>-1104992.8993728817</v>
      </c>
      <c r="AO71" s="313">
        <v>-1090826.3237398961</v>
      </c>
      <c r="AP71" s="313">
        <v>-1076659.7481069104</v>
      </c>
      <c r="AQ71" s="313">
        <v>-1062493.1724739247</v>
      </c>
      <c r="AR71" s="313">
        <v>-1048326.5968409391</v>
      </c>
      <c r="AS71" s="313">
        <v>-1034160.0212079536</v>
      </c>
      <c r="AT71" s="313">
        <v>-1019993.4455749679</v>
      </c>
      <c r="AU71" s="313">
        <v>-1005826.8699419822</v>
      </c>
      <c r="AV71" s="313">
        <v>-991660.29430899664</v>
      </c>
      <c r="AW71" s="313">
        <v>-977493.71867601108</v>
      </c>
      <c r="AX71" s="313">
        <v>-963327.1430430254</v>
      </c>
      <c r="AY71" s="313">
        <v>-949160.5674100396</v>
      </c>
      <c r="AZ71" s="313">
        <v>-934993.99177705403</v>
      </c>
      <c r="BA71" s="313">
        <v>-920827.41614406859</v>
      </c>
      <c r="BB71" s="313">
        <v>-906660.84051108279</v>
      </c>
      <c r="BC71" s="313">
        <v>-892494.26487809711</v>
      </c>
      <c r="BD71" s="313">
        <v>-878327.68924511143</v>
      </c>
      <c r="BE71" s="313">
        <v>-864161.11361212574</v>
      </c>
      <c r="BF71" s="313">
        <v>-849994.53797913995</v>
      </c>
      <c r="BG71" s="313">
        <v>-835827.96234615427</v>
      </c>
    </row>
    <row r="72" spans="1:59" x14ac:dyDescent="0.25">
      <c r="A72" s="242" t="s">
        <v>385</v>
      </c>
      <c r="B72" s="312">
        <v>0</v>
      </c>
      <c r="C72" s="312">
        <v>5115036.1251683859</v>
      </c>
      <c r="D72" s="312">
        <v>5331528.470323964</v>
      </c>
      <c r="E72" s="312">
        <v>5554090.5874135233</v>
      </c>
      <c r="F72" s="312">
        <v>5782904.564815972</v>
      </c>
      <c r="G72" s="312">
        <v>6018157.969762994</v>
      </c>
      <c r="H72" s="312">
        <v>6260043.970803054</v>
      </c>
      <c r="I72" s="312">
        <v>6508761.5574609041</v>
      </c>
      <c r="J72" s="312">
        <v>6764515.6720332447</v>
      </c>
      <c r="K72" s="312">
        <v>7027517.4292482259</v>
      </c>
      <c r="L72" s="312">
        <v>7297984.2260951828</v>
      </c>
      <c r="M72" s="312">
        <v>12559044.406394828</v>
      </c>
      <c r="N72" s="312">
        <v>12994607.030186931</v>
      </c>
      <c r="O72" s="312">
        <v>13442811.546317302</v>
      </c>
      <c r="P72" s="312">
        <v>13904037.184322363</v>
      </c>
      <c r="Q72" s="312">
        <v>14378674.611900499</v>
      </c>
      <c r="R72" s="312">
        <v>14867126.139164958</v>
      </c>
      <c r="S72" s="312">
        <v>15369806.229276065</v>
      </c>
      <c r="T72" s="312">
        <v>15887141.736736266</v>
      </c>
      <c r="U72" s="312">
        <v>16419572.281853771</v>
      </c>
      <c r="V72" s="312">
        <v>16967550.761374783</v>
      </c>
      <c r="W72" s="312">
        <v>55244141.415816486</v>
      </c>
      <c r="X72" s="312">
        <v>56956006.927534774</v>
      </c>
      <c r="Y72" s="312">
        <v>58718803.474688917</v>
      </c>
      <c r="Z72" s="312">
        <v>60534058.854655892</v>
      </c>
      <c r="AA72" s="312">
        <v>62403346.991618812</v>
      </c>
      <c r="AB72" s="312">
        <v>64328288.752970502</v>
      </c>
      <c r="AC72" s="312">
        <v>66310553.786221884</v>
      </c>
      <c r="AD72" s="312">
        <v>68351861.743607134</v>
      </c>
      <c r="AE72" s="312">
        <v>70453983.914891332</v>
      </c>
      <c r="AF72" s="312">
        <v>72618744.758127108</v>
      </c>
      <c r="AG72" s="312">
        <v>74848023.430411443</v>
      </c>
      <c r="AH72" s="312">
        <v>77143755.522743583</v>
      </c>
      <c r="AI72" s="312">
        <v>79507934.488731295</v>
      </c>
      <c r="AJ72" s="312">
        <v>81942613.889700949</v>
      </c>
      <c r="AK72" s="312">
        <v>84449908.619302928</v>
      </c>
      <c r="AL72" s="312">
        <v>87031997.250672236</v>
      </c>
      <c r="AM72" s="312">
        <v>89691123.567185268</v>
      </c>
      <c r="AN72" s="312">
        <v>92429598.603468835</v>
      </c>
      <c r="AO72" s="312">
        <v>95249802.89051041</v>
      </c>
      <c r="AP72" s="312">
        <v>98154188.29256618</v>
      </c>
      <c r="AQ72" s="312">
        <v>101145280.35432157</v>
      </c>
      <c r="AR72" s="312">
        <v>104225680.13779943</v>
      </c>
      <c r="AS72" s="312">
        <v>107398066.87567192</v>
      </c>
      <c r="AT72" s="312">
        <v>110665200.21637066</v>
      </c>
      <c r="AU72" s="312">
        <v>114029922.57124685</v>
      </c>
      <c r="AV72" s="312">
        <v>117495161.66583316</v>
      </c>
      <c r="AW72" s="312">
        <v>121063932.88700387</v>
      </c>
      <c r="AX72" s="312">
        <v>124739342.24243817</v>
      </c>
      <c r="AY72" s="312">
        <v>128524588.91188164</v>
      </c>
      <c r="AZ72" s="312">
        <v>132422968.00250851</v>
      </c>
      <c r="BA72" s="312">
        <v>136437873.4063344</v>
      </c>
      <c r="BB72" s="312">
        <v>140572800.96378055</v>
      </c>
      <c r="BC72" s="312">
        <v>144831351.42313692</v>
      </c>
      <c r="BD72" s="312">
        <v>149217233.40002552</v>
      </c>
      <c r="BE72" s="312">
        <v>153734266.84711581</v>
      </c>
      <c r="BF72" s="312">
        <v>158386386.21768895</v>
      </c>
      <c r="BG72" s="312">
        <v>163177644.24150455</v>
      </c>
    </row>
    <row r="73" spans="1:59" x14ac:dyDescent="0.25">
      <c r="A73" s="241" t="s">
        <v>201</v>
      </c>
      <c r="B73" s="313">
        <v>0</v>
      </c>
      <c r="C73" s="313">
        <v>-1287870.5120896054</v>
      </c>
      <c r="D73" s="313">
        <v>-1287870.5120896054</v>
      </c>
      <c r="E73" s="313">
        <v>-1287870.5120896054</v>
      </c>
      <c r="F73" s="313">
        <v>-1287870.5120896054</v>
      </c>
      <c r="G73" s="313">
        <v>-1287870.5120896054</v>
      </c>
      <c r="H73" s="313">
        <v>-1287870.5120896054</v>
      </c>
      <c r="I73" s="313">
        <v>-1287870.5120896054</v>
      </c>
      <c r="J73" s="313">
        <v>-1287870.5120896054</v>
      </c>
      <c r="K73" s="313">
        <v>-1287870.5120896054</v>
      </c>
      <c r="L73" s="313">
        <v>-1287870.5120896054</v>
      </c>
      <c r="M73" s="313">
        <v>-1287870.5120896054</v>
      </c>
      <c r="N73" s="313">
        <v>-1287870.5120896054</v>
      </c>
      <c r="O73" s="313">
        <v>-1287870.5120896054</v>
      </c>
      <c r="P73" s="313">
        <v>-1287870.5120896054</v>
      </c>
      <c r="Q73" s="313">
        <v>-1287870.5120896054</v>
      </c>
      <c r="R73" s="313">
        <v>-1287870.5120896054</v>
      </c>
      <c r="S73" s="313">
        <v>-1287870.5120896054</v>
      </c>
      <c r="T73" s="313">
        <v>-1287870.5120896054</v>
      </c>
      <c r="U73" s="313">
        <v>-1287870.5120896054</v>
      </c>
      <c r="V73" s="313">
        <v>-1287870.5120896054</v>
      </c>
      <c r="W73" s="313">
        <v>-1287870.5120896054</v>
      </c>
      <c r="X73" s="313">
        <v>-1287870.5120896054</v>
      </c>
      <c r="Y73" s="313">
        <v>-1287870.5120896054</v>
      </c>
      <c r="Z73" s="313">
        <v>-1287870.5120896054</v>
      </c>
      <c r="AA73" s="313">
        <v>-1287870.5120896054</v>
      </c>
      <c r="AB73" s="313">
        <v>-1287870.5120896054</v>
      </c>
      <c r="AC73" s="313">
        <v>-1287870.5120896054</v>
      </c>
      <c r="AD73" s="313">
        <v>-1287870.5120896054</v>
      </c>
      <c r="AE73" s="313">
        <v>-1287870.5120896054</v>
      </c>
      <c r="AF73" s="313">
        <v>-1287870.5120896054</v>
      </c>
      <c r="AG73" s="313">
        <v>-1287870.5120896054</v>
      </c>
      <c r="AH73" s="313">
        <v>-1287870.5120896054</v>
      </c>
      <c r="AI73" s="313">
        <v>-1287870.5120896054</v>
      </c>
      <c r="AJ73" s="313">
        <v>-1287870.5120896054</v>
      </c>
      <c r="AK73" s="313">
        <v>-1287870.5120896054</v>
      </c>
      <c r="AL73" s="313">
        <v>-1287870.5120896054</v>
      </c>
      <c r="AM73" s="313">
        <v>-1287870.5120896054</v>
      </c>
      <c r="AN73" s="313">
        <v>-1287870.5120896054</v>
      </c>
      <c r="AO73" s="313">
        <v>-1287870.5120896054</v>
      </c>
      <c r="AP73" s="313">
        <v>-1287870.5120896054</v>
      </c>
      <c r="AQ73" s="313">
        <v>-1287870.5120896054</v>
      </c>
      <c r="AR73" s="313">
        <v>-1287870.5120896054</v>
      </c>
      <c r="AS73" s="313">
        <v>-1287870.5120896054</v>
      </c>
      <c r="AT73" s="313">
        <v>-1287870.5120896054</v>
      </c>
      <c r="AU73" s="313">
        <v>-1287870.5120896054</v>
      </c>
      <c r="AV73" s="313">
        <v>-1287870.5120896054</v>
      </c>
      <c r="AW73" s="313">
        <v>-1287870.5120896054</v>
      </c>
      <c r="AX73" s="313">
        <v>-1287870.5120896054</v>
      </c>
      <c r="AY73" s="313">
        <v>-1287870.5120896054</v>
      </c>
      <c r="AZ73" s="313">
        <v>-1287870.5120896054</v>
      </c>
      <c r="BA73" s="313">
        <v>-1287870.5120896054</v>
      </c>
      <c r="BB73" s="313">
        <v>-1287870.5120896054</v>
      </c>
      <c r="BC73" s="313">
        <v>-1287870.5120896054</v>
      </c>
      <c r="BD73" s="313">
        <v>-1287870.5120896054</v>
      </c>
      <c r="BE73" s="313">
        <v>-1287870.5120896054</v>
      </c>
      <c r="BF73" s="313">
        <v>-1287870.5120896054</v>
      </c>
      <c r="BG73" s="313">
        <v>-1287870.5120896054</v>
      </c>
    </row>
    <row r="74" spans="1:59" x14ac:dyDescent="0.25">
      <c r="A74" s="242" t="s">
        <v>386</v>
      </c>
      <c r="B74" s="312">
        <v>0</v>
      </c>
      <c r="C74" s="312">
        <v>3827165.6130787805</v>
      </c>
      <c r="D74" s="312">
        <v>4043657.9582343586</v>
      </c>
      <c r="E74" s="312">
        <v>4266220.0753239179</v>
      </c>
      <c r="F74" s="312">
        <v>4495034.0527263666</v>
      </c>
      <c r="G74" s="312">
        <v>4730287.4576733885</v>
      </c>
      <c r="H74" s="312">
        <v>4972173.4587134486</v>
      </c>
      <c r="I74" s="312">
        <v>5220891.0453712987</v>
      </c>
      <c r="J74" s="312">
        <v>5476645.1599436393</v>
      </c>
      <c r="K74" s="312">
        <v>5739646.9171586204</v>
      </c>
      <c r="L74" s="312">
        <v>6010113.7140055774</v>
      </c>
      <c r="M74" s="312">
        <v>11271173.894305222</v>
      </c>
      <c r="N74" s="312">
        <v>11706736.518097326</v>
      </c>
      <c r="O74" s="312">
        <v>12154941.034227695</v>
      </c>
      <c r="P74" s="312">
        <v>12616166.672232758</v>
      </c>
      <c r="Q74" s="312">
        <v>13090804.099810895</v>
      </c>
      <c r="R74" s="312">
        <v>13579255.627075352</v>
      </c>
      <c r="S74" s="312">
        <v>14081935.717186458</v>
      </c>
      <c r="T74" s="312">
        <v>14599271.224646661</v>
      </c>
      <c r="U74" s="312">
        <v>15131701.769764166</v>
      </c>
      <c r="V74" s="312">
        <v>15679680.249285176</v>
      </c>
      <c r="W74" s="312">
        <v>53956270.903726883</v>
      </c>
      <c r="X74" s="312">
        <v>55668136.415445171</v>
      </c>
      <c r="Y74" s="312">
        <v>57430932.962599315</v>
      </c>
      <c r="Z74" s="312">
        <v>59246188.342566289</v>
      </c>
      <c r="AA74" s="312">
        <v>61115476.479529209</v>
      </c>
      <c r="AB74" s="312">
        <v>63040418.240880899</v>
      </c>
      <c r="AC74" s="312">
        <v>65022683.274132282</v>
      </c>
      <c r="AD74" s="312">
        <v>67063991.231517531</v>
      </c>
      <c r="AE74" s="312">
        <v>69166113.402801722</v>
      </c>
      <c r="AF74" s="312">
        <v>71330874.246037498</v>
      </c>
      <c r="AG74" s="312">
        <v>73560152.918321833</v>
      </c>
      <c r="AH74" s="312">
        <v>75855885.010653973</v>
      </c>
      <c r="AI74" s="312">
        <v>78220063.976641685</v>
      </c>
      <c r="AJ74" s="312">
        <v>80654743.377611339</v>
      </c>
      <c r="AK74" s="312">
        <v>83162038.107213318</v>
      </c>
      <c r="AL74" s="312">
        <v>85744126.738582626</v>
      </c>
      <c r="AM74" s="312">
        <v>88403253.055095658</v>
      </c>
      <c r="AN74" s="312">
        <v>91141728.091379225</v>
      </c>
      <c r="AO74" s="312">
        <v>93961932.3784208</v>
      </c>
      <c r="AP74" s="312">
        <v>96866317.78047657</v>
      </c>
      <c r="AQ74" s="312">
        <v>99857409.842231959</v>
      </c>
      <c r="AR74" s="312">
        <v>102937809.62570982</v>
      </c>
      <c r="AS74" s="312">
        <v>106110196.36358231</v>
      </c>
      <c r="AT74" s="312">
        <v>109377329.70428105</v>
      </c>
      <c r="AU74" s="312">
        <v>112742052.05915724</v>
      </c>
      <c r="AV74" s="312">
        <v>116207291.15374355</v>
      </c>
      <c r="AW74" s="312">
        <v>119776062.37491426</v>
      </c>
      <c r="AX74" s="312">
        <v>123451471.73034856</v>
      </c>
      <c r="AY74" s="312">
        <v>127236718.39979203</v>
      </c>
      <c r="AZ74" s="312">
        <v>131135097.4904189</v>
      </c>
      <c r="BA74" s="312">
        <v>135150002.89424479</v>
      </c>
      <c r="BB74" s="312">
        <v>139284930.45169094</v>
      </c>
      <c r="BC74" s="312">
        <v>143543480.91104731</v>
      </c>
      <c r="BD74" s="312">
        <v>147929362.88793591</v>
      </c>
      <c r="BE74" s="312">
        <v>152446396.3350262</v>
      </c>
      <c r="BF74" s="312">
        <v>157098515.70559934</v>
      </c>
      <c r="BG74" s="312">
        <v>161889773.72941494</v>
      </c>
    </row>
    <row r="75" spans="1:59" x14ac:dyDescent="0.25">
      <c r="A75" s="241" t="s">
        <v>200</v>
      </c>
      <c r="B75" s="313">
        <v>0</v>
      </c>
      <c r="C75" s="313">
        <v>0</v>
      </c>
      <c r="D75" s="313">
        <v>0</v>
      </c>
      <c r="E75" s="313">
        <v>0</v>
      </c>
      <c r="F75" s="313">
        <v>0</v>
      </c>
      <c r="G75" s="313">
        <v>0</v>
      </c>
      <c r="H75" s="313">
        <v>0</v>
      </c>
      <c r="I75" s="313">
        <v>0</v>
      </c>
      <c r="J75" s="313">
        <v>0</v>
      </c>
      <c r="K75" s="313">
        <v>0</v>
      </c>
      <c r="L75" s="313">
        <v>0</v>
      </c>
      <c r="M75" s="313">
        <v>0</v>
      </c>
      <c r="N75" s="313">
        <v>0</v>
      </c>
      <c r="O75" s="313">
        <v>0</v>
      </c>
      <c r="P75" s="313">
        <v>0</v>
      </c>
      <c r="Q75" s="313">
        <v>0</v>
      </c>
      <c r="R75" s="313">
        <v>0</v>
      </c>
      <c r="S75" s="313">
        <v>0</v>
      </c>
      <c r="T75" s="313">
        <v>0</v>
      </c>
      <c r="U75" s="313">
        <v>0</v>
      </c>
      <c r="V75" s="313">
        <v>0</v>
      </c>
      <c r="W75" s="313">
        <v>0</v>
      </c>
      <c r="X75" s="313">
        <v>0</v>
      </c>
      <c r="Y75" s="313">
        <v>0</v>
      </c>
      <c r="Z75" s="313">
        <v>0</v>
      </c>
      <c r="AA75" s="313">
        <v>0</v>
      </c>
      <c r="AB75" s="313">
        <v>0</v>
      </c>
      <c r="AC75" s="313">
        <v>0</v>
      </c>
      <c r="AD75" s="313">
        <v>0</v>
      </c>
      <c r="AE75" s="313">
        <v>0</v>
      </c>
      <c r="AF75" s="313">
        <v>0</v>
      </c>
      <c r="AG75" s="313">
        <v>0</v>
      </c>
      <c r="AH75" s="313">
        <v>0</v>
      </c>
      <c r="AI75" s="313">
        <v>0</v>
      </c>
      <c r="AJ75" s="313">
        <v>0</v>
      </c>
      <c r="AK75" s="313">
        <v>0</v>
      </c>
      <c r="AL75" s="313">
        <v>0</v>
      </c>
      <c r="AM75" s="313">
        <v>0</v>
      </c>
      <c r="AN75" s="313">
        <v>0</v>
      </c>
      <c r="AO75" s="313">
        <v>0</v>
      </c>
      <c r="AP75" s="313">
        <v>0</v>
      </c>
      <c r="AQ75" s="313">
        <v>0</v>
      </c>
      <c r="AR75" s="313">
        <v>0</v>
      </c>
      <c r="AS75" s="313">
        <v>0</v>
      </c>
      <c r="AT75" s="313">
        <v>0</v>
      </c>
      <c r="AU75" s="313">
        <v>0</v>
      </c>
      <c r="AV75" s="313">
        <v>0</v>
      </c>
      <c r="AW75" s="313">
        <v>0</v>
      </c>
      <c r="AX75" s="313">
        <v>0</v>
      </c>
      <c r="AY75" s="313">
        <v>0</v>
      </c>
      <c r="AZ75" s="313">
        <v>0</v>
      </c>
      <c r="BA75" s="313">
        <v>0</v>
      </c>
      <c r="BB75" s="313">
        <v>0</v>
      </c>
      <c r="BC75" s="313">
        <v>0</v>
      </c>
      <c r="BD75" s="313">
        <v>0</v>
      </c>
      <c r="BE75" s="313">
        <v>0</v>
      </c>
      <c r="BF75" s="313">
        <v>0</v>
      </c>
      <c r="BG75" s="313">
        <v>0</v>
      </c>
    </row>
    <row r="76" spans="1:59" x14ac:dyDescent="0.25">
      <c r="A76" s="242" t="s">
        <v>204</v>
      </c>
      <c r="B76" s="312">
        <v>0</v>
      </c>
      <c r="C76" s="312">
        <v>3827165.6130787805</v>
      </c>
      <c r="D76" s="312">
        <v>4043657.9582343586</v>
      </c>
      <c r="E76" s="312">
        <v>4266220.0753239179</v>
      </c>
      <c r="F76" s="312">
        <v>4495034.0527263666</v>
      </c>
      <c r="G76" s="312">
        <v>4730287.4576733885</v>
      </c>
      <c r="H76" s="312">
        <v>4972173.4587134486</v>
      </c>
      <c r="I76" s="312">
        <v>5220891.0453712987</v>
      </c>
      <c r="J76" s="312">
        <v>5476645.1599436393</v>
      </c>
      <c r="K76" s="312">
        <v>5739646.9171586204</v>
      </c>
      <c r="L76" s="312">
        <v>6010113.7140055774</v>
      </c>
      <c r="M76" s="312">
        <v>11271173.894305222</v>
      </c>
      <c r="N76" s="312">
        <v>11706736.518097326</v>
      </c>
      <c r="O76" s="312">
        <v>12154941.034227695</v>
      </c>
      <c r="P76" s="312">
        <v>12616166.672232758</v>
      </c>
      <c r="Q76" s="312">
        <v>13090804.099810895</v>
      </c>
      <c r="R76" s="312">
        <v>13579255.627075352</v>
      </c>
      <c r="S76" s="312">
        <v>14081935.717186458</v>
      </c>
      <c r="T76" s="312">
        <v>14599271.224646661</v>
      </c>
      <c r="U76" s="312">
        <v>15131701.769764166</v>
      </c>
      <c r="V76" s="312">
        <v>15679680.249285176</v>
      </c>
      <c r="W76" s="312">
        <v>53956270.903726883</v>
      </c>
      <c r="X76" s="312">
        <v>55668136.415445171</v>
      </c>
      <c r="Y76" s="312">
        <v>57430932.962599315</v>
      </c>
      <c r="Z76" s="312">
        <v>59246188.342566289</v>
      </c>
      <c r="AA76" s="312">
        <v>61115476.479529209</v>
      </c>
      <c r="AB76" s="312">
        <v>63040418.240880899</v>
      </c>
      <c r="AC76" s="312">
        <v>65022683.274132282</v>
      </c>
      <c r="AD76" s="312">
        <v>67063991.231517531</v>
      </c>
      <c r="AE76" s="312">
        <v>69166113.402801722</v>
      </c>
      <c r="AF76" s="312">
        <v>71330874.246037498</v>
      </c>
      <c r="AG76" s="312">
        <v>73560152.918321833</v>
      </c>
      <c r="AH76" s="312">
        <v>75855885.010653973</v>
      </c>
      <c r="AI76" s="312">
        <v>78220063.976641685</v>
      </c>
      <c r="AJ76" s="312">
        <v>80654743.377611339</v>
      </c>
      <c r="AK76" s="312">
        <v>83162038.107213318</v>
      </c>
      <c r="AL76" s="312">
        <v>85744126.738582626</v>
      </c>
      <c r="AM76" s="312">
        <v>88403253.055095658</v>
      </c>
      <c r="AN76" s="312">
        <v>91141728.091379225</v>
      </c>
      <c r="AO76" s="312">
        <v>93961932.3784208</v>
      </c>
      <c r="AP76" s="312">
        <v>96866317.78047657</v>
      </c>
      <c r="AQ76" s="312">
        <v>99857409.842231959</v>
      </c>
      <c r="AR76" s="312">
        <v>102937809.62570982</v>
      </c>
      <c r="AS76" s="312">
        <v>106110196.36358231</v>
      </c>
      <c r="AT76" s="312">
        <v>109377329.70428105</v>
      </c>
      <c r="AU76" s="312">
        <v>112742052.05915724</v>
      </c>
      <c r="AV76" s="312">
        <v>116207291.15374355</v>
      </c>
      <c r="AW76" s="312">
        <v>119776062.37491426</v>
      </c>
      <c r="AX76" s="312">
        <v>123451471.73034856</v>
      </c>
      <c r="AY76" s="312">
        <v>127236718.39979203</v>
      </c>
      <c r="AZ76" s="312">
        <v>131135097.4904189</v>
      </c>
      <c r="BA76" s="312">
        <v>135150002.89424479</v>
      </c>
      <c r="BB76" s="312">
        <v>139284930.45169094</v>
      </c>
      <c r="BC76" s="312">
        <v>143543480.91104731</v>
      </c>
      <c r="BD76" s="312">
        <v>147929362.88793591</v>
      </c>
      <c r="BE76" s="312">
        <v>152446396.3350262</v>
      </c>
      <c r="BF76" s="312">
        <v>157098515.70559934</v>
      </c>
      <c r="BG76" s="312">
        <v>161889773.72941494</v>
      </c>
    </row>
    <row r="77" spans="1:59" x14ac:dyDescent="0.25">
      <c r="A77" s="241" t="s">
        <v>199</v>
      </c>
      <c r="B77" s="313"/>
      <c r="C77" s="313">
        <v>-765433.12261575612</v>
      </c>
      <c r="D77" s="313">
        <v>-808731.59164687176</v>
      </c>
      <c r="E77" s="313">
        <v>-853244.01506478363</v>
      </c>
      <c r="F77" s="313">
        <v>-899006.81054527336</v>
      </c>
      <c r="G77" s="313">
        <v>-946057.4915346778</v>
      </c>
      <c r="H77" s="313">
        <v>-994434.69174268981</v>
      </c>
      <c r="I77" s="313">
        <v>-1044178.2090742597</v>
      </c>
      <c r="J77" s="313">
        <v>-1095329.0319887279</v>
      </c>
      <c r="K77" s="313">
        <v>-1147929.383431724</v>
      </c>
      <c r="L77" s="313">
        <v>-1202022.7428011156</v>
      </c>
      <c r="M77" s="313">
        <v>-2254234.7788610444</v>
      </c>
      <c r="N77" s="313">
        <v>-2341347.3036194653</v>
      </c>
      <c r="O77" s="313">
        <v>-2430988.2068455392</v>
      </c>
      <c r="P77" s="313">
        <v>-2523233.3344465517</v>
      </c>
      <c r="Q77" s="313">
        <v>-2618160.8199621793</v>
      </c>
      <c r="R77" s="313">
        <v>-2715851.1254150704</v>
      </c>
      <c r="S77" s="313">
        <v>-2816387.143437292</v>
      </c>
      <c r="T77" s="313">
        <v>-2919854.2449293323</v>
      </c>
      <c r="U77" s="313">
        <v>-3026340.3539528335</v>
      </c>
      <c r="V77" s="313">
        <v>-3135936.0498570353</v>
      </c>
      <c r="W77" s="313">
        <v>-10791254.180745378</v>
      </c>
      <c r="X77" s="313">
        <v>-11133627.283089034</v>
      </c>
      <c r="Y77" s="313">
        <v>-11486186.592519864</v>
      </c>
      <c r="Z77" s="313">
        <v>-11849237.668513259</v>
      </c>
      <c r="AA77" s="313">
        <v>-12223095.295905843</v>
      </c>
      <c r="AB77" s="313">
        <v>-12608083.64817618</v>
      </c>
      <c r="AC77" s="313">
        <v>-13004536.654826457</v>
      </c>
      <c r="AD77" s="313">
        <v>-13412798.246303506</v>
      </c>
      <c r="AE77" s="313">
        <v>-13833222.680560345</v>
      </c>
      <c r="AF77" s="313">
        <v>-14266174.8492075</v>
      </c>
      <c r="AG77" s="313">
        <v>-14712030.583664367</v>
      </c>
      <c r="AH77" s="313">
        <v>-15171177.002130795</v>
      </c>
      <c r="AI77" s="313">
        <v>-15644012.795328338</v>
      </c>
      <c r="AJ77" s="313">
        <v>-16130948.675522268</v>
      </c>
      <c r="AK77" s="313">
        <v>-16632407.621442664</v>
      </c>
      <c r="AL77" s="313">
        <v>-17148825.347716525</v>
      </c>
      <c r="AM77" s="313">
        <v>-17680650.611019131</v>
      </c>
      <c r="AN77" s="313">
        <v>-18228345.618275847</v>
      </c>
      <c r="AO77" s="313">
        <v>-18792386.475684162</v>
      </c>
      <c r="AP77" s="313">
        <v>-19373263.556095313</v>
      </c>
      <c r="AQ77" s="313">
        <v>-19971481.968446393</v>
      </c>
      <c r="AR77" s="313">
        <v>-20587561.925141964</v>
      </c>
      <c r="AS77" s="313">
        <v>-21222039.272716463</v>
      </c>
      <c r="AT77" s="313">
        <v>-21875465.940856211</v>
      </c>
      <c r="AU77" s="313">
        <v>-22548410.41183145</v>
      </c>
      <c r="AV77" s="313">
        <v>-23241458.230748713</v>
      </c>
      <c r="AW77" s="313">
        <v>-23955212.474982854</v>
      </c>
      <c r="AX77" s="313">
        <v>-24690294.346069712</v>
      </c>
      <c r="AY77" s="313">
        <v>-25447343.679958407</v>
      </c>
      <c r="AZ77" s="313">
        <v>-26227019.498083781</v>
      </c>
      <c r="BA77" s="313">
        <v>-27030000.578848958</v>
      </c>
      <c r="BB77" s="313">
        <v>-27856986.090338189</v>
      </c>
      <c r="BC77" s="313">
        <v>-28708696.182209462</v>
      </c>
      <c r="BD77" s="313">
        <v>-29585872.577587184</v>
      </c>
      <c r="BE77" s="313">
        <v>-30489279.267005242</v>
      </c>
      <c r="BF77" s="313">
        <v>-31419703.141119868</v>
      </c>
      <c r="BG77" s="313">
        <v>-32377954.745882988</v>
      </c>
    </row>
    <row r="78" spans="1:59" ht="16.5" thickBot="1" x14ac:dyDescent="0.3">
      <c r="A78" s="243" t="s">
        <v>203</v>
      </c>
      <c r="B78" s="231">
        <v>0</v>
      </c>
      <c r="C78" s="231">
        <v>3061732.4904630245</v>
      </c>
      <c r="D78" s="231">
        <v>3234926.366587487</v>
      </c>
      <c r="E78" s="231">
        <v>3412976.0602591345</v>
      </c>
      <c r="F78" s="231">
        <v>3596027.2421810934</v>
      </c>
      <c r="G78" s="231">
        <v>3784229.9661387107</v>
      </c>
      <c r="H78" s="231">
        <v>3977738.7669707588</v>
      </c>
      <c r="I78" s="231">
        <v>4176712.8362970389</v>
      </c>
      <c r="J78" s="231">
        <v>4381316.1279549114</v>
      </c>
      <c r="K78" s="231">
        <v>4591717.5337268962</v>
      </c>
      <c r="L78" s="231">
        <v>4808090.9712044615</v>
      </c>
      <c r="M78" s="231">
        <v>9016939.1154441778</v>
      </c>
      <c r="N78" s="231">
        <v>9365389.2144778613</v>
      </c>
      <c r="O78" s="231">
        <v>9723952.8273821566</v>
      </c>
      <c r="P78" s="231">
        <v>10092933.337786207</v>
      </c>
      <c r="Q78" s="231">
        <v>10472643.279848715</v>
      </c>
      <c r="R78" s="231">
        <v>10863404.501660282</v>
      </c>
      <c r="S78" s="231">
        <v>11265548.573749166</v>
      </c>
      <c r="T78" s="231">
        <v>11679416.979717329</v>
      </c>
      <c r="U78" s="231">
        <v>12105361.415811334</v>
      </c>
      <c r="V78" s="231">
        <v>12543744.199428141</v>
      </c>
      <c r="W78" s="231">
        <v>43165016.722981505</v>
      </c>
      <c r="X78" s="231">
        <v>44534509.132356137</v>
      </c>
      <c r="Y78" s="231">
        <v>45944746.37007945</v>
      </c>
      <c r="Z78" s="231">
        <v>47396950.674053028</v>
      </c>
      <c r="AA78" s="231">
        <v>48892381.183623366</v>
      </c>
      <c r="AB78" s="231">
        <v>50432334.592704721</v>
      </c>
      <c r="AC78" s="231">
        <v>52018146.619305827</v>
      </c>
      <c r="AD78" s="231">
        <v>53651192.985214025</v>
      </c>
      <c r="AE78" s="231">
        <v>55332890.722241379</v>
      </c>
      <c r="AF78" s="231">
        <v>57064699.39683</v>
      </c>
      <c r="AG78" s="231">
        <v>58848122.334657468</v>
      </c>
      <c r="AH78" s="231">
        <v>60684708.008523181</v>
      </c>
      <c r="AI78" s="231">
        <v>62576051.181313351</v>
      </c>
      <c r="AJ78" s="231">
        <v>64523794.702089071</v>
      </c>
      <c r="AK78" s="231">
        <v>66529630.485770658</v>
      </c>
      <c r="AL78" s="231">
        <v>68595301.390866101</v>
      </c>
      <c r="AM78" s="231">
        <v>70722602.444076523</v>
      </c>
      <c r="AN78" s="231">
        <v>72913382.473103374</v>
      </c>
      <c r="AO78" s="231">
        <v>75169545.902736634</v>
      </c>
      <c r="AP78" s="231">
        <v>77493054.224381253</v>
      </c>
      <c r="AQ78" s="231">
        <v>79885927.87378557</v>
      </c>
      <c r="AR78" s="231">
        <v>82350247.700567856</v>
      </c>
      <c r="AS78" s="231">
        <v>84888157.09086585</v>
      </c>
      <c r="AT78" s="231">
        <v>87501863.763424844</v>
      </c>
      <c r="AU78" s="231">
        <v>90193641.647325784</v>
      </c>
      <c r="AV78" s="231">
        <v>92965832.922994837</v>
      </c>
      <c r="AW78" s="231">
        <v>95820849.899931401</v>
      </c>
      <c r="AX78" s="231">
        <v>98761177.384278849</v>
      </c>
      <c r="AY78" s="231">
        <v>101789374.71983363</v>
      </c>
      <c r="AZ78" s="231">
        <v>104908077.99233511</v>
      </c>
      <c r="BA78" s="231">
        <v>108120002.31539583</v>
      </c>
      <c r="BB78" s="231">
        <v>111427944.36135276</v>
      </c>
      <c r="BC78" s="231">
        <v>114834784.72883785</v>
      </c>
      <c r="BD78" s="231">
        <v>118343490.31034872</v>
      </c>
      <c r="BE78" s="231">
        <v>121957117.06802097</v>
      </c>
      <c r="BF78" s="231">
        <v>125678812.56447947</v>
      </c>
      <c r="BG78" s="231">
        <v>129511818.98353195</v>
      </c>
    </row>
    <row r="79" spans="1:59" ht="16.5" thickBot="1" x14ac:dyDescent="0.3">
      <c r="A79" s="244"/>
      <c r="B79" s="232">
        <v>0</v>
      </c>
      <c r="C79" s="232">
        <v>1</v>
      </c>
      <c r="D79" s="232">
        <v>2</v>
      </c>
      <c r="E79" s="232">
        <v>3</v>
      </c>
      <c r="F79" s="232">
        <v>4</v>
      </c>
      <c r="G79" s="232">
        <v>5</v>
      </c>
      <c r="H79" s="232">
        <v>6</v>
      </c>
      <c r="I79" s="232">
        <v>7</v>
      </c>
      <c r="J79" s="232">
        <v>8</v>
      </c>
      <c r="K79" s="232">
        <v>9</v>
      </c>
      <c r="L79" s="232">
        <v>10</v>
      </c>
      <c r="M79" s="232">
        <v>11</v>
      </c>
      <c r="N79" s="232">
        <v>12</v>
      </c>
      <c r="O79" s="232">
        <v>13</v>
      </c>
      <c r="P79" s="232">
        <v>14</v>
      </c>
      <c r="Q79" s="232">
        <v>15</v>
      </c>
      <c r="R79" s="232">
        <v>16</v>
      </c>
      <c r="S79" s="232">
        <v>17</v>
      </c>
      <c r="T79" s="232">
        <v>18</v>
      </c>
      <c r="U79" s="232">
        <v>19</v>
      </c>
      <c r="V79" s="232">
        <v>20</v>
      </c>
      <c r="W79" s="232">
        <v>21</v>
      </c>
      <c r="X79" s="232">
        <v>22</v>
      </c>
      <c r="Y79" s="232">
        <v>23</v>
      </c>
      <c r="Z79" s="232">
        <v>24</v>
      </c>
      <c r="AA79" s="232">
        <v>25</v>
      </c>
      <c r="AB79" s="232">
        <v>26</v>
      </c>
      <c r="AC79" s="232">
        <v>27</v>
      </c>
      <c r="AD79" s="232">
        <v>28</v>
      </c>
      <c r="AE79" s="232">
        <v>29</v>
      </c>
      <c r="AF79" s="232">
        <v>30</v>
      </c>
      <c r="AG79" s="232">
        <v>31</v>
      </c>
      <c r="AH79" s="232">
        <v>32</v>
      </c>
      <c r="AI79" s="232">
        <v>33</v>
      </c>
      <c r="AJ79" s="232">
        <v>34</v>
      </c>
      <c r="AK79" s="232">
        <v>35</v>
      </c>
      <c r="AL79" s="232">
        <v>36</v>
      </c>
      <c r="AM79" s="232">
        <v>37</v>
      </c>
      <c r="AN79" s="232">
        <v>38</v>
      </c>
      <c r="AO79" s="232">
        <v>39</v>
      </c>
      <c r="AP79" s="232">
        <v>40</v>
      </c>
      <c r="AQ79" s="232">
        <v>41</v>
      </c>
      <c r="AR79" s="232">
        <v>42</v>
      </c>
      <c r="AS79" s="232">
        <v>43</v>
      </c>
      <c r="AT79" s="232">
        <v>44</v>
      </c>
      <c r="AU79" s="232">
        <v>45</v>
      </c>
      <c r="AV79" s="232">
        <v>46</v>
      </c>
      <c r="AW79" s="232">
        <v>47</v>
      </c>
      <c r="AX79" s="232">
        <v>48</v>
      </c>
      <c r="AY79" s="232">
        <v>49</v>
      </c>
      <c r="AZ79" s="232">
        <v>50</v>
      </c>
      <c r="BA79" s="232">
        <v>51</v>
      </c>
      <c r="BB79" s="232">
        <v>52</v>
      </c>
      <c r="BC79" s="232">
        <v>53</v>
      </c>
      <c r="BD79" s="232">
        <v>54</v>
      </c>
      <c r="BE79" s="232">
        <v>55</v>
      </c>
      <c r="BF79" s="232">
        <v>56</v>
      </c>
      <c r="BG79" s="232">
        <v>57</v>
      </c>
    </row>
    <row r="80" spans="1:59" x14ac:dyDescent="0.25">
      <c r="A80" s="238" t="s">
        <v>202</v>
      </c>
      <c r="B80" s="224">
        <v>2025</v>
      </c>
      <c r="C80" s="224">
        <v>2026</v>
      </c>
      <c r="D80" s="224">
        <v>2027</v>
      </c>
      <c r="E80" s="224">
        <v>2028</v>
      </c>
      <c r="F80" s="224">
        <v>2029</v>
      </c>
      <c r="G80" s="224">
        <v>2030</v>
      </c>
      <c r="H80" s="224">
        <v>2031</v>
      </c>
      <c r="I80" s="224">
        <v>2032</v>
      </c>
      <c r="J80" s="224">
        <v>2033</v>
      </c>
      <c r="K80" s="224">
        <v>2034</v>
      </c>
      <c r="L80" s="224">
        <v>2035</v>
      </c>
      <c r="M80" s="224">
        <v>2036</v>
      </c>
      <c r="N80" s="224">
        <v>2037</v>
      </c>
      <c r="O80" s="224">
        <v>2038</v>
      </c>
      <c r="P80" s="224">
        <v>2039</v>
      </c>
      <c r="Q80" s="224">
        <v>2040</v>
      </c>
      <c r="R80" s="224">
        <v>2041</v>
      </c>
      <c r="S80" s="224">
        <v>2042</v>
      </c>
      <c r="T80" s="224">
        <v>2043</v>
      </c>
      <c r="U80" s="224">
        <v>2044</v>
      </c>
      <c r="V80" s="224">
        <v>2045</v>
      </c>
      <c r="W80" s="224">
        <v>2046</v>
      </c>
      <c r="X80" s="224">
        <v>2047</v>
      </c>
      <c r="Y80" s="224">
        <v>2048</v>
      </c>
      <c r="Z80" s="224">
        <v>2049</v>
      </c>
      <c r="AA80" s="224">
        <v>2050</v>
      </c>
      <c r="AB80" s="224">
        <v>2051</v>
      </c>
      <c r="AC80" s="224">
        <v>2052</v>
      </c>
      <c r="AD80" s="224">
        <v>2053</v>
      </c>
      <c r="AE80" s="224">
        <v>2054</v>
      </c>
      <c r="AF80" s="224">
        <v>2055</v>
      </c>
      <c r="AG80" s="224">
        <v>2056</v>
      </c>
      <c r="AH80" s="224">
        <v>2057</v>
      </c>
      <c r="AI80" s="224">
        <v>2058</v>
      </c>
      <c r="AJ80" s="224">
        <v>2059</v>
      </c>
      <c r="AK80" s="224">
        <v>2060</v>
      </c>
      <c r="AL80" s="224">
        <v>2061</v>
      </c>
      <c r="AM80" s="224">
        <v>2062</v>
      </c>
      <c r="AN80" s="224">
        <v>2063</v>
      </c>
      <c r="AO80" s="224">
        <v>2064</v>
      </c>
      <c r="AP80" s="224">
        <v>2065</v>
      </c>
      <c r="AQ80" s="224">
        <v>2066</v>
      </c>
      <c r="AR80" s="224">
        <v>2067</v>
      </c>
      <c r="AS80" s="224">
        <v>2068</v>
      </c>
      <c r="AT80" s="224">
        <v>2069</v>
      </c>
      <c r="AU80" s="224">
        <v>2070</v>
      </c>
      <c r="AV80" s="224">
        <v>2071</v>
      </c>
      <c r="AW80" s="224">
        <v>2072</v>
      </c>
      <c r="AX80" s="224">
        <v>2073</v>
      </c>
      <c r="AY80" s="224">
        <v>2074</v>
      </c>
      <c r="AZ80" s="224">
        <v>2075</v>
      </c>
      <c r="BA80" s="224">
        <v>2076</v>
      </c>
      <c r="BB80" s="224">
        <v>2077</v>
      </c>
      <c r="BC80" s="224">
        <v>2078</v>
      </c>
      <c r="BD80" s="224">
        <v>2079</v>
      </c>
      <c r="BE80" s="224">
        <v>2080</v>
      </c>
      <c r="BF80" s="224">
        <v>2081</v>
      </c>
      <c r="BG80" s="224">
        <v>2082</v>
      </c>
    </row>
    <row r="81" spans="1:59" x14ac:dyDescent="0.25">
      <c r="A81" s="239" t="s">
        <v>386</v>
      </c>
      <c r="B81" s="312">
        <v>0</v>
      </c>
      <c r="C81" s="312">
        <v>3827165.6130787805</v>
      </c>
      <c r="D81" s="312">
        <v>4043657.9582343586</v>
      </c>
      <c r="E81" s="312">
        <v>4266220.0753239179</v>
      </c>
      <c r="F81" s="312">
        <v>4495034.0527263666</v>
      </c>
      <c r="G81" s="312">
        <v>4730287.4576733885</v>
      </c>
      <c r="H81" s="312">
        <v>4972173.4587134486</v>
      </c>
      <c r="I81" s="312">
        <v>5220891.0453712987</v>
      </c>
      <c r="J81" s="312">
        <v>5476645.1599436393</v>
      </c>
      <c r="K81" s="312">
        <v>5739646.9171586204</v>
      </c>
      <c r="L81" s="312">
        <v>6010113.7140055774</v>
      </c>
      <c r="M81" s="312">
        <v>11271173.894305222</v>
      </c>
      <c r="N81" s="312">
        <v>11706736.518097326</v>
      </c>
      <c r="O81" s="312">
        <v>12154941.034227695</v>
      </c>
      <c r="P81" s="312">
        <v>12616166.672232758</v>
      </c>
      <c r="Q81" s="312">
        <v>13090804.099810895</v>
      </c>
      <c r="R81" s="312">
        <v>13579255.627075352</v>
      </c>
      <c r="S81" s="312">
        <v>14081935.717186458</v>
      </c>
      <c r="T81" s="312">
        <v>14599271.224646661</v>
      </c>
      <c r="U81" s="312">
        <v>15131701.769764166</v>
      </c>
      <c r="V81" s="312">
        <v>15679680.249285176</v>
      </c>
      <c r="W81" s="312">
        <v>53956270.903726883</v>
      </c>
      <c r="X81" s="312">
        <v>55668136.415445171</v>
      </c>
      <c r="Y81" s="312">
        <v>57430932.962599315</v>
      </c>
      <c r="Z81" s="312">
        <v>59246188.342566289</v>
      </c>
      <c r="AA81" s="312">
        <v>61115476.479529209</v>
      </c>
      <c r="AB81" s="312">
        <v>63040418.240880899</v>
      </c>
      <c r="AC81" s="312">
        <v>65022683.274132282</v>
      </c>
      <c r="AD81" s="312">
        <v>67063991.231517531</v>
      </c>
      <c r="AE81" s="312">
        <v>69166113.402801722</v>
      </c>
      <c r="AF81" s="312">
        <v>71330874.246037498</v>
      </c>
      <c r="AG81" s="312">
        <v>73560152.918321833</v>
      </c>
      <c r="AH81" s="312">
        <v>75855885.010653973</v>
      </c>
      <c r="AI81" s="312">
        <v>78220063.976641685</v>
      </c>
      <c r="AJ81" s="312">
        <v>80654743.377611339</v>
      </c>
      <c r="AK81" s="312">
        <v>83162038.107213318</v>
      </c>
      <c r="AL81" s="312">
        <v>85744126.738582626</v>
      </c>
      <c r="AM81" s="312">
        <v>88403253.055095658</v>
      </c>
      <c r="AN81" s="312">
        <v>91141728.091379225</v>
      </c>
      <c r="AO81" s="312">
        <v>93961932.3784208</v>
      </c>
      <c r="AP81" s="312">
        <v>96866317.78047657</v>
      </c>
      <c r="AQ81" s="312">
        <v>99857409.842231959</v>
      </c>
      <c r="AR81" s="312">
        <v>102937809.62570982</v>
      </c>
      <c r="AS81" s="312">
        <v>106110196.36358231</v>
      </c>
      <c r="AT81" s="312">
        <v>109377329.70428105</v>
      </c>
      <c r="AU81" s="312">
        <v>112742052.05915724</v>
      </c>
      <c r="AV81" s="312">
        <v>116207291.15374355</v>
      </c>
      <c r="AW81" s="312">
        <v>119776062.37491426</v>
      </c>
      <c r="AX81" s="312">
        <v>123451471.73034856</v>
      </c>
      <c r="AY81" s="312">
        <v>127236718.39979203</v>
      </c>
      <c r="AZ81" s="312">
        <v>131135097.4904189</v>
      </c>
      <c r="BA81" s="312">
        <v>135150002.89424479</v>
      </c>
      <c r="BB81" s="312">
        <v>139284930.45169094</v>
      </c>
      <c r="BC81" s="312">
        <v>143543480.91104731</v>
      </c>
      <c r="BD81" s="312">
        <v>147929362.88793591</v>
      </c>
      <c r="BE81" s="312">
        <v>152446396.3350262</v>
      </c>
      <c r="BF81" s="312">
        <v>157098515.70559934</v>
      </c>
      <c r="BG81" s="312">
        <v>161889773.72941494</v>
      </c>
    </row>
    <row r="82" spans="1:59" x14ac:dyDescent="0.25">
      <c r="A82" s="241" t="s">
        <v>201</v>
      </c>
      <c r="B82" s="313">
        <v>0</v>
      </c>
      <c r="C82" s="313">
        <v>1287870.5120896054</v>
      </c>
      <c r="D82" s="313">
        <v>1287870.5120896054</v>
      </c>
      <c r="E82" s="313">
        <v>1287870.5120896054</v>
      </c>
      <c r="F82" s="313">
        <v>1287870.5120896054</v>
      </c>
      <c r="G82" s="313">
        <v>1287870.5120896054</v>
      </c>
      <c r="H82" s="313">
        <v>1287870.5120896054</v>
      </c>
      <c r="I82" s="313">
        <v>1287870.5120896054</v>
      </c>
      <c r="J82" s="313">
        <v>1287870.5120896054</v>
      </c>
      <c r="K82" s="313">
        <v>1287870.5120896054</v>
      </c>
      <c r="L82" s="313">
        <v>1287870.5120896054</v>
      </c>
      <c r="M82" s="313">
        <v>1287870.5120896054</v>
      </c>
      <c r="N82" s="313">
        <v>1287870.5120896054</v>
      </c>
      <c r="O82" s="313">
        <v>1287870.5120896054</v>
      </c>
      <c r="P82" s="313">
        <v>1287870.5120896054</v>
      </c>
      <c r="Q82" s="313">
        <v>1287870.5120896054</v>
      </c>
      <c r="R82" s="313">
        <v>1287870.5120896054</v>
      </c>
      <c r="S82" s="313">
        <v>1287870.5120896054</v>
      </c>
      <c r="T82" s="313">
        <v>1287870.5120896054</v>
      </c>
      <c r="U82" s="313">
        <v>1287870.5120896054</v>
      </c>
      <c r="V82" s="313">
        <v>1287870.5120896054</v>
      </c>
      <c r="W82" s="313">
        <v>1287870.5120896054</v>
      </c>
      <c r="X82" s="313">
        <v>1287870.5120896054</v>
      </c>
      <c r="Y82" s="313">
        <v>1287870.5120896054</v>
      </c>
      <c r="Z82" s="313">
        <v>1287870.5120896054</v>
      </c>
      <c r="AA82" s="313">
        <v>1287870.5120896054</v>
      </c>
      <c r="AB82" s="313">
        <v>1287870.5120896054</v>
      </c>
      <c r="AC82" s="313">
        <v>1287870.5120896054</v>
      </c>
      <c r="AD82" s="313">
        <v>1287870.5120896054</v>
      </c>
      <c r="AE82" s="313">
        <v>1287870.5120896054</v>
      </c>
      <c r="AF82" s="313">
        <v>1287870.5120896054</v>
      </c>
      <c r="AG82" s="313">
        <v>1287870.5120896054</v>
      </c>
      <c r="AH82" s="313">
        <v>1287870.5120896054</v>
      </c>
      <c r="AI82" s="313">
        <v>1287870.5120896054</v>
      </c>
      <c r="AJ82" s="313">
        <v>1287870.5120896054</v>
      </c>
      <c r="AK82" s="313">
        <v>1287870.5120896054</v>
      </c>
      <c r="AL82" s="313">
        <v>1287870.5120896054</v>
      </c>
      <c r="AM82" s="313">
        <v>1287870.5120896054</v>
      </c>
      <c r="AN82" s="313">
        <v>1287870.5120896054</v>
      </c>
      <c r="AO82" s="313">
        <v>1287870.5120896054</v>
      </c>
      <c r="AP82" s="313">
        <v>1287870.5120896054</v>
      </c>
      <c r="AQ82" s="313">
        <v>1287870.5120896054</v>
      </c>
      <c r="AR82" s="313">
        <v>1287870.5120896054</v>
      </c>
      <c r="AS82" s="313">
        <v>1287870.5120896054</v>
      </c>
      <c r="AT82" s="313">
        <v>1287870.5120896054</v>
      </c>
      <c r="AU82" s="313">
        <v>1287870.5120896054</v>
      </c>
      <c r="AV82" s="313">
        <v>1287870.5120896054</v>
      </c>
      <c r="AW82" s="313">
        <v>1287870.5120896054</v>
      </c>
      <c r="AX82" s="313">
        <v>1287870.5120896054</v>
      </c>
      <c r="AY82" s="313">
        <v>1287870.5120896054</v>
      </c>
      <c r="AZ82" s="313">
        <v>1287870.5120896054</v>
      </c>
      <c r="BA82" s="313">
        <v>1287870.5120896054</v>
      </c>
      <c r="BB82" s="313">
        <v>1287870.5120896054</v>
      </c>
      <c r="BC82" s="313">
        <v>1287870.5120896054</v>
      </c>
      <c r="BD82" s="313">
        <v>1287870.5120896054</v>
      </c>
      <c r="BE82" s="313">
        <v>1287870.5120896054</v>
      </c>
      <c r="BF82" s="313">
        <v>1287870.5120896054</v>
      </c>
      <c r="BG82" s="313">
        <v>1287870.5120896054</v>
      </c>
    </row>
    <row r="83" spans="1:59" x14ac:dyDescent="0.25">
      <c r="A83" s="241" t="s">
        <v>200</v>
      </c>
      <c r="B83" s="313">
        <v>0</v>
      </c>
      <c r="C83" s="313">
        <v>0</v>
      </c>
      <c r="D83" s="313">
        <v>0</v>
      </c>
      <c r="E83" s="313">
        <v>0</v>
      </c>
      <c r="F83" s="313">
        <v>0</v>
      </c>
      <c r="G83" s="313">
        <v>0</v>
      </c>
      <c r="H83" s="313">
        <v>0</v>
      </c>
      <c r="I83" s="313">
        <v>0</v>
      </c>
      <c r="J83" s="313">
        <v>0</v>
      </c>
      <c r="K83" s="313">
        <v>0</v>
      </c>
      <c r="L83" s="313">
        <v>0</v>
      </c>
      <c r="M83" s="313">
        <v>0</v>
      </c>
      <c r="N83" s="313">
        <v>0</v>
      </c>
      <c r="O83" s="313">
        <v>0</v>
      </c>
      <c r="P83" s="313">
        <v>0</v>
      </c>
      <c r="Q83" s="313">
        <v>0</v>
      </c>
      <c r="R83" s="313">
        <v>0</v>
      </c>
      <c r="S83" s="313">
        <v>0</v>
      </c>
      <c r="T83" s="313">
        <v>0</v>
      </c>
      <c r="U83" s="313">
        <v>0</v>
      </c>
      <c r="V83" s="313">
        <v>0</v>
      </c>
      <c r="W83" s="313">
        <v>0</v>
      </c>
      <c r="X83" s="313">
        <v>0</v>
      </c>
      <c r="Y83" s="313">
        <v>0</v>
      </c>
      <c r="Z83" s="313">
        <v>0</v>
      </c>
      <c r="AA83" s="313">
        <v>0</v>
      </c>
      <c r="AB83" s="313">
        <v>0</v>
      </c>
      <c r="AC83" s="313">
        <v>0</v>
      </c>
      <c r="AD83" s="313">
        <v>0</v>
      </c>
      <c r="AE83" s="313">
        <v>0</v>
      </c>
      <c r="AF83" s="313">
        <v>0</v>
      </c>
      <c r="AG83" s="313">
        <v>0</v>
      </c>
      <c r="AH83" s="313">
        <v>0</v>
      </c>
      <c r="AI83" s="313">
        <v>0</v>
      </c>
      <c r="AJ83" s="313">
        <v>0</v>
      </c>
      <c r="AK83" s="313">
        <v>0</v>
      </c>
      <c r="AL83" s="313">
        <v>0</v>
      </c>
      <c r="AM83" s="313">
        <v>0</v>
      </c>
      <c r="AN83" s="313">
        <v>0</v>
      </c>
      <c r="AO83" s="313">
        <v>0</v>
      </c>
      <c r="AP83" s="313">
        <v>0</v>
      </c>
      <c r="AQ83" s="313">
        <v>0</v>
      </c>
      <c r="AR83" s="313">
        <v>0</v>
      </c>
      <c r="AS83" s="313">
        <v>0</v>
      </c>
      <c r="AT83" s="313">
        <v>0</v>
      </c>
      <c r="AU83" s="313">
        <v>0</v>
      </c>
      <c r="AV83" s="313">
        <v>0</v>
      </c>
      <c r="AW83" s="313">
        <v>0</v>
      </c>
      <c r="AX83" s="313">
        <v>0</v>
      </c>
      <c r="AY83" s="313">
        <v>0</v>
      </c>
      <c r="AZ83" s="313">
        <v>0</v>
      </c>
      <c r="BA83" s="313">
        <v>0</v>
      </c>
      <c r="BB83" s="313">
        <v>0</v>
      </c>
      <c r="BC83" s="313">
        <v>0</v>
      </c>
      <c r="BD83" s="313">
        <v>0</v>
      </c>
      <c r="BE83" s="313">
        <v>0</v>
      </c>
      <c r="BF83" s="313">
        <v>0</v>
      </c>
      <c r="BG83" s="313">
        <v>0</v>
      </c>
    </row>
    <row r="84" spans="1:59" x14ac:dyDescent="0.25">
      <c r="A84" s="241" t="s">
        <v>199</v>
      </c>
      <c r="B84" s="313">
        <v>0</v>
      </c>
      <c r="C84" s="313">
        <v>-765433.12261575612</v>
      </c>
      <c r="D84" s="313">
        <v>-808731.59164687188</v>
      </c>
      <c r="E84" s="313">
        <v>-853244.01506478339</v>
      </c>
      <c r="F84" s="313">
        <v>-899006.81054527313</v>
      </c>
      <c r="G84" s="313">
        <v>-946057.49153467733</v>
      </c>
      <c r="H84" s="313">
        <v>-994434.69174269028</v>
      </c>
      <c r="I84" s="313">
        <v>-1044178.2090742597</v>
      </c>
      <c r="J84" s="313">
        <v>-1095329.0319887279</v>
      </c>
      <c r="K84" s="313">
        <v>-1147929.3834317233</v>
      </c>
      <c r="L84" s="313">
        <v>-1202022.7428011149</v>
      </c>
      <c r="M84" s="313">
        <v>-2254234.778861044</v>
      </c>
      <c r="N84" s="313">
        <v>-2341347.3036194649</v>
      </c>
      <c r="O84" s="313">
        <v>-2430988.2068455387</v>
      </c>
      <c r="P84" s="313">
        <v>-2523233.3344465531</v>
      </c>
      <c r="Q84" s="313">
        <v>-2618160.8199621774</v>
      </c>
      <c r="R84" s="313">
        <v>-2715851.1254150718</v>
      </c>
      <c r="S84" s="313">
        <v>-2816387.1434372924</v>
      </c>
      <c r="T84" s="313">
        <v>-2919854.2449293323</v>
      </c>
      <c r="U84" s="313">
        <v>-3026340.3539528325</v>
      </c>
      <c r="V84" s="313">
        <v>-3135936.0498570353</v>
      </c>
      <c r="W84" s="313">
        <v>-10791254.180745378</v>
      </c>
      <c r="X84" s="313">
        <v>-11133627.283089034</v>
      </c>
      <c r="Y84" s="313">
        <v>-11486186.592519864</v>
      </c>
      <c r="Z84" s="313">
        <v>-11849237.668513253</v>
      </c>
      <c r="AA84" s="313">
        <v>-12223095.295905843</v>
      </c>
      <c r="AB84" s="313">
        <v>-12608083.648176178</v>
      </c>
      <c r="AC84" s="313">
        <v>-13004536.654826462</v>
      </c>
      <c r="AD84" s="313">
        <v>-13412798.246303514</v>
      </c>
      <c r="AE84" s="313">
        <v>-13833222.68056035</v>
      </c>
      <c r="AF84" s="313">
        <v>-14266174.849207491</v>
      </c>
      <c r="AG84" s="313">
        <v>-14712030.583664358</v>
      </c>
      <c r="AH84" s="313">
        <v>-15171177.002130806</v>
      </c>
      <c r="AI84" s="313">
        <v>-15644012.795328349</v>
      </c>
      <c r="AJ84" s="313">
        <v>-16130948.675522268</v>
      </c>
      <c r="AK84" s="313">
        <v>-16632407.621442676</v>
      </c>
      <c r="AL84" s="313">
        <v>-17148825.34771654</v>
      </c>
      <c r="AM84" s="313">
        <v>-17680650.611019135</v>
      </c>
      <c r="AN84" s="313">
        <v>-18228345.618275821</v>
      </c>
      <c r="AO84" s="313">
        <v>-18792386.475684166</v>
      </c>
      <c r="AP84" s="313">
        <v>-19373263.556095302</v>
      </c>
      <c r="AQ84" s="313">
        <v>-19971481.968446374</v>
      </c>
      <c r="AR84" s="313">
        <v>-20587561.92514199</v>
      </c>
      <c r="AS84" s="313">
        <v>-21222039.272716463</v>
      </c>
      <c r="AT84" s="313">
        <v>-21875465.940856218</v>
      </c>
      <c r="AU84" s="313">
        <v>-22548410.411831439</v>
      </c>
      <c r="AV84" s="313">
        <v>-23241458.230748713</v>
      </c>
      <c r="AW84" s="313">
        <v>-23955212.474982858</v>
      </c>
      <c r="AX84" s="313">
        <v>-24690294.346069694</v>
      </c>
      <c r="AY84" s="313">
        <v>-25447343.679958403</v>
      </c>
      <c r="AZ84" s="313">
        <v>-26227019.49808383</v>
      </c>
      <c r="BA84" s="313">
        <v>-27030000.578848958</v>
      </c>
      <c r="BB84" s="313">
        <v>-27856986.09033823</v>
      </c>
      <c r="BC84" s="313">
        <v>-28708696.182209492</v>
      </c>
      <c r="BD84" s="313">
        <v>-29585872.577587128</v>
      </c>
      <c r="BE84" s="313">
        <v>-30489279.267005205</v>
      </c>
      <c r="BF84" s="313">
        <v>-31419703.141119838</v>
      </c>
      <c r="BG84" s="313">
        <v>-32377954.745882988</v>
      </c>
    </row>
    <row r="85" spans="1:59" x14ac:dyDescent="0.25">
      <c r="A85" s="241" t="s">
        <v>198</v>
      </c>
      <c r="B85" s="314">
        <v>-14939297.940239424</v>
      </c>
      <c r="C85" s="314">
        <v>1348838.4645923469</v>
      </c>
      <c r="D85" s="314">
        <v>1389303.618496865</v>
      </c>
      <c r="E85" s="314">
        <v>1430982.7267881799</v>
      </c>
      <c r="F85" s="314">
        <v>1473912.2071420755</v>
      </c>
      <c r="G85" s="314">
        <v>1518129.57300488</v>
      </c>
      <c r="H85" s="314">
        <v>1563673.458086296</v>
      </c>
      <c r="I85" s="314">
        <v>1610583.6602912676</v>
      </c>
      <c r="J85" s="314">
        <v>1658901.1680791397</v>
      </c>
      <c r="K85" s="314">
        <v>1708668.2043955384</v>
      </c>
      <c r="L85" s="314">
        <v>1236304.8593628348</v>
      </c>
      <c r="M85" s="314">
        <v>0</v>
      </c>
      <c r="N85" s="314">
        <v>0</v>
      </c>
      <c r="O85" s="314">
        <v>0</v>
      </c>
      <c r="P85" s="314">
        <v>0</v>
      </c>
      <c r="Q85" s="314">
        <v>0</v>
      </c>
      <c r="R85" s="314">
        <v>0</v>
      </c>
      <c r="S85" s="314">
        <v>0</v>
      </c>
      <c r="T85" s="314">
        <v>0</v>
      </c>
      <c r="U85" s="314">
        <v>0</v>
      </c>
      <c r="V85" s="314">
        <v>0</v>
      </c>
      <c r="W85" s="314">
        <v>0</v>
      </c>
      <c r="X85" s="314">
        <v>0</v>
      </c>
      <c r="Y85" s="314">
        <v>0</v>
      </c>
      <c r="Z85" s="314">
        <v>0</v>
      </c>
      <c r="AA85" s="314">
        <v>0</v>
      </c>
      <c r="AB85" s="314">
        <v>0</v>
      </c>
      <c r="AC85" s="314">
        <v>0</v>
      </c>
      <c r="AD85" s="314">
        <v>0</v>
      </c>
      <c r="AE85" s="314">
        <v>0</v>
      </c>
      <c r="AF85" s="314">
        <v>0</v>
      </c>
      <c r="AG85" s="314">
        <v>0</v>
      </c>
      <c r="AH85" s="314">
        <v>0</v>
      </c>
      <c r="AI85" s="314">
        <v>0</v>
      </c>
      <c r="AJ85" s="314">
        <v>0</v>
      </c>
      <c r="AK85" s="314">
        <v>0</v>
      </c>
      <c r="AL85" s="314">
        <v>0</v>
      </c>
      <c r="AM85" s="314">
        <v>0</v>
      </c>
      <c r="AN85" s="314">
        <v>0</v>
      </c>
      <c r="AO85" s="314">
        <v>0</v>
      </c>
      <c r="AP85" s="314">
        <v>0</v>
      </c>
      <c r="AQ85" s="314">
        <v>0</v>
      </c>
      <c r="AR85" s="314">
        <v>0</v>
      </c>
      <c r="AS85" s="314">
        <v>0</v>
      </c>
      <c r="AT85" s="314">
        <v>0</v>
      </c>
      <c r="AU85" s="314">
        <v>0</v>
      </c>
      <c r="AV85" s="314">
        <v>0</v>
      </c>
      <c r="AW85" s="314">
        <v>0</v>
      </c>
      <c r="AX85" s="314">
        <v>0</v>
      </c>
      <c r="AY85" s="314">
        <v>0</v>
      </c>
      <c r="AZ85" s="314">
        <v>0</v>
      </c>
      <c r="BA85" s="314">
        <v>0</v>
      </c>
      <c r="BB85" s="314">
        <v>0</v>
      </c>
      <c r="BC85" s="314">
        <v>0</v>
      </c>
      <c r="BD85" s="314">
        <v>0</v>
      </c>
      <c r="BE85" s="314">
        <v>0</v>
      </c>
      <c r="BF85" s="314">
        <v>0</v>
      </c>
      <c r="BG85" s="314">
        <v>0</v>
      </c>
    </row>
    <row r="86" spans="1:59" x14ac:dyDescent="0.25">
      <c r="A86" s="241" t="s">
        <v>197</v>
      </c>
      <c r="B86" s="313">
        <v>0</v>
      </c>
      <c r="C86" s="313">
        <v>0</v>
      </c>
      <c r="D86" s="313">
        <v>0</v>
      </c>
      <c r="E86" s="313">
        <v>0</v>
      </c>
      <c r="F86" s="313">
        <v>0</v>
      </c>
      <c r="G86" s="313">
        <v>0</v>
      </c>
      <c r="H86" s="313">
        <v>0</v>
      </c>
      <c r="I86" s="313">
        <v>0</v>
      </c>
      <c r="J86" s="313">
        <v>0</v>
      </c>
      <c r="K86" s="313">
        <v>0</v>
      </c>
      <c r="L86" s="313">
        <v>0</v>
      </c>
      <c r="M86" s="313">
        <v>0</v>
      </c>
      <c r="N86" s="313">
        <v>0</v>
      </c>
      <c r="O86" s="313">
        <v>0</v>
      </c>
      <c r="P86" s="313">
        <v>0</v>
      </c>
      <c r="Q86" s="313">
        <v>0</v>
      </c>
      <c r="R86" s="313">
        <v>0</v>
      </c>
      <c r="S86" s="313">
        <v>0</v>
      </c>
      <c r="T86" s="313">
        <v>0</v>
      </c>
      <c r="U86" s="313">
        <v>0</v>
      </c>
      <c r="V86" s="313">
        <v>0</v>
      </c>
      <c r="W86" s="313">
        <v>0</v>
      </c>
      <c r="X86" s="313">
        <v>0</v>
      </c>
      <c r="Y86" s="313">
        <v>0</v>
      </c>
      <c r="Z86" s="313">
        <v>0</v>
      </c>
      <c r="AA86" s="313">
        <v>0</v>
      </c>
      <c r="AB86" s="313">
        <v>0</v>
      </c>
      <c r="AC86" s="313">
        <v>0</v>
      </c>
      <c r="AD86" s="313">
        <v>0</v>
      </c>
      <c r="AE86" s="313">
        <v>0</v>
      </c>
      <c r="AF86" s="313">
        <v>0</v>
      </c>
      <c r="AG86" s="313">
        <v>0</v>
      </c>
      <c r="AH86" s="313">
        <v>0</v>
      </c>
      <c r="AI86" s="313">
        <v>0</v>
      </c>
      <c r="AJ86" s="313">
        <v>0</v>
      </c>
      <c r="AK86" s="313">
        <v>0</v>
      </c>
      <c r="AL86" s="313">
        <v>0</v>
      </c>
      <c r="AM86" s="313">
        <v>0</v>
      </c>
      <c r="AN86" s="313">
        <v>0</v>
      </c>
      <c r="AO86" s="313">
        <v>0</v>
      </c>
      <c r="AP86" s="313">
        <v>0</v>
      </c>
      <c r="AQ86" s="313">
        <v>0</v>
      </c>
      <c r="AR86" s="313">
        <v>0</v>
      </c>
      <c r="AS86" s="313">
        <v>0</v>
      </c>
      <c r="AT86" s="313">
        <v>0</v>
      </c>
      <c r="AU86" s="313">
        <v>0</v>
      </c>
      <c r="AV86" s="313">
        <v>0</v>
      </c>
      <c r="AW86" s="313">
        <v>0</v>
      </c>
      <c r="AX86" s="313">
        <v>0</v>
      </c>
      <c r="AY86" s="313">
        <v>0</v>
      </c>
      <c r="AZ86" s="313">
        <v>0</v>
      </c>
      <c r="BA86" s="313">
        <v>0</v>
      </c>
      <c r="BB86" s="313">
        <v>0</v>
      </c>
      <c r="BC86" s="313">
        <v>0</v>
      </c>
      <c r="BD86" s="313">
        <v>0</v>
      </c>
      <c r="BE86" s="313">
        <v>0</v>
      </c>
      <c r="BF86" s="313">
        <v>0</v>
      </c>
      <c r="BG86" s="313">
        <v>0</v>
      </c>
    </row>
    <row r="87" spans="1:59" x14ac:dyDescent="0.25">
      <c r="A87" s="241" t="s">
        <v>196</v>
      </c>
      <c r="B87" s="313">
        <v>-74696489.701197118</v>
      </c>
      <c r="C87" s="313">
        <v>0</v>
      </c>
      <c r="D87" s="313">
        <v>0</v>
      </c>
      <c r="E87" s="313">
        <v>0</v>
      </c>
      <c r="F87" s="313">
        <v>0</v>
      </c>
      <c r="G87" s="313">
        <v>0</v>
      </c>
      <c r="H87" s="313">
        <v>0</v>
      </c>
      <c r="I87" s="313">
        <v>0</v>
      </c>
      <c r="J87" s="313">
        <v>0</v>
      </c>
      <c r="K87" s="313">
        <v>0</v>
      </c>
      <c r="L87" s="313">
        <v>0</v>
      </c>
      <c r="M87" s="313">
        <v>0</v>
      </c>
      <c r="N87" s="313">
        <v>0</v>
      </c>
      <c r="O87" s="313">
        <v>0</v>
      </c>
      <c r="P87" s="313">
        <v>0</v>
      </c>
      <c r="Q87" s="313">
        <v>0</v>
      </c>
      <c r="R87" s="313">
        <v>0</v>
      </c>
      <c r="S87" s="313">
        <v>0</v>
      </c>
      <c r="T87" s="313">
        <v>0</v>
      </c>
      <c r="U87" s="313">
        <v>0</v>
      </c>
      <c r="V87" s="313">
        <v>0</v>
      </c>
      <c r="W87" s="313">
        <v>0</v>
      </c>
      <c r="X87" s="313">
        <v>0</v>
      </c>
      <c r="Y87" s="313">
        <v>0</v>
      </c>
      <c r="Z87" s="313">
        <v>0</v>
      </c>
      <c r="AA87" s="313">
        <v>0</v>
      </c>
      <c r="AB87" s="313">
        <v>0</v>
      </c>
      <c r="AC87" s="313">
        <v>0</v>
      </c>
      <c r="AD87" s="313">
        <v>0</v>
      </c>
      <c r="AE87" s="313">
        <v>0</v>
      </c>
      <c r="AF87" s="313">
        <v>0</v>
      </c>
      <c r="AG87" s="313">
        <v>0</v>
      </c>
      <c r="AH87" s="313">
        <v>0</v>
      </c>
      <c r="AI87" s="313">
        <v>0</v>
      </c>
      <c r="AJ87" s="313">
        <v>0</v>
      </c>
      <c r="AK87" s="313">
        <v>0</v>
      </c>
      <c r="AL87" s="313">
        <v>0</v>
      </c>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v>0</v>
      </c>
      <c r="BB87" s="313">
        <v>0</v>
      </c>
      <c r="BC87" s="313">
        <v>0</v>
      </c>
      <c r="BD87" s="313">
        <v>0</v>
      </c>
      <c r="BE87" s="313">
        <v>0</v>
      </c>
      <c r="BF87" s="313">
        <v>0</v>
      </c>
      <c r="BG87" s="313">
        <v>0</v>
      </c>
    </row>
    <row r="88" spans="1:59" x14ac:dyDescent="0.25">
      <c r="A88" s="241" t="s">
        <v>195</v>
      </c>
      <c r="B88" s="313">
        <v>0</v>
      </c>
      <c r="C88" s="313">
        <v>0</v>
      </c>
      <c r="D88" s="313">
        <v>0</v>
      </c>
      <c r="E88" s="313">
        <v>0</v>
      </c>
      <c r="F88" s="313">
        <v>0</v>
      </c>
      <c r="G88" s="313">
        <v>0</v>
      </c>
      <c r="H88" s="313">
        <v>0</v>
      </c>
      <c r="I88" s="313">
        <v>0</v>
      </c>
      <c r="J88" s="313">
        <v>0</v>
      </c>
      <c r="K88" s="313">
        <v>0</v>
      </c>
      <c r="L88" s="313">
        <v>0</v>
      </c>
      <c r="M88" s="313">
        <v>0</v>
      </c>
      <c r="N88" s="313">
        <v>0</v>
      </c>
      <c r="O88" s="313">
        <v>0</v>
      </c>
      <c r="P88" s="313">
        <v>0</v>
      </c>
      <c r="Q88" s="313">
        <v>0</v>
      </c>
      <c r="R88" s="313">
        <v>0</v>
      </c>
      <c r="S88" s="313">
        <v>0</v>
      </c>
      <c r="T88" s="313">
        <v>0</v>
      </c>
      <c r="U88" s="313">
        <v>0</v>
      </c>
      <c r="V88" s="313">
        <v>0</v>
      </c>
      <c r="W88" s="313">
        <v>0</v>
      </c>
      <c r="X88" s="313">
        <v>0</v>
      </c>
      <c r="Y88" s="313">
        <v>0</v>
      </c>
      <c r="Z88" s="313">
        <v>0</v>
      </c>
      <c r="AA88" s="313">
        <v>0</v>
      </c>
      <c r="AB88" s="313">
        <v>0</v>
      </c>
      <c r="AC88" s="313">
        <v>0</v>
      </c>
      <c r="AD88" s="313">
        <v>0</v>
      </c>
      <c r="AE88" s="313">
        <v>0</v>
      </c>
      <c r="AF88" s="313">
        <v>0</v>
      </c>
      <c r="AG88" s="313">
        <v>0</v>
      </c>
      <c r="AH88" s="313">
        <v>0</v>
      </c>
      <c r="AI88" s="313">
        <v>0</v>
      </c>
      <c r="AJ88" s="313">
        <v>0</v>
      </c>
      <c r="AK88" s="313">
        <v>0</v>
      </c>
      <c r="AL88" s="313">
        <v>0</v>
      </c>
      <c r="AM88" s="313">
        <v>0</v>
      </c>
      <c r="AN88" s="313">
        <v>0</v>
      </c>
      <c r="AO88" s="313">
        <v>0</v>
      </c>
      <c r="AP88" s="313">
        <v>0</v>
      </c>
      <c r="AQ88" s="313">
        <v>0</v>
      </c>
      <c r="AR88" s="313">
        <v>0</v>
      </c>
      <c r="AS88" s="313">
        <v>0</v>
      </c>
      <c r="AT88" s="313">
        <v>0</v>
      </c>
      <c r="AU88" s="313">
        <v>0</v>
      </c>
      <c r="AV88" s="313">
        <v>0</v>
      </c>
      <c r="AW88" s="313">
        <v>0</v>
      </c>
      <c r="AX88" s="313">
        <v>0</v>
      </c>
      <c r="AY88" s="313">
        <v>0</v>
      </c>
      <c r="AZ88" s="313">
        <v>0</v>
      </c>
      <c r="BA88" s="313">
        <v>0</v>
      </c>
      <c r="BB88" s="313">
        <v>0</v>
      </c>
      <c r="BC88" s="313">
        <v>0</v>
      </c>
      <c r="BD88" s="313">
        <v>0</v>
      </c>
      <c r="BE88" s="313">
        <v>0</v>
      </c>
      <c r="BF88" s="313">
        <v>0</v>
      </c>
      <c r="BG88" s="313">
        <v>0</v>
      </c>
    </row>
    <row r="89" spans="1:59" x14ac:dyDescent="0.25">
      <c r="A89" s="245" t="s">
        <v>194</v>
      </c>
      <c r="B89" s="312">
        <v>-89635787.641436547</v>
      </c>
      <c r="C89" s="312">
        <v>5698441.4671449764</v>
      </c>
      <c r="D89" s="312">
        <v>5912100.4971739575</v>
      </c>
      <c r="E89" s="312">
        <v>6131829.2991369199</v>
      </c>
      <c r="F89" s="312">
        <v>6357809.9614127744</v>
      </c>
      <c r="G89" s="312">
        <v>6590230.0512331966</v>
      </c>
      <c r="H89" s="312">
        <v>6829282.7371466598</v>
      </c>
      <c r="I89" s="312">
        <v>7075167.0086779119</v>
      </c>
      <c r="J89" s="312">
        <v>7328087.8081236565</v>
      </c>
      <c r="K89" s="312">
        <v>7588256.2502120407</v>
      </c>
      <c r="L89" s="312">
        <v>7332266.342656903</v>
      </c>
      <c r="M89" s="312">
        <v>10304809.627533784</v>
      </c>
      <c r="N89" s="312">
        <v>10653259.726567468</v>
      </c>
      <c r="O89" s="312">
        <v>11011823.339471763</v>
      </c>
      <c r="P89" s="312">
        <v>11380803.849875811</v>
      </c>
      <c r="Q89" s="312">
        <v>11760513.791938324</v>
      </c>
      <c r="R89" s="312">
        <v>12151275.013749886</v>
      </c>
      <c r="S89" s="312">
        <v>12553419.085838772</v>
      </c>
      <c r="T89" s="312">
        <v>12967287.491806936</v>
      </c>
      <c r="U89" s="312">
        <v>13393231.92790094</v>
      </c>
      <c r="V89" s="312">
        <v>13831614.711517747</v>
      </c>
      <c r="W89" s="312">
        <v>44452887.235071108</v>
      </c>
      <c r="X89" s="312">
        <v>45822379.64444574</v>
      </c>
      <c r="Y89" s="312">
        <v>47232616.882169053</v>
      </c>
      <c r="Z89" s="312">
        <v>48684821.186142638</v>
      </c>
      <c r="AA89" s="312">
        <v>50180251.695712969</v>
      </c>
      <c r="AB89" s="312">
        <v>51720205.104794323</v>
      </c>
      <c r="AC89" s="312">
        <v>53306017.131395422</v>
      </c>
      <c r="AD89" s="312">
        <v>54939063.49730362</v>
      </c>
      <c r="AE89" s="312">
        <v>56620761.234330982</v>
      </c>
      <c r="AF89" s="312">
        <v>58352569.908919618</v>
      </c>
      <c r="AG89" s="312">
        <v>60135992.846747085</v>
      </c>
      <c r="AH89" s="312">
        <v>61972578.520612776</v>
      </c>
      <c r="AI89" s="312">
        <v>63863921.693402946</v>
      </c>
      <c r="AJ89" s="312">
        <v>65811665.214178681</v>
      </c>
      <c r="AK89" s="312">
        <v>67817500.997860253</v>
      </c>
      <c r="AL89" s="312">
        <v>69883171.902955696</v>
      </c>
      <c r="AM89" s="312">
        <v>72010472.956166133</v>
      </c>
      <c r="AN89" s="312">
        <v>74201252.985193014</v>
      </c>
      <c r="AO89" s="312">
        <v>76457416.414826244</v>
      </c>
      <c r="AP89" s="312">
        <v>78780924.736470878</v>
      </c>
      <c r="AQ89" s="312">
        <v>81173798.385875195</v>
      </c>
      <c r="AR89" s="312">
        <v>83638118.212657437</v>
      </c>
      <c r="AS89" s="312">
        <v>86176027.602955461</v>
      </c>
      <c r="AT89" s="312">
        <v>88789734.275514439</v>
      </c>
      <c r="AU89" s="312">
        <v>91481512.159415409</v>
      </c>
      <c r="AV89" s="312">
        <v>94253703.435084447</v>
      </c>
      <c r="AW89" s="312">
        <v>97108720.412021011</v>
      </c>
      <c r="AX89" s="312">
        <v>100049047.89636847</v>
      </c>
      <c r="AY89" s="312">
        <v>103077245.23192324</v>
      </c>
      <c r="AZ89" s="312">
        <v>106195948.50442468</v>
      </c>
      <c r="BA89" s="312">
        <v>109407872.82748544</v>
      </c>
      <c r="BB89" s="312">
        <v>112715814.87344232</v>
      </c>
      <c r="BC89" s="312">
        <v>116122655.24092743</v>
      </c>
      <c r="BD89" s="312">
        <v>119631360.82243839</v>
      </c>
      <c r="BE89" s="312">
        <v>123244987.58011061</v>
      </c>
      <c r="BF89" s="312">
        <v>126966683.07656911</v>
      </c>
      <c r="BG89" s="312">
        <v>130799689.49562156</v>
      </c>
    </row>
    <row r="90" spans="1:59" x14ac:dyDescent="0.25">
      <c r="A90" s="245" t="s">
        <v>387</v>
      </c>
      <c r="B90" s="312">
        <v>-89635787.641436547</v>
      </c>
      <c r="C90" s="312">
        <v>-83937346.174291566</v>
      </c>
      <c r="D90" s="312">
        <v>-78025245.677117616</v>
      </c>
      <c r="E90" s="312">
        <v>-71893416.377980694</v>
      </c>
      <c r="F90" s="312">
        <v>-65535606.416567922</v>
      </c>
      <c r="G90" s="312">
        <v>-58945376.365334727</v>
      </c>
      <c r="H90" s="312">
        <v>-52116093.628188066</v>
      </c>
      <c r="I90" s="312">
        <v>-45040926.619510151</v>
      </c>
      <c r="J90" s="312">
        <v>-37712838.811386496</v>
      </c>
      <c r="K90" s="312">
        <v>-30124582.561174456</v>
      </c>
      <c r="L90" s="312">
        <v>-22792316.218517553</v>
      </c>
      <c r="M90" s="312">
        <v>-12487506.590983769</v>
      </c>
      <c r="N90" s="312">
        <v>-1834246.8644163013</v>
      </c>
      <c r="O90" s="312">
        <v>9177576.4750554617</v>
      </c>
      <c r="P90" s="312">
        <v>20558380.324931271</v>
      </c>
      <c r="Q90" s="312">
        <v>32318894.116869595</v>
      </c>
      <c r="R90" s="312">
        <v>44470169.130619481</v>
      </c>
      <c r="S90" s="312">
        <v>57023588.216458254</v>
      </c>
      <c r="T90" s="312">
        <v>69990875.708265185</v>
      </c>
      <c r="U90" s="312">
        <v>83384107.636166126</v>
      </c>
      <c r="V90" s="312">
        <v>97215722.347683877</v>
      </c>
      <c r="W90" s="312">
        <v>141668609.58275497</v>
      </c>
      <c r="X90" s="312">
        <v>187490989.22720072</v>
      </c>
      <c r="Y90" s="312">
        <v>234723606.10936975</v>
      </c>
      <c r="Z90" s="312">
        <v>283408427.29551238</v>
      </c>
      <c r="AA90" s="312">
        <v>333588678.99122536</v>
      </c>
      <c r="AB90" s="312">
        <v>385308884.09601969</v>
      </c>
      <c r="AC90" s="312">
        <v>438614901.22741508</v>
      </c>
      <c r="AD90" s="312">
        <v>493553964.72471869</v>
      </c>
      <c r="AE90" s="312">
        <v>550174725.9590497</v>
      </c>
      <c r="AF90" s="312">
        <v>608527295.86796927</v>
      </c>
      <c r="AG90" s="312">
        <v>668663288.71471632</v>
      </c>
      <c r="AH90" s="312">
        <v>730635867.23532915</v>
      </c>
      <c r="AI90" s="312">
        <v>794499788.92873216</v>
      </c>
      <c r="AJ90" s="312">
        <v>860311454.14291084</v>
      </c>
      <c r="AK90" s="312">
        <v>928128955.14077115</v>
      </c>
      <c r="AL90" s="312">
        <v>998012127.0437268</v>
      </c>
      <c r="AM90" s="312">
        <v>1070022599.999893</v>
      </c>
      <c r="AN90" s="312">
        <v>1144223852.985086</v>
      </c>
      <c r="AO90" s="312">
        <v>1220681269.3999121</v>
      </c>
      <c r="AP90" s="312">
        <v>1299462194.1363831</v>
      </c>
      <c r="AQ90" s="312">
        <v>1380635992.5222583</v>
      </c>
      <c r="AR90" s="312">
        <v>1464274110.7349157</v>
      </c>
      <c r="AS90" s="312">
        <v>1550450138.3378711</v>
      </c>
      <c r="AT90" s="312">
        <v>1639239872.6133854</v>
      </c>
      <c r="AU90" s="312">
        <v>1730721384.7728009</v>
      </c>
      <c r="AV90" s="312">
        <v>1824975088.2078853</v>
      </c>
      <c r="AW90" s="312">
        <v>1922083808.6199062</v>
      </c>
      <c r="AX90" s="312">
        <v>2022132856.5162747</v>
      </c>
      <c r="AY90" s="312">
        <v>2125210101.748198</v>
      </c>
      <c r="AZ90" s="312">
        <v>2231406050.2526226</v>
      </c>
      <c r="BA90" s="312">
        <v>2340813923.0801082</v>
      </c>
      <c r="BB90" s="312">
        <v>2453529737.9535503</v>
      </c>
      <c r="BC90" s="312">
        <v>2569652393.1944776</v>
      </c>
      <c r="BD90" s="312">
        <v>2689283754.0169158</v>
      </c>
      <c r="BE90" s="312">
        <v>2812528741.5970263</v>
      </c>
      <c r="BF90" s="312">
        <v>2939495424.6735954</v>
      </c>
      <c r="BG90" s="312">
        <v>3070295114.1692171</v>
      </c>
    </row>
    <row r="91" spans="1:59" x14ac:dyDescent="0.25">
      <c r="A91" s="246" t="s">
        <v>193</v>
      </c>
      <c r="B91" s="315">
        <v>1</v>
      </c>
      <c r="C91" s="315">
        <v>0.88105726872246692</v>
      </c>
      <c r="D91" s="315">
        <v>0.77626191076869333</v>
      </c>
      <c r="E91" s="315">
        <v>0.68393119891514842</v>
      </c>
      <c r="F91" s="315">
        <v>0.60258255411026285</v>
      </c>
      <c r="G91" s="315">
        <v>0.53090973930419638</v>
      </c>
      <c r="H91" s="315">
        <v>0.4677618848495122</v>
      </c>
      <c r="I91" s="315">
        <v>0.41212500867798435</v>
      </c>
      <c r="J91" s="315">
        <v>0.3631057345180479</v>
      </c>
      <c r="K91" s="315">
        <v>0.31991694671193649</v>
      </c>
      <c r="L91" s="315">
        <v>0.28186515128804979</v>
      </c>
      <c r="M91" s="315">
        <v>0.24833934034189409</v>
      </c>
      <c r="N91" s="315">
        <v>0.21880118091796832</v>
      </c>
      <c r="O91" s="315">
        <v>0.19277637085283555</v>
      </c>
      <c r="P91" s="315">
        <v>0.16984702277782865</v>
      </c>
      <c r="Q91" s="315">
        <v>0.14964495398927638</v>
      </c>
      <c r="R91" s="315">
        <v>0.13184577443989109</v>
      </c>
      <c r="S91" s="315">
        <v>0.11616367792060887</v>
      </c>
      <c r="T91" s="315">
        <v>0.102346852793488</v>
      </c>
      <c r="U91" s="315">
        <v>9.0173438584570942E-2</v>
      </c>
      <c r="V91" s="315">
        <v>7.9447963510635183E-2</v>
      </c>
      <c r="W91" s="315">
        <v>6.999820573624245E-2</v>
      </c>
      <c r="X91" s="315">
        <v>6.1672427961447097E-2</v>
      </c>
      <c r="Y91" s="315">
        <v>5.4336940935195678E-2</v>
      </c>
      <c r="Z91" s="315">
        <v>4.7873956771097514E-2</v>
      </c>
      <c r="AA91" s="315">
        <v>4.2179697595680632E-2</v>
      </c>
      <c r="AB91" s="315">
        <v>3.7162729159189986E-2</v>
      </c>
      <c r="AC91" s="315">
        <v>3.2742492651268711E-2</v>
      </c>
      <c r="AD91" s="315">
        <v>2.8848011146492256E-2</v>
      </c>
      <c r="AE91" s="315">
        <v>2.5416749908803746E-2</v>
      </c>
      <c r="AF91" s="315">
        <v>2.239361225445264E-2</v>
      </c>
      <c r="AG91" s="315">
        <v>1.9730054849738013E-2</v>
      </c>
      <c r="AH91" s="315">
        <v>1.7383308237654636E-2</v>
      </c>
      <c r="AI91" s="315">
        <v>1.5315690077228756E-2</v>
      </c>
      <c r="AJ91" s="315">
        <v>1.3494000068042956E-2</v>
      </c>
      <c r="AK91" s="315">
        <v>1.1888986844090711E-2</v>
      </c>
      <c r="AL91" s="315">
        <v>1.0474878276731903E-2</v>
      </c>
      <c r="AM91" s="315">
        <v>9.228967644697713E-3</v>
      </c>
      <c r="AN91" s="315">
        <v>8.1312490261653842E-3</v>
      </c>
      <c r="AO91" s="315">
        <v>7.1640960582954934E-3</v>
      </c>
      <c r="AP91" s="315">
        <v>6.3119789059872195E-3</v>
      </c>
      <c r="AQ91" s="315">
        <v>5.5612148951429243E-3</v>
      </c>
      <c r="AR91" s="315">
        <v>4.8997488062933253E-3</v>
      </c>
      <c r="AS91" s="315">
        <v>4.3169593006989653E-3</v>
      </c>
      <c r="AT91" s="315">
        <v>3.8034883706598811E-3</v>
      </c>
      <c r="AU91" s="315">
        <v>3.3510910754712612E-3</v>
      </c>
      <c r="AV91" s="315">
        <v>2.9525031501949437E-3</v>
      </c>
      <c r="AW91" s="315">
        <v>2.6013243614052368E-3</v>
      </c>
      <c r="AX91" s="315">
        <v>2.2919157369209139E-3</v>
      </c>
      <c r="AY91" s="315">
        <v>2.0193090193135802E-3</v>
      </c>
      <c r="AZ91" s="315">
        <v>1.7791268892630662E-3</v>
      </c>
      <c r="BA91" s="315">
        <v>1.5675126777648163E-3</v>
      </c>
      <c r="BB91" s="315">
        <v>1.3810684385593096E-3</v>
      </c>
      <c r="BC91" s="315">
        <v>1.2168003863958674E-3</v>
      </c>
      <c r="BD91" s="315">
        <v>1.0720708250183855E-3</v>
      </c>
      <c r="BE91" s="315">
        <v>9.4455579296774032E-4</v>
      </c>
      <c r="BF91" s="315">
        <v>8.3220774710814137E-4</v>
      </c>
      <c r="BG91" s="315">
        <v>7.332226846767766E-4</v>
      </c>
    </row>
    <row r="92" spans="1:59" x14ac:dyDescent="0.25">
      <c r="A92" s="247" t="s">
        <v>388</v>
      </c>
      <c r="B92" s="316">
        <v>-89635787.641436547</v>
      </c>
      <c r="C92" s="316">
        <v>5020653.2750176005</v>
      </c>
      <c r="D92" s="316">
        <v>4589338.4285927983</v>
      </c>
      <c r="E92" s="316">
        <v>4193749.364101748</v>
      </c>
      <c r="F92" s="316">
        <v>3831105.3650957812</v>
      </c>
      <c r="G92" s="316">
        <v>3498817.318454897</v>
      </c>
      <c r="H92" s="316">
        <v>3194478.1652979571</v>
      </c>
      <c r="I92" s="316">
        <v>2915853.2648495729</v>
      </c>
      <c r="J92" s="316">
        <v>2660870.7061814917</v>
      </c>
      <c r="K92" s="316">
        <v>2427611.7704356043</v>
      </c>
      <c r="L92" s="316">
        <v>2066710.3619572634</v>
      </c>
      <c r="M92" s="316">
        <v>2559089.6252505393</v>
      </c>
      <c r="N92" s="316">
        <v>2330945.8087987942</v>
      </c>
      <c r="O92" s="316">
        <v>2122819.3398559187</v>
      </c>
      <c r="P92" s="316">
        <v>1932995.6507198568</v>
      </c>
      <c r="Q92" s="316">
        <v>1759901.5452848608</v>
      </c>
      <c r="R92" s="316">
        <v>1602094.2646199521</v>
      </c>
      <c r="S92" s="316">
        <v>1458251.3314897995</v>
      </c>
      <c r="T92" s="316">
        <v>1327161.0640548028</v>
      </c>
      <c r="U92" s="316">
        <v>1207713.7766994901</v>
      </c>
      <c r="V92" s="316">
        <v>1098893.6208938267</v>
      </c>
      <c r="W92" s="316">
        <v>3111622.3462504931</v>
      </c>
      <c r="X92" s="316">
        <v>2825977.4076441596</v>
      </c>
      <c r="Y92" s="316">
        <v>2566475.9137411462</v>
      </c>
      <c r="Z92" s="316">
        <v>2330735.024874005</v>
      </c>
      <c r="AA92" s="316">
        <v>2116587.8418003134</v>
      </c>
      <c r="AB92" s="316">
        <v>1922063.9743672267</v>
      </c>
      <c r="AC92" s="316">
        <v>1745371.8741931187</v>
      </c>
      <c r="AD92" s="316">
        <v>1584882.7161480607</v>
      </c>
      <c r="AE92" s="316">
        <v>1439115.7279390807</v>
      </c>
      <c r="AF92" s="316">
        <v>1306724.8245911866</v>
      </c>
      <c r="AG92" s="316">
        <v>1186486.4373097727</v>
      </c>
      <c r="AH92" s="316">
        <v>1077288.4347060667</v>
      </c>
      <c r="AI92" s="316">
        <v>978120.0317725658</v>
      </c>
      <c r="AJ92" s="316">
        <v>888062.61487814737</v>
      </c>
      <c r="AK92" s="316">
        <v>806281.3771626692</v>
      </c>
      <c r="AL92" s="316">
        <v>732017.71927539189</v>
      </c>
      <c r="AM92" s="316">
        <v>664582.32499183691</v>
      </c>
      <c r="AN92" s="316">
        <v>603348.86607610201</v>
      </c>
      <c r="AO92" s="316">
        <v>547748.27556491387</v>
      </c>
      <c r="AP92" s="316">
        <v>497263.53513077094</v>
      </c>
      <c r="AQ92" s="316">
        <v>451424.93667885778</v>
      </c>
      <c r="AR92" s="316">
        <v>409805.76987308828</v>
      </c>
      <c r="AS92" s="316">
        <v>372018.40385786933</v>
      </c>
      <c r="AT92" s="316">
        <v>337710.72175090021</v>
      </c>
      <c r="AU92" s="316">
        <v>306562.87896803266</v>
      </c>
      <c r="AV92" s="316">
        <v>278284.35630962683</v>
      </c>
      <c r="AW92" s="316">
        <v>252611.28011268025</v>
      </c>
      <c r="AX92" s="316">
        <v>229303.98733764116</v>
      </c>
      <c r="AY92" s="316">
        <v>208144.81098282032</v>
      </c>
      <c r="AZ92" s="316">
        <v>188936.06751501784</v>
      </c>
      <c r="BA92" s="316">
        <v>171498.2277043642</v>
      </c>
      <c r="BB92" s="316">
        <v>155668.2544482052</v>
      </c>
      <c r="BC92" s="316">
        <v>141298.09176647459</v>
      </c>
      <c r="BD92" s="316">
        <v>128253.29169498368</v>
      </c>
      <c r="BE92" s="316">
        <v>116411.76697303068</v>
      </c>
      <c r="BF92" s="316">
        <v>105662.65728094496</v>
      </c>
      <c r="BG92" s="316">
        <v>95905.299486868418</v>
      </c>
    </row>
    <row r="93" spans="1:59" x14ac:dyDescent="0.25">
      <c r="A93" s="247" t="s">
        <v>389</v>
      </c>
      <c r="B93" s="316">
        <v>-89635787.641436547</v>
      </c>
      <c r="C93" s="316">
        <v>-84615134.366418943</v>
      </c>
      <c r="D93" s="316">
        <v>-80025795.937826142</v>
      </c>
      <c r="E93" s="316">
        <v>-75832046.573724389</v>
      </c>
      <c r="F93" s="316">
        <v>-72000941.20862861</v>
      </c>
      <c r="G93" s="316">
        <v>-68502123.890173718</v>
      </c>
      <c r="H93" s="316">
        <v>-65307645.724875763</v>
      </c>
      <c r="I93" s="316">
        <v>-62391792.46002619</v>
      </c>
      <c r="J93" s="316">
        <v>-59730921.753844701</v>
      </c>
      <c r="K93" s="316">
        <v>-57303309.983409099</v>
      </c>
      <c r="L93" s="316">
        <v>-55236599.621451832</v>
      </c>
      <c r="M93" s="316">
        <v>-52677509.996201292</v>
      </c>
      <c r="N93" s="316">
        <v>-50346564.187402494</v>
      </c>
      <c r="O93" s="316">
        <v>-48223744.847546577</v>
      </c>
      <c r="P93" s="316">
        <v>-46290749.196826719</v>
      </c>
      <c r="Q93" s="316">
        <v>-44530847.651541859</v>
      </c>
      <c r="R93" s="316">
        <v>-42928753.386921905</v>
      </c>
      <c r="S93" s="316">
        <v>-41470502.055432104</v>
      </c>
      <c r="T93" s="316">
        <v>-40143340.991377302</v>
      </c>
      <c r="U93" s="316">
        <v>-38935627.214677811</v>
      </c>
      <c r="V93" s="316">
        <v>-37836733.593783982</v>
      </c>
      <c r="W93" s="316">
        <v>-34725111.247533485</v>
      </c>
      <c r="X93" s="316">
        <v>-31899133.839889325</v>
      </c>
      <c r="Y93" s="316">
        <v>-29332657.92614818</v>
      </c>
      <c r="Z93" s="316">
        <v>-27001922.901274174</v>
      </c>
      <c r="AA93" s="316">
        <v>-24885335.059473861</v>
      </c>
      <c r="AB93" s="316">
        <v>-22963271.085106634</v>
      </c>
      <c r="AC93" s="316">
        <v>-21217899.210913517</v>
      </c>
      <c r="AD93" s="316">
        <v>-19633016.494765457</v>
      </c>
      <c r="AE93" s="316">
        <v>-18193900.766826376</v>
      </c>
      <c r="AF93" s="316">
        <v>-16887175.94223519</v>
      </c>
      <c r="AG93" s="316">
        <v>-15700689.504925419</v>
      </c>
      <c r="AH93" s="316">
        <v>-14623401.070219353</v>
      </c>
      <c r="AI93" s="316">
        <v>-13645281.038446788</v>
      </c>
      <c r="AJ93" s="316">
        <v>-12757218.42356864</v>
      </c>
      <c r="AK93" s="316">
        <v>-11950937.046405971</v>
      </c>
      <c r="AL93" s="316">
        <v>-11218919.327130578</v>
      </c>
      <c r="AM93" s="316">
        <v>-10554337.002138741</v>
      </c>
      <c r="AN93" s="316">
        <v>-9950988.1360626388</v>
      </c>
      <c r="AO93" s="316">
        <v>-9403239.8604977243</v>
      </c>
      <c r="AP93" s="316">
        <v>-8905976.3253669534</v>
      </c>
      <c r="AQ93" s="316">
        <v>-8454551.3886880949</v>
      </c>
      <c r="AR93" s="316">
        <v>-8044745.6188150067</v>
      </c>
      <c r="AS93" s="316">
        <v>-7672727.2149571376</v>
      </c>
      <c r="AT93" s="316">
        <v>-7335016.4932062374</v>
      </c>
      <c r="AU93" s="316">
        <v>-7028453.6142382044</v>
      </c>
      <c r="AV93" s="316">
        <v>-6750169.2579285773</v>
      </c>
      <c r="AW93" s="316">
        <v>-6497557.9778158972</v>
      </c>
      <c r="AX93" s="316">
        <v>-6268253.9904782558</v>
      </c>
      <c r="AY93" s="316">
        <v>-6060109.1794954352</v>
      </c>
      <c r="AZ93" s="316">
        <v>-5871173.1119804177</v>
      </c>
      <c r="BA93" s="316">
        <v>-5699674.8842760539</v>
      </c>
      <c r="BB93" s="316">
        <v>-5544006.6298278486</v>
      </c>
      <c r="BC93" s="316">
        <v>-5402708.5380613739</v>
      </c>
      <c r="BD93" s="316">
        <v>-5274455.24636639</v>
      </c>
      <c r="BE93" s="316">
        <v>-5158043.4793933593</v>
      </c>
      <c r="BF93" s="316">
        <v>-5052380.8221124141</v>
      </c>
      <c r="BG93" s="316">
        <v>-4956475.522625546</v>
      </c>
    </row>
    <row r="94" spans="1:59" x14ac:dyDescent="0.25">
      <c r="A94" s="247" t="s">
        <v>390</v>
      </c>
      <c r="B94" s="317">
        <v>0</v>
      </c>
      <c r="C94" s="317">
        <v>0</v>
      </c>
      <c r="D94" s="317">
        <v>0</v>
      </c>
      <c r="E94" s="317">
        <v>0</v>
      </c>
      <c r="F94" s="317">
        <v>0</v>
      </c>
      <c r="G94" s="317">
        <v>0</v>
      </c>
      <c r="H94" s="317">
        <v>0</v>
      </c>
      <c r="I94" s="317">
        <v>0</v>
      </c>
      <c r="J94" s="317">
        <v>0</v>
      </c>
      <c r="K94" s="317">
        <v>0</v>
      </c>
      <c r="L94" s="317">
        <v>0</v>
      </c>
      <c r="M94" s="317">
        <v>0</v>
      </c>
      <c r="N94" s="317">
        <v>0</v>
      </c>
      <c r="O94" s="317">
        <v>1.2747524997038795E-2</v>
      </c>
      <c r="P94" s="317">
        <v>2.543718095767189E-2</v>
      </c>
      <c r="Q94" s="317">
        <v>3.5898824575407051E-2</v>
      </c>
      <c r="R94" s="317">
        <v>4.4631864885035455E-2</v>
      </c>
      <c r="S94" s="317">
        <v>5.1997379177197045E-2</v>
      </c>
      <c r="T94" s="317">
        <v>5.8263919867044933E-2</v>
      </c>
      <c r="U94" s="317">
        <v>6.363571164707249E-2</v>
      </c>
      <c r="V94" s="317">
        <v>6.8270897724591606E-2</v>
      </c>
      <c r="W94" s="317">
        <v>7.9649435809842739E-2</v>
      </c>
      <c r="X94" s="317">
        <v>8.8111123744132547E-2</v>
      </c>
      <c r="Y94" s="317">
        <v>9.4702399800790982E-2</v>
      </c>
      <c r="Z94" s="317">
        <v>9.9989584497551354E-2</v>
      </c>
      <c r="AA94" s="317">
        <v>0.10431818059405495</v>
      </c>
      <c r="AB94" s="317">
        <v>0.10791601570193343</v>
      </c>
      <c r="AC94" s="317">
        <v>0.11094172722202855</v>
      </c>
      <c r="AD94" s="317">
        <v>0.11351030136806695</v>
      </c>
      <c r="AE94" s="317">
        <v>0.11570769045263019</v>
      </c>
      <c r="AF94" s="317">
        <v>0.11759972621932824</v>
      </c>
      <c r="AG94" s="317">
        <v>0.11923783299491575</v>
      </c>
      <c r="AH94" s="317">
        <v>0.12066283996693716</v>
      </c>
      <c r="AI94" s="317">
        <v>0.12190761059428379</v>
      </c>
      <c r="AJ94" s="317">
        <v>0.12299890699236382</v>
      </c>
      <c r="AK94" s="317">
        <v>0.12395874315547206</v>
      </c>
      <c r="AL94" s="317">
        <v>0.12480538706087763</v>
      </c>
      <c r="AM94" s="317">
        <v>0.12555411573646036</v>
      </c>
      <c r="AN94" s="317">
        <v>0.12621779288393364</v>
      </c>
      <c r="AO94" s="317">
        <v>0.12680731669777323</v>
      </c>
      <c r="AP94" s="317">
        <v>0.12733197118524187</v>
      </c>
      <c r="AQ94" s="317">
        <v>0.12779970471852176</v>
      </c>
      <c r="AR94" s="317">
        <v>0.12821735300153358</v>
      </c>
      <c r="AS94" s="317">
        <v>0.12859081909023851</v>
      </c>
      <c r="AT94" s="317">
        <v>0.12892521987859284</v>
      </c>
      <c r="AU94" s="317">
        <v>0.12922500615236454</v>
      </c>
      <c r="AV94" s="317">
        <v>0.12949406162790233</v>
      </c>
      <c r="AW94" s="317">
        <v>0.12973578514865114</v>
      </c>
      <c r="AX94" s="317">
        <v>0.12995315928637963</v>
      </c>
      <c r="AY94" s="317">
        <v>0.13014880789172567</v>
      </c>
      <c r="AZ94" s="317">
        <v>0.13032504460726302</v>
      </c>
      <c r="BA94" s="317">
        <v>0.13048391394616665</v>
      </c>
      <c r="BB94" s="317">
        <v>0.13062722622209177</v>
      </c>
      <c r="BC94" s="317">
        <v>0.13075658736711215</v>
      </c>
      <c r="BD94" s="317">
        <v>0.13087342447976491</v>
      </c>
      <c r="BE94" s="317">
        <v>0.13097900779092653</v>
      </c>
      <c r="BF94" s="317">
        <v>0.13107446961112723</v>
      </c>
      <c r="BG94" s="317">
        <v>0.13116082072473056</v>
      </c>
    </row>
    <row r="95" spans="1:59" x14ac:dyDescent="0.25">
      <c r="A95" s="247" t="s">
        <v>391</v>
      </c>
      <c r="B95" s="318">
        <v>0</v>
      </c>
      <c r="C95" s="318">
        <v>0</v>
      </c>
      <c r="D95" s="318">
        <v>0</v>
      </c>
      <c r="E95" s="318">
        <v>0</v>
      </c>
      <c r="F95" s="318">
        <v>0</v>
      </c>
      <c r="G95" s="318">
        <v>0</v>
      </c>
      <c r="H95" s="318">
        <v>0</v>
      </c>
      <c r="I95" s="318">
        <v>0</v>
      </c>
      <c r="J95" s="318">
        <v>0</v>
      </c>
      <c r="K95" s="318">
        <v>0</v>
      </c>
      <c r="L95" s="318">
        <v>0</v>
      </c>
      <c r="M95" s="318">
        <v>0</v>
      </c>
      <c r="N95" s="318">
        <v>0</v>
      </c>
      <c r="O95" s="318">
        <v>12.166570676614604</v>
      </c>
      <c r="P95" s="318">
        <v>0</v>
      </c>
      <c r="Q95" s="318">
        <v>0</v>
      </c>
      <c r="R95" s="318">
        <v>0</v>
      </c>
      <c r="S95" s="318">
        <v>0</v>
      </c>
      <c r="T95" s="318">
        <v>0</v>
      </c>
      <c r="U95" s="318">
        <v>0</v>
      </c>
      <c r="V95" s="318">
        <v>0</v>
      </c>
      <c r="W95" s="318">
        <v>0</v>
      </c>
      <c r="X95" s="318">
        <v>0</v>
      </c>
      <c r="Y95" s="318">
        <v>0</v>
      </c>
      <c r="Z95" s="318">
        <v>0</v>
      </c>
      <c r="AA95" s="318">
        <v>0</v>
      </c>
      <c r="AB95" s="318">
        <v>0</v>
      </c>
      <c r="AC95" s="318">
        <v>0</v>
      </c>
      <c r="AD95" s="318">
        <v>0</v>
      </c>
      <c r="AE95" s="318">
        <v>0</v>
      </c>
      <c r="AF95" s="318">
        <v>0</v>
      </c>
      <c r="AG95" s="318">
        <v>0</v>
      </c>
      <c r="AH95" s="318">
        <v>0</v>
      </c>
      <c r="AI95" s="318">
        <v>0</v>
      </c>
      <c r="AJ95" s="318">
        <v>0</v>
      </c>
      <c r="AK95" s="318">
        <v>0</v>
      </c>
      <c r="AL95" s="318">
        <v>0</v>
      </c>
      <c r="AM95" s="318">
        <v>0</v>
      </c>
      <c r="AN95" s="318">
        <v>0</v>
      </c>
      <c r="AO95" s="318">
        <v>0</v>
      </c>
      <c r="AP95" s="318">
        <v>0</v>
      </c>
      <c r="AQ95" s="318">
        <v>0</v>
      </c>
      <c r="AR95" s="318">
        <v>0</v>
      </c>
      <c r="AS95" s="318">
        <v>0</v>
      </c>
      <c r="AT95" s="318">
        <v>0</v>
      </c>
      <c r="AU95" s="318">
        <v>0</v>
      </c>
      <c r="AV95" s="318">
        <v>0</v>
      </c>
      <c r="AW95" s="318">
        <v>0</v>
      </c>
      <c r="AX95" s="318">
        <v>0</v>
      </c>
      <c r="AY95" s="318">
        <v>0</v>
      </c>
      <c r="AZ95" s="318">
        <v>0</v>
      </c>
      <c r="BA95" s="318">
        <v>0</v>
      </c>
      <c r="BB95" s="318">
        <v>0</v>
      </c>
      <c r="BC95" s="318">
        <v>0</v>
      </c>
      <c r="BD95" s="318">
        <v>0</v>
      </c>
      <c r="BE95" s="318">
        <v>0</v>
      </c>
      <c r="BF95" s="318">
        <v>0</v>
      </c>
      <c r="BG95" s="318">
        <v>0</v>
      </c>
    </row>
    <row r="96" spans="1:59" ht="16.5" thickBot="1" x14ac:dyDescent="0.3">
      <c r="A96" s="248" t="s">
        <v>392</v>
      </c>
      <c r="B96" s="233">
        <v>0</v>
      </c>
      <c r="C96" s="233">
        <v>0</v>
      </c>
      <c r="D96" s="233">
        <v>0</v>
      </c>
      <c r="E96" s="233">
        <v>0</v>
      </c>
      <c r="F96" s="233">
        <v>0</v>
      </c>
      <c r="G96" s="233">
        <v>0</v>
      </c>
      <c r="H96" s="233">
        <v>0</v>
      </c>
      <c r="I96" s="233">
        <v>0</v>
      </c>
      <c r="J96" s="233">
        <v>0</v>
      </c>
      <c r="K96" s="233">
        <v>0</v>
      </c>
      <c r="L96" s="233">
        <v>0</v>
      </c>
      <c r="M96" s="233">
        <v>0</v>
      </c>
      <c r="N96" s="233">
        <v>0</v>
      </c>
      <c r="O96" s="233">
        <v>0</v>
      </c>
      <c r="P96" s="233">
        <v>0</v>
      </c>
      <c r="Q96" s="233">
        <v>0</v>
      </c>
      <c r="R96" s="233">
        <v>0</v>
      </c>
      <c r="S96" s="233">
        <v>0</v>
      </c>
      <c r="T96" s="233">
        <v>0</v>
      </c>
      <c r="U96" s="233">
        <v>0</v>
      </c>
      <c r="V96" s="233">
        <v>0</v>
      </c>
      <c r="W96" s="233">
        <v>0</v>
      </c>
      <c r="X96" s="233">
        <v>0</v>
      </c>
      <c r="Y96" s="233">
        <v>0</v>
      </c>
      <c r="Z96" s="233">
        <v>0</v>
      </c>
      <c r="AA96" s="233">
        <v>0</v>
      </c>
      <c r="AB96" s="233">
        <v>0</v>
      </c>
      <c r="AC96" s="233">
        <v>0</v>
      </c>
      <c r="AD96" s="233">
        <v>0</v>
      </c>
      <c r="AE96" s="233">
        <v>0</v>
      </c>
      <c r="AF96" s="233">
        <v>0</v>
      </c>
      <c r="AG96" s="233">
        <v>0</v>
      </c>
      <c r="AH96" s="233">
        <v>0</v>
      </c>
      <c r="AI96" s="233">
        <v>0</v>
      </c>
      <c r="AJ96" s="233">
        <v>0</v>
      </c>
      <c r="AK96" s="233">
        <v>0</v>
      </c>
      <c r="AL96" s="233">
        <v>0</v>
      </c>
      <c r="AM96" s="233">
        <v>0</v>
      </c>
      <c r="AN96" s="233">
        <v>0</v>
      </c>
      <c r="AO96" s="233">
        <v>0</v>
      </c>
      <c r="AP96" s="233">
        <v>0</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row>
  </sheetData>
  <mergeCells count="13">
    <mergeCell ref="D26:E26"/>
    <mergeCell ref="D27:E27"/>
    <mergeCell ref="D28:E28"/>
    <mergeCell ref="D29:E29"/>
    <mergeCell ref="A15:AR15"/>
    <mergeCell ref="A16:AR16"/>
    <mergeCell ref="A18:AR18"/>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33" sqref="G33"/>
    </sheetView>
  </sheetViews>
  <sheetFormatPr defaultRowHeight="15.75" x14ac:dyDescent="0.25"/>
  <cols>
    <col min="1" max="1" width="9.140625" style="58"/>
    <col min="2" max="2" width="49.42578125" style="58" customWidth="1"/>
    <col min="3" max="3" width="15.85546875" style="58" customWidth="1"/>
    <col min="4" max="4" width="17.42578125" style="58" customWidth="1"/>
    <col min="5" max="6" width="0" style="58" hidden="1" customWidth="1"/>
    <col min="7" max="7" width="19.5703125" style="58" customWidth="1"/>
    <col min="8" max="8" width="18.85546875" style="58" customWidth="1"/>
    <col min="9" max="10" width="18.28515625" style="58" customWidth="1"/>
    <col min="11" max="11" width="29.28515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34" t="str">
        <f>'1. паспорт местоположение'!$A$5</f>
        <v>Год раскрытия информации: 2024 год</v>
      </c>
      <c r="B5" s="334"/>
      <c r="C5" s="334"/>
      <c r="D5" s="334"/>
      <c r="E5" s="334"/>
      <c r="F5" s="334"/>
      <c r="G5" s="334"/>
      <c r="H5" s="334"/>
      <c r="I5" s="334"/>
      <c r="J5" s="334"/>
      <c r="K5" s="334"/>
      <c r="L5" s="33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f>
        <v xml:space="preserve"> АО "Россети Тюмень" </v>
      </c>
      <c r="B9" s="345"/>
      <c r="C9" s="345"/>
      <c r="D9" s="345"/>
      <c r="E9" s="345"/>
      <c r="F9" s="345"/>
      <c r="G9" s="345"/>
      <c r="H9" s="345"/>
      <c r="I9" s="345"/>
      <c r="J9" s="345"/>
      <c r="K9" s="345"/>
      <c r="L9" s="345"/>
    </row>
    <row r="10" spans="1:44" x14ac:dyDescent="0.25">
      <c r="A10" s="335" t="s">
        <v>8</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45" t="str">
        <f>'5. анализ эконом эфф'!$A$12:$AR$12</f>
        <v>O_TP1100.PS.0089</v>
      </c>
      <c r="B12" s="345"/>
      <c r="C12" s="345"/>
      <c r="D12" s="345"/>
      <c r="E12" s="345"/>
      <c r="F12" s="345"/>
      <c r="G12" s="345"/>
      <c r="H12" s="345"/>
      <c r="I12" s="345"/>
      <c r="J12" s="345"/>
      <c r="K12" s="345"/>
      <c r="L12" s="345"/>
    </row>
    <row r="13" spans="1:44" x14ac:dyDescent="0.25">
      <c r="A13" s="335" t="s">
        <v>7</v>
      </c>
      <c r="B13" s="335"/>
      <c r="C13" s="335"/>
      <c r="D13" s="335"/>
      <c r="E13" s="335"/>
      <c r="F13" s="335"/>
      <c r="G13" s="335"/>
      <c r="H13" s="335"/>
      <c r="I13" s="335"/>
      <c r="J13" s="335"/>
      <c r="K13" s="335"/>
      <c r="L13" s="335"/>
    </row>
    <row r="14" spans="1:44" ht="18.75" x14ac:dyDescent="0.25">
      <c r="A14" s="346"/>
      <c r="B14" s="346"/>
      <c r="C14" s="346"/>
      <c r="D14" s="346"/>
      <c r="E14" s="346"/>
      <c r="F14" s="346"/>
      <c r="G14" s="346"/>
      <c r="H14" s="346"/>
      <c r="I14" s="346"/>
      <c r="J14" s="346"/>
      <c r="K14" s="346"/>
      <c r="L14" s="346"/>
    </row>
    <row r="15" spans="1:44" ht="55.5" customHeight="1" x14ac:dyDescent="0.25">
      <c r="A15" s="341"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54"/>
      <c r="C15" s="354"/>
      <c r="D15" s="354"/>
      <c r="E15" s="354"/>
      <c r="F15" s="354"/>
      <c r="G15" s="354"/>
      <c r="H15" s="354"/>
      <c r="I15" s="354"/>
      <c r="J15" s="354"/>
      <c r="K15" s="354"/>
      <c r="L15" s="354"/>
    </row>
    <row r="16" spans="1:44" x14ac:dyDescent="0.25">
      <c r="A16" s="335" t="s">
        <v>6</v>
      </c>
      <c r="B16" s="335"/>
      <c r="C16" s="335"/>
      <c r="D16" s="335"/>
      <c r="E16" s="335"/>
      <c r="F16" s="335"/>
      <c r="G16" s="335"/>
      <c r="H16" s="335"/>
      <c r="I16" s="335"/>
      <c r="J16" s="335"/>
      <c r="K16" s="335"/>
      <c r="L16" s="335"/>
    </row>
    <row r="17" spans="1:12" ht="15.75" customHeight="1" x14ac:dyDescent="0.25">
      <c r="L17" s="72"/>
    </row>
    <row r="18" spans="1:12" x14ac:dyDescent="0.25">
      <c r="K18" s="71"/>
    </row>
    <row r="19" spans="1:12" ht="15.75" customHeight="1" x14ac:dyDescent="0.25">
      <c r="A19" s="387" t="s">
        <v>343</v>
      </c>
      <c r="B19" s="387"/>
      <c r="C19" s="387"/>
      <c r="D19" s="387"/>
      <c r="E19" s="387"/>
      <c r="F19" s="387"/>
      <c r="G19" s="387"/>
      <c r="H19" s="387"/>
      <c r="I19" s="387"/>
      <c r="J19" s="387"/>
      <c r="K19" s="387"/>
      <c r="L19" s="387"/>
    </row>
    <row r="20" spans="1:12" x14ac:dyDescent="0.25">
      <c r="A20" s="59"/>
      <c r="B20" s="59"/>
      <c r="C20" s="70"/>
      <c r="D20" s="70"/>
      <c r="E20" s="70"/>
      <c r="F20" s="70"/>
      <c r="G20" s="70"/>
      <c r="H20" s="70"/>
      <c r="I20" s="70"/>
      <c r="J20" s="70"/>
      <c r="K20" s="70"/>
      <c r="L20" s="70"/>
    </row>
    <row r="21" spans="1:12" ht="28.5" customHeight="1" x14ac:dyDescent="0.25">
      <c r="A21" s="388" t="s">
        <v>168</v>
      </c>
      <c r="B21" s="388" t="s">
        <v>167</v>
      </c>
      <c r="C21" s="394" t="s">
        <v>278</v>
      </c>
      <c r="D21" s="394"/>
      <c r="E21" s="394"/>
      <c r="F21" s="394"/>
      <c r="G21" s="394"/>
      <c r="H21" s="394"/>
      <c r="I21" s="389" t="s">
        <v>166</v>
      </c>
      <c r="J21" s="391" t="s">
        <v>280</v>
      </c>
      <c r="K21" s="388" t="s">
        <v>165</v>
      </c>
      <c r="L21" s="390" t="s">
        <v>279</v>
      </c>
    </row>
    <row r="22" spans="1:12" ht="58.5" customHeight="1" x14ac:dyDescent="0.25">
      <c r="A22" s="388"/>
      <c r="B22" s="388"/>
      <c r="C22" s="395" t="s">
        <v>2</v>
      </c>
      <c r="D22" s="395"/>
      <c r="E22" s="91"/>
      <c r="F22" s="92"/>
      <c r="G22" s="396" t="s">
        <v>1</v>
      </c>
      <c r="H22" s="397"/>
      <c r="I22" s="389"/>
      <c r="J22" s="392"/>
      <c r="K22" s="388"/>
      <c r="L22" s="390"/>
    </row>
    <row r="23" spans="1:12" ht="47.25" x14ac:dyDescent="0.25">
      <c r="A23" s="388"/>
      <c r="B23" s="388"/>
      <c r="C23" s="69" t="s">
        <v>164</v>
      </c>
      <c r="D23" s="69" t="s">
        <v>163</v>
      </c>
      <c r="E23" s="69" t="s">
        <v>164</v>
      </c>
      <c r="F23" s="69" t="s">
        <v>163</v>
      </c>
      <c r="G23" s="69" t="s">
        <v>164</v>
      </c>
      <c r="H23" s="69" t="s">
        <v>163</v>
      </c>
      <c r="I23" s="389"/>
      <c r="J23" s="393"/>
      <c r="K23" s="388"/>
      <c r="L23" s="390"/>
    </row>
    <row r="24" spans="1:12" x14ac:dyDescent="0.25">
      <c r="A24" s="61">
        <v>1</v>
      </c>
      <c r="B24" s="61">
        <v>2</v>
      </c>
      <c r="C24" s="69">
        <v>3</v>
      </c>
      <c r="D24" s="69">
        <v>4</v>
      </c>
      <c r="E24" s="69">
        <v>5</v>
      </c>
      <c r="F24" s="69">
        <v>6</v>
      </c>
      <c r="G24" s="69">
        <v>7</v>
      </c>
      <c r="H24" s="69">
        <v>8</v>
      </c>
      <c r="I24" s="69">
        <v>9</v>
      </c>
      <c r="J24" s="69">
        <v>10</v>
      </c>
      <c r="K24" s="69">
        <v>11</v>
      </c>
      <c r="L24" s="69">
        <v>12</v>
      </c>
    </row>
    <row r="25" spans="1:12" x14ac:dyDescent="0.25">
      <c r="A25" s="163">
        <v>1</v>
      </c>
      <c r="B25" s="164" t="s">
        <v>162</v>
      </c>
      <c r="C25" s="64"/>
      <c r="D25" s="68"/>
      <c r="E25" s="68"/>
      <c r="F25" s="68"/>
      <c r="G25" s="68"/>
      <c r="H25" s="68"/>
      <c r="I25" s="68"/>
      <c r="J25" s="68"/>
      <c r="K25" s="62"/>
      <c r="L25" s="74"/>
    </row>
    <row r="26" spans="1:12" ht="21.75" customHeight="1" x14ac:dyDescent="0.25">
      <c r="A26" s="163" t="s">
        <v>161</v>
      </c>
      <c r="B26" s="165" t="s">
        <v>285</v>
      </c>
      <c r="C26" s="63" t="s">
        <v>395</v>
      </c>
      <c r="D26" s="63"/>
      <c r="E26" s="68"/>
      <c r="F26" s="68"/>
      <c r="G26" s="297">
        <v>45049</v>
      </c>
      <c r="H26" s="297">
        <v>45049</v>
      </c>
      <c r="I26" s="68">
        <v>100</v>
      </c>
      <c r="J26" s="68">
        <v>100</v>
      </c>
      <c r="K26" s="62"/>
      <c r="L26" s="62"/>
    </row>
    <row r="27" spans="1:12" s="60" customFormat="1" ht="39" customHeight="1" x14ac:dyDescent="0.25">
      <c r="A27" s="163" t="s">
        <v>160</v>
      </c>
      <c r="B27" s="165" t="s">
        <v>287</v>
      </c>
      <c r="C27" s="63" t="s">
        <v>395</v>
      </c>
      <c r="D27" s="63"/>
      <c r="E27" s="68"/>
      <c r="F27" s="68"/>
      <c r="G27" s="298" t="s">
        <v>375</v>
      </c>
      <c r="H27" s="298" t="s">
        <v>375</v>
      </c>
      <c r="I27" s="68"/>
      <c r="J27" s="68"/>
      <c r="K27" s="62"/>
      <c r="L27" s="62"/>
    </row>
    <row r="28" spans="1:12" s="60" customFormat="1" ht="55.5" customHeight="1" x14ac:dyDescent="0.25">
      <c r="A28" s="163" t="s">
        <v>286</v>
      </c>
      <c r="B28" s="165" t="s">
        <v>291</v>
      </c>
      <c r="C28" s="63" t="s">
        <v>395</v>
      </c>
      <c r="D28" s="63"/>
      <c r="E28" s="68"/>
      <c r="F28" s="68"/>
      <c r="G28" s="298" t="s">
        <v>375</v>
      </c>
      <c r="H28" s="298" t="s">
        <v>375</v>
      </c>
      <c r="I28" s="68"/>
      <c r="J28" s="68"/>
      <c r="K28" s="62"/>
      <c r="L28" s="62"/>
    </row>
    <row r="29" spans="1:12" s="60" customFormat="1" ht="39" customHeight="1" x14ac:dyDescent="0.25">
      <c r="A29" s="163" t="s">
        <v>159</v>
      </c>
      <c r="B29" s="165" t="s">
        <v>290</v>
      </c>
      <c r="C29" s="63" t="s">
        <v>395</v>
      </c>
      <c r="D29" s="63"/>
      <c r="E29" s="68"/>
      <c r="F29" s="68"/>
      <c r="G29" s="298" t="s">
        <v>375</v>
      </c>
      <c r="H29" s="298" t="s">
        <v>375</v>
      </c>
      <c r="I29" s="68"/>
      <c r="J29" s="68"/>
      <c r="K29" s="62"/>
      <c r="L29" s="62"/>
    </row>
    <row r="30" spans="1:12" s="60" customFormat="1" ht="42" customHeight="1" x14ac:dyDescent="0.25">
      <c r="A30" s="163" t="s">
        <v>158</v>
      </c>
      <c r="B30" s="165" t="s">
        <v>292</v>
      </c>
      <c r="C30" s="63" t="s">
        <v>395</v>
      </c>
      <c r="D30" s="63"/>
      <c r="E30" s="68"/>
      <c r="F30" s="68"/>
      <c r="G30" s="298" t="s">
        <v>375</v>
      </c>
      <c r="H30" s="298" t="s">
        <v>375</v>
      </c>
      <c r="I30" s="113"/>
      <c r="J30" s="113"/>
      <c r="K30" s="62"/>
      <c r="L30" s="161"/>
    </row>
    <row r="31" spans="1:12" s="60" customFormat="1" ht="37.5" customHeight="1" x14ac:dyDescent="0.25">
      <c r="A31" s="163" t="s">
        <v>157</v>
      </c>
      <c r="B31" s="166" t="s">
        <v>288</v>
      </c>
      <c r="C31" s="63" t="s">
        <v>395</v>
      </c>
      <c r="D31" s="63"/>
      <c r="E31" s="68"/>
      <c r="F31" s="68"/>
      <c r="G31" s="298">
        <v>45292</v>
      </c>
      <c r="H31" s="298">
        <v>45381</v>
      </c>
      <c r="I31" s="113"/>
      <c r="J31" s="113"/>
      <c r="K31" s="62"/>
      <c r="L31" s="161"/>
    </row>
    <row r="32" spans="1:12" s="60" customFormat="1" ht="34.5" customHeight="1" x14ac:dyDescent="0.25">
      <c r="A32" s="163" t="s">
        <v>155</v>
      </c>
      <c r="B32" s="166" t="s">
        <v>293</v>
      </c>
      <c r="C32" s="63" t="s">
        <v>395</v>
      </c>
      <c r="D32" s="63"/>
      <c r="E32" s="68"/>
      <c r="F32" s="68"/>
      <c r="G32" s="297">
        <v>45536</v>
      </c>
      <c r="H32" s="298">
        <v>45626</v>
      </c>
      <c r="I32" s="113"/>
      <c r="J32" s="113"/>
      <c r="K32" s="62"/>
      <c r="L32" s="161"/>
    </row>
    <row r="33" spans="1:12" s="60" customFormat="1" ht="37.5" customHeight="1" x14ac:dyDescent="0.25">
      <c r="A33" s="163" t="s">
        <v>304</v>
      </c>
      <c r="B33" s="166" t="s">
        <v>240</v>
      </c>
      <c r="C33" s="63" t="s">
        <v>395</v>
      </c>
      <c r="D33" s="63"/>
      <c r="E33" s="68"/>
      <c r="F33" s="68"/>
      <c r="G33" s="327">
        <v>45626</v>
      </c>
      <c r="H33" s="327">
        <v>45656</v>
      </c>
      <c r="I33" s="113"/>
      <c r="J33" s="113"/>
      <c r="K33" s="62"/>
      <c r="L33" s="161"/>
    </row>
    <row r="34" spans="1:12" s="60" customFormat="1" ht="47.25" customHeight="1" x14ac:dyDescent="0.25">
      <c r="A34" s="163" t="s">
        <v>305</v>
      </c>
      <c r="B34" s="166" t="s">
        <v>297</v>
      </c>
      <c r="C34" s="63" t="s">
        <v>395</v>
      </c>
      <c r="D34" s="63"/>
      <c r="E34" s="67"/>
      <c r="F34" s="67"/>
      <c r="G34" s="299" t="s">
        <v>375</v>
      </c>
      <c r="H34" s="299" t="s">
        <v>375</v>
      </c>
      <c r="I34" s="114"/>
      <c r="J34" s="114"/>
      <c r="K34" s="62"/>
      <c r="L34" s="161"/>
    </row>
    <row r="35" spans="1:12" s="60" customFormat="1" ht="33.75" customHeight="1" x14ac:dyDescent="0.25">
      <c r="A35" s="163" t="s">
        <v>306</v>
      </c>
      <c r="B35" s="166" t="s">
        <v>156</v>
      </c>
      <c r="C35" s="63" t="s">
        <v>395</v>
      </c>
      <c r="D35" s="63"/>
      <c r="E35" s="67"/>
      <c r="F35" s="67"/>
      <c r="G35" s="327">
        <v>45658</v>
      </c>
      <c r="H35" s="327">
        <v>45672</v>
      </c>
      <c r="I35" s="114"/>
      <c r="J35" s="114"/>
      <c r="K35" s="62"/>
      <c r="L35" s="161"/>
    </row>
    <row r="36" spans="1:12" ht="36.75" customHeight="1" x14ac:dyDescent="0.25">
      <c r="A36" s="163" t="s">
        <v>307</v>
      </c>
      <c r="B36" s="166" t="s">
        <v>289</v>
      </c>
      <c r="C36" s="63" t="s">
        <v>395</v>
      </c>
      <c r="D36" s="63"/>
      <c r="E36" s="66"/>
      <c r="F36" s="65"/>
      <c r="G36" s="298" t="s">
        <v>375</v>
      </c>
      <c r="H36" s="298" t="s">
        <v>375</v>
      </c>
      <c r="I36" s="114"/>
      <c r="J36" s="114"/>
      <c r="K36" s="62"/>
      <c r="L36" s="161"/>
    </row>
    <row r="37" spans="1:12" ht="32.25" customHeight="1" x14ac:dyDescent="0.25">
      <c r="A37" s="163" t="s">
        <v>308</v>
      </c>
      <c r="B37" s="166" t="s">
        <v>154</v>
      </c>
      <c r="C37" s="63" t="s">
        <v>395</v>
      </c>
      <c r="D37" s="63"/>
      <c r="E37" s="66"/>
      <c r="F37" s="65"/>
      <c r="G37" s="298">
        <v>45536</v>
      </c>
      <c r="H37" s="327">
        <v>45656</v>
      </c>
      <c r="I37" s="114"/>
      <c r="J37" s="114"/>
      <c r="K37" s="62"/>
      <c r="L37" s="115"/>
    </row>
    <row r="38" spans="1:12" ht="22.5" customHeight="1" x14ac:dyDescent="0.25">
      <c r="A38" s="163" t="s">
        <v>503</v>
      </c>
      <c r="B38" s="164" t="s">
        <v>153</v>
      </c>
      <c r="C38" s="63" t="s">
        <v>395</v>
      </c>
      <c r="D38" s="63"/>
      <c r="E38" s="62"/>
      <c r="F38" s="62"/>
      <c r="G38" s="300"/>
      <c r="H38" s="300"/>
      <c r="I38" s="62"/>
      <c r="J38" s="62"/>
      <c r="K38" s="62"/>
      <c r="L38" s="62"/>
    </row>
    <row r="39" spans="1:12" ht="53.25" customHeight="1" x14ac:dyDescent="0.25">
      <c r="A39" s="163">
        <v>2</v>
      </c>
      <c r="B39" s="166" t="s">
        <v>294</v>
      </c>
      <c r="C39" s="63" t="s">
        <v>395</v>
      </c>
      <c r="D39" s="63"/>
      <c r="E39" s="62"/>
      <c r="F39" s="62"/>
      <c r="G39" s="327">
        <v>45672</v>
      </c>
      <c r="H39" s="298">
        <v>45716</v>
      </c>
      <c r="I39" s="62"/>
      <c r="J39" s="62"/>
      <c r="K39" s="62"/>
      <c r="L39" s="62"/>
    </row>
    <row r="40" spans="1:12" ht="31.5" customHeight="1" x14ac:dyDescent="0.25">
      <c r="A40" s="163" t="s">
        <v>152</v>
      </c>
      <c r="B40" s="166" t="s">
        <v>296</v>
      </c>
      <c r="C40" s="63" t="s">
        <v>395</v>
      </c>
      <c r="D40" s="63"/>
      <c r="E40" s="62"/>
      <c r="F40" s="62"/>
      <c r="G40" s="298">
        <v>45717</v>
      </c>
      <c r="H40" s="301">
        <v>45777</v>
      </c>
      <c r="I40" s="62"/>
      <c r="J40" s="62"/>
      <c r="K40" s="62"/>
      <c r="L40" s="62"/>
    </row>
    <row r="41" spans="1:12" ht="38.25" customHeight="1" x14ac:dyDescent="0.25">
      <c r="A41" s="163" t="s">
        <v>151</v>
      </c>
      <c r="B41" s="164" t="s">
        <v>373</v>
      </c>
      <c r="C41" s="63" t="s">
        <v>395</v>
      </c>
      <c r="D41" s="63"/>
      <c r="E41" s="62"/>
      <c r="F41" s="62"/>
      <c r="G41" s="301"/>
      <c r="H41" s="298"/>
      <c r="I41" s="62"/>
      <c r="J41" s="62"/>
      <c r="K41" s="62"/>
      <c r="L41" s="62"/>
    </row>
    <row r="42" spans="1:12" ht="42" customHeight="1" x14ac:dyDescent="0.25">
      <c r="A42" s="163">
        <v>3</v>
      </c>
      <c r="B42" s="166" t="s">
        <v>295</v>
      </c>
      <c r="C42" s="63" t="s">
        <v>395</v>
      </c>
      <c r="D42" s="63"/>
      <c r="E42" s="62"/>
      <c r="F42" s="62"/>
      <c r="G42" s="319">
        <v>45717</v>
      </c>
      <c r="H42" s="319">
        <v>45777</v>
      </c>
      <c r="I42" s="62"/>
      <c r="J42" s="62"/>
      <c r="K42" s="62"/>
      <c r="L42" s="62"/>
    </row>
    <row r="43" spans="1:12" ht="30" customHeight="1" x14ac:dyDescent="0.25">
      <c r="A43" s="163" t="s">
        <v>150</v>
      </c>
      <c r="B43" s="166" t="s">
        <v>148</v>
      </c>
      <c r="C43" s="63" t="s">
        <v>395</v>
      </c>
      <c r="D43" s="63"/>
      <c r="E43" s="62"/>
      <c r="F43" s="62"/>
      <c r="G43" s="320">
        <v>45778</v>
      </c>
      <c r="H43" s="319">
        <v>45792</v>
      </c>
      <c r="I43" s="62"/>
      <c r="J43" s="62"/>
      <c r="K43" s="62"/>
      <c r="L43" s="62"/>
    </row>
    <row r="44" spans="1:12" ht="31.5" customHeight="1" x14ac:dyDescent="0.25">
      <c r="A44" s="163" t="s">
        <v>149</v>
      </c>
      <c r="B44" s="166" t="s">
        <v>146</v>
      </c>
      <c r="C44" s="63" t="s">
        <v>395</v>
      </c>
      <c r="D44" s="63"/>
      <c r="E44" s="62"/>
      <c r="F44" s="62"/>
      <c r="G44" s="321">
        <v>45793</v>
      </c>
      <c r="H44" s="321">
        <v>45868</v>
      </c>
      <c r="I44" s="62"/>
      <c r="J44" s="62"/>
      <c r="K44" s="62"/>
      <c r="L44" s="62"/>
    </row>
    <row r="45" spans="1:12" ht="70.5" customHeight="1" x14ac:dyDescent="0.25">
      <c r="A45" s="163" t="s">
        <v>147</v>
      </c>
      <c r="B45" s="166" t="s">
        <v>300</v>
      </c>
      <c r="C45" s="63" t="s">
        <v>395</v>
      </c>
      <c r="D45" s="63"/>
      <c r="E45" s="62"/>
      <c r="F45" s="62"/>
      <c r="G45" s="319">
        <v>45879</v>
      </c>
      <c r="H45" s="319">
        <v>45894</v>
      </c>
      <c r="I45" s="62"/>
      <c r="J45" s="62"/>
      <c r="K45" s="62"/>
      <c r="L45" s="62"/>
    </row>
    <row r="46" spans="1:12" ht="117" customHeight="1" x14ac:dyDescent="0.25">
      <c r="A46" s="163" t="s">
        <v>145</v>
      </c>
      <c r="B46" s="166" t="s">
        <v>298</v>
      </c>
      <c r="C46" s="63" t="s">
        <v>395</v>
      </c>
      <c r="D46" s="63"/>
      <c r="E46" s="63" t="s">
        <v>375</v>
      </c>
      <c r="F46" s="63" t="s">
        <v>375</v>
      </c>
      <c r="G46" s="321">
        <v>45890</v>
      </c>
      <c r="H46" s="321">
        <v>45894</v>
      </c>
      <c r="I46" s="62"/>
      <c r="J46" s="62"/>
      <c r="K46" s="62"/>
      <c r="L46" s="62"/>
    </row>
    <row r="47" spans="1:12" ht="25.5" customHeight="1" x14ac:dyDescent="0.25">
      <c r="A47" s="163" t="s">
        <v>143</v>
      </c>
      <c r="B47" s="166" t="s">
        <v>144</v>
      </c>
      <c r="C47" s="63" t="s">
        <v>395</v>
      </c>
      <c r="D47" s="63"/>
      <c r="E47" s="62"/>
      <c r="F47" s="62"/>
      <c r="G47" s="322">
        <v>45894</v>
      </c>
      <c r="H47" s="319">
        <v>45899</v>
      </c>
      <c r="I47" s="62"/>
      <c r="J47" s="62"/>
      <c r="K47" s="62"/>
      <c r="L47" s="62"/>
    </row>
    <row r="48" spans="1:12" ht="26.25" customHeight="1" x14ac:dyDescent="0.25">
      <c r="A48" s="203" t="s">
        <v>517</v>
      </c>
      <c r="B48" s="204" t="s">
        <v>142</v>
      </c>
      <c r="C48" s="63" t="s">
        <v>395</v>
      </c>
      <c r="D48" s="63"/>
      <c r="E48" s="62"/>
      <c r="F48" s="62"/>
      <c r="G48" s="319"/>
      <c r="H48" s="322"/>
      <c r="I48" s="62"/>
      <c r="J48" s="62"/>
      <c r="K48" s="62"/>
      <c r="L48" s="62"/>
    </row>
    <row r="49" spans="1:12" ht="33.75" customHeight="1" x14ac:dyDescent="0.25">
      <c r="A49" s="163">
        <v>4</v>
      </c>
      <c r="B49" s="166" t="s">
        <v>140</v>
      </c>
      <c r="C49" s="63" t="s">
        <v>395</v>
      </c>
      <c r="D49" s="63"/>
      <c r="E49" s="62"/>
      <c r="F49" s="62"/>
      <c r="G49" s="321">
        <v>45900</v>
      </c>
      <c r="H49" s="321">
        <v>45905</v>
      </c>
      <c r="I49" s="62"/>
      <c r="J49" s="62"/>
      <c r="K49" s="62"/>
      <c r="L49" s="62"/>
    </row>
    <row r="50" spans="1:12" ht="67.5" customHeight="1" x14ac:dyDescent="0.25">
      <c r="A50" s="163" t="s">
        <v>141</v>
      </c>
      <c r="B50" s="166" t="s">
        <v>299</v>
      </c>
      <c r="C50" s="63" t="s">
        <v>395</v>
      </c>
      <c r="D50" s="63"/>
      <c r="E50" s="62"/>
      <c r="F50" s="62"/>
      <c r="G50" s="321">
        <v>45870</v>
      </c>
      <c r="H50" s="321">
        <v>45879</v>
      </c>
      <c r="I50" s="62"/>
      <c r="J50" s="62"/>
      <c r="K50" s="62"/>
      <c r="L50" s="62"/>
    </row>
    <row r="51" spans="1:12" ht="60" customHeight="1" x14ac:dyDescent="0.25">
      <c r="A51" s="163" t="s">
        <v>139</v>
      </c>
      <c r="B51" s="166" t="s">
        <v>301</v>
      </c>
      <c r="C51" s="63" t="s">
        <v>395</v>
      </c>
      <c r="D51" s="63"/>
      <c r="E51" s="62"/>
      <c r="F51" s="62"/>
      <c r="G51" s="322">
        <v>45906</v>
      </c>
      <c r="H51" s="319">
        <v>45920</v>
      </c>
      <c r="I51" s="62"/>
      <c r="J51" s="62"/>
      <c r="K51" s="62"/>
      <c r="L51" s="62"/>
    </row>
    <row r="52" spans="1:12" ht="56.25" customHeight="1" x14ac:dyDescent="0.25">
      <c r="A52" s="163" t="s">
        <v>137</v>
      </c>
      <c r="B52" s="166" t="s">
        <v>138</v>
      </c>
      <c r="C52" s="63" t="s">
        <v>395</v>
      </c>
      <c r="D52" s="63"/>
      <c r="E52" s="62"/>
      <c r="F52" s="62"/>
      <c r="G52" s="320">
        <v>45906</v>
      </c>
      <c r="H52" s="320">
        <v>45915</v>
      </c>
      <c r="I52" s="62"/>
      <c r="J52" s="62"/>
      <c r="K52" s="62"/>
      <c r="L52" s="62"/>
    </row>
    <row r="53" spans="1:12" ht="44.25" customHeight="1" x14ac:dyDescent="0.25">
      <c r="A53" s="163" t="s">
        <v>135</v>
      </c>
      <c r="B53" s="95" t="s">
        <v>302</v>
      </c>
      <c r="C53" s="63" t="s">
        <v>395</v>
      </c>
      <c r="D53" s="63"/>
      <c r="E53" s="62"/>
      <c r="F53" s="62"/>
      <c r="G53" s="320">
        <v>45920</v>
      </c>
      <c r="H53" s="320">
        <v>45930</v>
      </c>
      <c r="I53" s="62"/>
      <c r="J53" s="62"/>
      <c r="K53" s="62"/>
      <c r="L53" s="62"/>
    </row>
    <row r="54" spans="1:12" ht="46.5" customHeight="1" x14ac:dyDescent="0.25">
      <c r="A54" s="163" t="s">
        <v>303</v>
      </c>
      <c r="B54" s="166" t="s">
        <v>136</v>
      </c>
      <c r="C54" s="63" t="s">
        <v>395</v>
      </c>
      <c r="D54" s="63"/>
      <c r="E54" s="62"/>
      <c r="F54" s="62"/>
      <c r="G54" s="302" t="s">
        <v>375</v>
      </c>
      <c r="H54" s="302" t="s">
        <v>375</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C24" sqref="C24:AC86"/>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183" customWidth="1"/>
    <col min="8" max="8" width="8.28515625" style="183" customWidth="1"/>
    <col min="9" max="9" width="7.5703125" style="183" customWidth="1"/>
    <col min="10" max="10" width="8.140625" style="183" customWidth="1"/>
    <col min="11" max="11" width="7.28515625" style="183" customWidth="1"/>
    <col min="12" max="13" width="6.7109375" style="182" customWidth="1"/>
    <col min="14" max="14" width="8.5703125" style="182" customWidth="1"/>
    <col min="15" max="15" width="6.140625" style="182" customWidth="1"/>
    <col min="16" max="16" width="6.5703125" style="182" customWidth="1"/>
    <col min="17" max="17" width="7.5703125" style="182" customWidth="1"/>
    <col min="18" max="18" width="9.28515625" style="182" customWidth="1"/>
    <col min="19" max="21" width="7.5703125" style="182" customWidth="1"/>
    <col min="22" max="22" width="8.7109375" style="182" customWidth="1"/>
    <col min="23" max="23" width="6.140625" style="182" customWidth="1"/>
    <col min="24" max="24" width="6.85546875" style="182" customWidth="1"/>
    <col min="25" max="25" width="6.140625" style="182" customWidth="1"/>
    <col min="26" max="26" width="8.7109375" style="182" customWidth="1"/>
    <col min="27" max="27" width="6.140625" style="182" customWidth="1"/>
    <col min="28" max="28" width="13.140625" style="182" customWidth="1"/>
    <col min="29" max="29" width="18.140625" style="182" customWidth="1"/>
    <col min="30" max="30" width="16.85546875" style="182" customWidth="1"/>
    <col min="31" max="31" width="38.140625" style="182" customWidth="1"/>
    <col min="32" max="32" width="24.85546875" style="182" bestFit="1" customWidth="1"/>
    <col min="33" max="16384" width="9.140625" style="182"/>
  </cols>
  <sheetData>
    <row r="1" spans="1:29" ht="18.75" x14ac:dyDescent="0.25">
      <c r="A1" s="183"/>
      <c r="B1" s="183"/>
      <c r="C1" s="183"/>
      <c r="D1" s="183"/>
      <c r="E1" s="183"/>
      <c r="F1" s="183"/>
      <c r="L1" s="183"/>
      <c r="M1" s="183"/>
      <c r="AC1" s="181" t="s">
        <v>68</v>
      </c>
    </row>
    <row r="2" spans="1:29" ht="18.75" x14ac:dyDescent="0.3">
      <c r="A2" s="183"/>
      <c r="B2" s="183"/>
      <c r="C2" s="183"/>
      <c r="D2" s="183"/>
      <c r="E2" s="183"/>
      <c r="F2" s="183"/>
      <c r="L2" s="183"/>
      <c r="M2" s="183"/>
      <c r="AC2" s="180" t="s">
        <v>10</v>
      </c>
    </row>
    <row r="3" spans="1:29" ht="18.75" x14ac:dyDescent="0.3">
      <c r="A3" s="183"/>
      <c r="B3" s="183"/>
      <c r="C3" s="183"/>
      <c r="D3" s="183"/>
      <c r="E3" s="183"/>
      <c r="F3" s="183"/>
      <c r="L3" s="183"/>
      <c r="M3" s="183"/>
      <c r="AC3" s="180" t="s">
        <v>67</v>
      </c>
    </row>
    <row r="4" spans="1:29" ht="18.75" customHeight="1" x14ac:dyDescent="0.25">
      <c r="A4" s="334" t="s">
        <v>545</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183"/>
      <c r="B5" s="183"/>
      <c r="C5" s="183"/>
      <c r="D5" s="183"/>
      <c r="E5" s="183"/>
      <c r="F5" s="183"/>
      <c r="L5" s="183"/>
      <c r="M5" s="183"/>
      <c r="AC5" s="180"/>
    </row>
    <row r="6" spans="1:29"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96"/>
      <c r="B7" s="96"/>
      <c r="C7" s="96"/>
      <c r="D7" s="96"/>
      <c r="E7" s="96"/>
      <c r="F7" s="96"/>
      <c r="G7" s="96"/>
      <c r="H7" s="96"/>
      <c r="I7" s="96"/>
      <c r="J7" s="158"/>
      <c r="K7" s="158"/>
      <c r="L7" s="158"/>
      <c r="M7" s="158"/>
      <c r="N7" s="158"/>
      <c r="O7" s="158"/>
      <c r="P7" s="158"/>
      <c r="Q7" s="158"/>
      <c r="R7" s="158"/>
      <c r="S7" s="158"/>
      <c r="T7" s="158"/>
      <c r="U7" s="158"/>
      <c r="V7" s="158"/>
      <c r="W7" s="158"/>
      <c r="X7" s="158"/>
      <c r="Y7" s="158"/>
      <c r="Z7" s="158"/>
      <c r="AA7" s="158"/>
      <c r="AB7" s="158"/>
      <c r="AC7" s="158"/>
    </row>
    <row r="8" spans="1:29" x14ac:dyDescent="0.25">
      <c r="A8" s="339" t="s">
        <v>519</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96"/>
      <c r="B10" s="96"/>
      <c r="C10" s="96"/>
      <c r="D10" s="96"/>
      <c r="E10" s="96"/>
      <c r="F10" s="96"/>
      <c r="G10" s="96"/>
      <c r="H10" s="96"/>
      <c r="I10" s="96"/>
      <c r="J10" s="158"/>
      <c r="K10" s="158"/>
      <c r="L10" s="158"/>
      <c r="M10" s="158"/>
      <c r="N10" s="158"/>
      <c r="O10" s="158"/>
      <c r="P10" s="158"/>
      <c r="Q10" s="158"/>
      <c r="R10" s="158"/>
      <c r="S10" s="158"/>
      <c r="T10" s="158"/>
      <c r="U10" s="158"/>
      <c r="V10" s="158"/>
      <c r="W10" s="158"/>
      <c r="X10" s="158"/>
      <c r="Y10" s="158"/>
      <c r="Z10" s="158"/>
      <c r="AA10" s="158"/>
      <c r="AB10" s="158"/>
      <c r="AC10" s="158"/>
    </row>
    <row r="11" spans="1:29" x14ac:dyDescent="0.25">
      <c r="A11" s="345" t="str">
        <f>'6.1. Паспорт сетевой график'!A12:L12</f>
        <v>O_TP1100.PS.0089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0"/>
      <c r="B13" s="10"/>
      <c r="C13" s="10"/>
      <c r="D13" s="10"/>
      <c r="E13" s="10"/>
      <c r="F13" s="10"/>
      <c r="G13" s="10"/>
      <c r="H13" s="10"/>
      <c r="I13" s="10"/>
      <c r="J13" s="159"/>
      <c r="K13" s="159"/>
      <c r="L13" s="159"/>
      <c r="M13" s="159"/>
      <c r="N13" s="159"/>
      <c r="O13" s="159"/>
      <c r="P13" s="159"/>
      <c r="Q13" s="159"/>
      <c r="R13" s="159"/>
      <c r="S13" s="159"/>
      <c r="T13" s="159"/>
      <c r="U13" s="159"/>
      <c r="V13" s="159"/>
      <c r="W13" s="159"/>
      <c r="X13" s="159"/>
      <c r="Y13" s="159"/>
      <c r="Z13" s="159"/>
      <c r="AA13" s="159"/>
      <c r="AB13" s="159"/>
      <c r="AC13" s="159"/>
    </row>
    <row r="14" spans="1:29" ht="40.5" customHeight="1" x14ac:dyDescent="0.25">
      <c r="A14" s="341" t="str">
        <f>'6.1. Паспорт сетевой график'!A15:L15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183"/>
      <c r="L17" s="183"/>
      <c r="M17" s="183"/>
      <c r="N17" s="183"/>
      <c r="O17" s="183"/>
      <c r="P17" s="183"/>
      <c r="Q17" s="183"/>
      <c r="R17" s="183"/>
      <c r="S17" s="183"/>
      <c r="T17" s="183"/>
      <c r="U17" s="183"/>
      <c r="V17" s="183"/>
      <c r="W17" s="183"/>
      <c r="X17" s="183"/>
      <c r="Y17" s="183"/>
      <c r="Z17" s="183"/>
      <c r="AA17" s="183"/>
      <c r="AB17" s="183"/>
    </row>
    <row r="18" spans="1:32" x14ac:dyDescent="0.25">
      <c r="A18" s="403" t="s">
        <v>344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183"/>
      <c r="B19" s="183"/>
      <c r="C19" s="183"/>
      <c r="D19" s="183"/>
      <c r="E19" s="207"/>
      <c r="F19" s="207"/>
      <c r="G19" s="207"/>
      <c r="L19" s="183"/>
      <c r="M19" s="183"/>
      <c r="N19" s="183"/>
      <c r="O19" s="183"/>
      <c r="P19" s="183"/>
      <c r="Q19" s="183"/>
      <c r="R19" s="183"/>
      <c r="S19" s="183"/>
      <c r="T19" s="183"/>
      <c r="U19" s="183"/>
      <c r="V19" s="183"/>
      <c r="W19" s="183"/>
      <c r="X19" s="183"/>
      <c r="Y19" s="183"/>
      <c r="Z19" s="183"/>
      <c r="AA19" s="183"/>
      <c r="AB19" s="183"/>
    </row>
    <row r="20" spans="1:32" ht="33" customHeight="1" x14ac:dyDescent="0.25">
      <c r="A20" s="404" t="s">
        <v>419</v>
      </c>
      <c r="B20" s="404" t="s">
        <v>420</v>
      </c>
      <c r="C20" s="406" t="s">
        <v>421</v>
      </c>
      <c r="D20" s="406"/>
      <c r="E20" s="407" t="s">
        <v>504</v>
      </c>
      <c r="F20" s="407"/>
      <c r="G20" s="408" t="s">
        <v>558</v>
      </c>
      <c r="H20" s="398" t="s">
        <v>507</v>
      </c>
      <c r="I20" s="399"/>
      <c r="J20" s="399"/>
      <c r="K20" s="399"/>
      <c r="L20" s="398" t="s">
        <v>508</v>
      </c>
      <c r="M20" s="399"/>
      <c r="N20" s="399"/>
      <c r="O20" s="399"/>
      <c r="P20" s="398" t="s">
        <v>509</v>
      </c>
      <c r="Q20" s="399"/>
      <c r="R20" s="399"/>
      <c r="S20" s="399"/>
      <c r="T20" s="398" t="s">
        <v>510</v>
      </c>
      <c r="U20" s="399"/>
      <c r="V20" s="399"/>
      <c r="W20" s="399"/>
      <c r="X20" s="398" t="s">
        <v>559</v>
      </c>
      <c r="Y20" s="399"/>
      <c r="Z20" s="399"/>
      <c r="AA20" s="399"/>
      <c r="AB20" s="400" t="s">
        <v>422</v>
      </c>
      <c r="AC20" s="400"/>
      <c r="AD20" s="208"/>
      <c r="AE20" s="208"/>
      <c r="AF20" s="208"/>
    </row>
    <row r="21" spans="1:32" ht="99.75" customHeight="1" x14ac:dyDescent="0.25">
      <c r="A21" s="405"/>
      <c r="B21" s="405"/>
      <c r="C21" s="406"/>
      <c r="D21" s="406"/>
      <c r="E21" s="407"/>
      <c r="F21" s="407"/>
      <c r="G21" s="409"/>
      <c r="H21" s="401" t="s">
        <v>2</v>
      </c>
      <c r="I21" s="401"/>
      <c r="J21" s="401" t="s">
        <v>418</v>
      </c>
      <c r="K21" s="401"/>
      <c r="L21" s="401" t="s">
        <v>2</v>
      </c>
      <c r="M21" s="401"/>
      <c r="N21" s="401" t="s">
        <v>418</v>
      </c>
      <c r="O21" s="401"/>
      <c r="P21" s="401" t="s">
        <v>2</v>
      </c>
      <c r="Q21" s="401"/>
      <c r="R21" s="401" t="s">
        <v>418</v>
      </c>
      <c r="S21" s="401"/>
      <c r="T21" s="401" t="s">
        <v>2</v>
      </c>
      <c r="U21" s="401"/>
      <c r="V21" s="401" t="s">
        <v>418</v>
      </c>
      <c r="W21" s="401"/>
      <c r="X21" s="401" t="s">
        <v>2</v>
      </c>
      <c r="Y21" s="401"/>
      <c r="Z21" s="401" t="s">
        <v>418</v>
      </c>
      <c r="AA21" s="401"/>
      <c r="AB21" s="400"/>
      <c r="AC21" s="400"/>
    </row>
    <row r="22" spans="1:32" ht="89.25" customHeight="1" x14ac:dyDescent="0.25">
      <c r="A22" s="395"/>
      <c r="B22" s="395"/>
      <c r="C22" s="324" t="s">
        <v>2</v>
      </c>
      <c r="D22" s="324" t="s">
        <v>418</v>
      </c>
      <c r="E22" s="325" t="s">
        <v>560</v>
      </c>
      <c r="F22" s="325" t="s">
        <v>561</v>
      </c>
      <c r="G22" s="410"/>
      <c r="H22" s="326" t="s">
        <v>326</v>
      </c>
      <c r="I22" s="326" t="s">
        <v>327</v>
      </c>
      <c r="J22" s="326" t="s">
        <v>326</v>
      </c>
      <c r="K22" s="326" t="s">
        <v>327</v>
      </c>
      <c r="L22" s="326" t="s">
        <v>326</v>
      </c>
      <c r="M22" s="326" t="s">
        <v>327</v>
      </c>
      <c r="N22" s="326" t="s">
        <v>326</v>
      </c>
      <c r="O22" s="326" t="s">
        <v>327</v>
      </c>
      <c r="P22" s="326" t="s">
        <v>326</v>
      </c>
      <c r="Q22" s="326" t="s">
        <v>327</v>
      </c>
      <c r="R22" s="326" t="s">
        <v>326</v>
      </c>
      <c r="S22" s="326" t="s">
        <v>327</v>
      </c>
      <c r="T22" s="326" t="s">
        <v>326</v>
      </c>
      <c r="U22" s="326" t="s">
        <v>327</v>
      </c>
      <c r="V22" s="326" t="s">
        <v>326</v>
      </c>
      <c r="W22" s="326" t="s">
        <v>327</v>
      </c>
      <c r="X22" s="326" t="s">
        <v>326</v>
      </c>
      <c r="Y22" s="326" t="s">
        <v>327</v>
      </c>
      <c r="Z22" s="326" t="s">
        <v>326</v>
      </c>
      <c r="AA22" s="326" t="s">
        <v>327</v>
      </c>
      <c r="AB22" s="324" t="s">
        <v>505</v>
      </c>
      <c r="AC22" s="324" t="s">
        <v>418</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3" customFormat="1" ht="47.25" customHeight="1" x14ac:dyDescent="0.25">
      <c r="A24" s="210">
        <v>1</v>
      </c>
      <c r="B24" s="211" t="s">
        <v>134</v>
      </c>
      <c r="C24" s="212" t="s">
        <v>395</v>
      </c>
      <c r="D24" s="212">
        <v>63.491367438152096</v>
      </c>
      <c r="E24" s="212">
        <v>63.491367438152096</v>
      </c>
      <c r="F24" s="212">
        <v>63.491367438152096</v>
      </c>
      <c r="G24" s="212">
        <v>0</v>
      </c>
      <c r="H24" s="212" t="s">
        <v>395</v>
      </c>
      <c r="I24" s="212"/>
      <c r="J24" s="212">
        <v>0</v>
      </c>
      <c r="K24" s="212"/>
      <c r="L24" s="212" t="s">
        <v>395</v>
      </c>
      <c r="M24" s="212"/>
      <c r="N24" s="212">
        <v>63.491367438152096</v>
      </c>
      <c r="O24" s="281"/>
      <c r="P24" s="212" t="s">
        <v>395</v>
      </c>
      <c r="Q24" s="212"/>
      <c r="R24" s="212">
        <v>0</v>
      </c>
      <c r="S24" s="212"/>
      <c r="T24" s="212" t="s">
        <v>395</v>
      </c>
      <c r="U24" s="212"/>
      <c r="V24" s="212">
        <v>0</v>
      </c>
      <c r="W24" s="212"/>
      <c r="X24" s="212">
        <v>0</v>
      </c>
      <c r="Y24" s="212"/>
      <c r="Z24" s="212" t="s">
        <v>395</v>
      </c>
      <c r="AA24" s="212"/>
      <c r="AB24" s="212">
        <v>0</v>
      </c>
      <c r="AC24" s="212">
        <v>63.491367438152096</v>
      </c>
    </row>
    <row r="25" spans="1:32" s="213" customFormat="1" ht="24" customHeight="1" x14ac:dyDescent="0.25">
      <c r="A25" s="214" t="s">
        <v>425</v>
      </c>
      <c r="B25" s="215" t="s">
        <v>133</v>
      </c>
      <c r="C25" s="212"/>
      <c r="D25" s="212"/>
      <c r="E25" s="212"/>
      <c r="F25" s="212"/>
      <c r="G25" s="212">
        <v>0</v>
      </c>
      <c r="H25" s="212" t="s">
        <v>395</v>
      </c>
      <c r="I25" s="212"/>
      <c r="J25" s="212">
        <v>0</v>
      </c>
      <c r="K25" s="212"/>
      <c r="L25" s="212" t="s">
        <v>395</v>
      </c>
      <c r="M25" s="212"/>
      <c r="N25" s="212">
        <v>0</v>
      </c>
      <c r="O25" s="281"/>
      <c r="P25" s="212" t="s">
        <v>395</v>
      </c>
      <c r="Q25" s="212"/>
      <c r="R25" s="212">
        <v>0</v>
      </c>
      <c r="S25" s="212"/>
      <c r="T25" s="212" t="s">
        <v>395</v>
      </c>
      <c r="U25" s="212"/>
      <c r="V25" s="212">
        <v>0</v>
      </c>
      <c r="W25" s="212"/>
      <c r="X25" s="212">
        <v>0</v>
      </c>
      <c r="Y25" s="212"/>
      <c r="Z25" s="212" t="s">
        <v>395</v>
      </c>
      <c r="AA25" s="212"/>
      <c r="AB25" s="212">
        <v>0</v>
      </c>
      <c r="AC25" s="212">
        <v>0</v>
      </c>
    </row>
    <row r="26" spans="1:32" s="213" customFormat="1" x14ac:dyDescent="0.25">
      <c r="A26" s="214" t="s">
        <v>426</v>
      </c>
      <c r="B26" s="215" t="s">
        <v>132</v>
      </c>
      <c r="C26" s="212"/>
      <c r="D26" s="212"/>
      <c r="E26" s="212"/>
      <c r="F26" s="212"/>
      <c r="G26" s="212">
        <v>0</v>
      </c>
      <c r="H26" s="212" t="s">
        <v>395</v>
      </c>
      <c r="I26" s="212"/>
      <c r="J26" s="212">
        <v>0</v>
      </c>
      <c r="K26" s="212"/>
      <c r="L26" s="212" t="s">
        <v>395</v>
      </c>
      <c r="M26" s="212"/>
      <c r="N26" s="212">
        <v>0</v>
      </c>
      <c r="O26" s="281"/>
      <c r="P26" s="212" t="s">
        <v>395</v>
      </c>
      <c r="Q26" s="212"/>
      <c r="R26" s="212">
        <v>0</v>
      </c>
      <c r="S26" s="212"/>
      <c r="T26" s="212" t="s">
        <v>395</v>
      </c>
      <c r="U26" s="212"/>
      <c r="V26" s="212">
        <v>0</v>
      </c>
      <c r="W26" s="212"/>
      <c r="X26" s="212">
        <v>0</v>
      </c>
      <c r="Y26" s="212"/>
      <c r="Z26" s="212" t="s">
        <v>395</v>
      </c>
      <c r="AA26" s="212"/>
      <c r="AB26" s="212">
        <v>0</v>
      </c>
      <c r="AC26" s="212">
        <v>0</v>
      </c>
    </row>
    <row r="27" spans="1:32" s="213" customFormat="1" ht="31.5" x14ac:dyDescent="0.25">
      <c r="A27" s="214" t="s">
        <v>427</v>
      </c>
      <c r="B27" s="215" t="s">
        <v>284</v>
      </c>
      <c r="C27" s="212"/>
      <c r="D27" s="212"/>
      <c r="E27" s="212"/>
      <c r="F27" s="212"/>
      <c r="G27" s="212">
        <v>0</v>
      </c>
      <c r="H27" s="212" t="s">
        <v>395</v>
      </c>
      <c r="I27" s="212"/>
      <c r="J27" s="212">
        <v>0</v>
      </c>
      <c r="K27" s="212"/>
      <c r="L27" s="212" t="s">
        <v>395</v>
      </c>
      <c r="M27" s="212"/>
      <c r="N27" s="212">
        <v>53.254069422711211</v>
      </c>
      <c r="O27" s="281"/>
      <c r="P27" s="212" t="s">
        <v>395</v>
      </c>
      <c r="Q27" s="212"/>
      <c r="R27" s="212">
        <v>0</v>
      </c>
      <c r="S27" s="212"/>
      <c r="T27" s="212" t="s">
        <v>395</v>
      </c>
      <c r="U27" s="212"/>
      <c r="V27" s="212">
        <v>0</v>
      </c>
      <c r="W27" s="212"/>
      <c r="X27" s="212">
        <v>0</v>
      </c>
      <c r="Y27" s="212"/>
      <c r="Z27" s="212" t="s">
        <v>395</v>
      </c>
      <c r="AA27" s="212"/>
      <c r="AB27" s="212">
        <v>0</v>
      </c>
      <c r="AC27" s="212">
        <v>53.254069422711211</v>
      </c>
    </row>
    <row r="28" spans="1:32" s="213" customFormat="1" x14ac:dyDescent="0.25">
      <c r="A28" s="214" t="s">
        <v>428</v>
      </c>
      <c r="B28" s="215" t="s">
        <v>429</v>
      </c>
      <c r="C28" s="212"/>
      <c r="D28" s="212"/>
      <c r="E28" s="212"/>
      <c r="F28" s="212"/>
      <c r="G28" s="212">
        <v>0</v>
      </c>
      <c r="H28" s="212" t="s">
        <v>395</v>
      </c>
      <c r="I28" s="212"/>
      <c r="J28" s="212">
        <v>0</v>
      </c>
      <c r="K28" s="212"/>
      <c r="L28" s="212" t="s">
        <v>395</v>
      </c>
      <c r="M28" s="212"/>
      <c r="N28" s="212">
        <v>0</v>
      </c>
      <c r="O28" s="281"/>
      <c r="P28" s="212" t="s">
        <v>395</v>
      </c>
      <c r="Q28" s="212"/>
      <c r="R28" s="212">
        <v>0</v>
      </c>
      <c r="S28" s="212"/>
      <c r="T28" s="212" t="s">
        <v>395</v>
      </c>
      <c r="U28" s="212"/>
      <c r="V28" s="212">
        <v>0</v>
      </c>
      <c r="W28" s="212"/>
      <c r="X28" s="212">
        <v>0</v>
      </c>
      <c r="Y28" s="212"/>
      <c r="Z28" s="212">
        <v>0</v>
      </c>
      <c r="AA28" s="212"/>
      <c r="AB28" s="212" t="s">
        <v>395</v>
      </c>
      <c r="AC28" s="212">
        <v>0</v>
      </c>
    </row>
    <row r="29" spans="1:32" s="213" customFormat="1" x14ac:dyDescent="0.25">
      <c r="A29" s="214" t="s">
        <v>430</v>
      </c>
      <c r="B29" s="216" t="s">
        <v>131</v>
      </c>
      <c r="C29" s="212"/>
      <c r="D29" s="212"/>
      <c r="E29" s="212"/>
      <c r="F29" s="212"/>
      <c r="G29" s="212">
        <v>0</v>
      </c>
      <c r="H29" s="212" t="s">
        <v>395</v>
      </c>
      <c r="I29" s="212"/>
      <c r="J29" s="212">
        <v>0</v>
      </c>
      <c r="K29" s="212"/>
      <c r="L29" s="212" t="s">
        <v>395</v>
      </c>
      <c r="M29" s="212"/>
      <c r="N29" s="212">
        <v>10.237298015440885</v>
      </c>
      <c r="O29" s="281"/>
      <c r="P29" s="212" t="s">
        <v>395</v>
      </c>
      <c r="Q29" s="212"/>
      <c r="R29" s="212">
        <v>0</v>
      </c>
      <c r="S29" s="212"/>
      <c r="T29" s="212" t="s">
        <v>395</v>
      </c>
      <c r="U29" s="212"/>
      <c r="V29" s="212">
        <v>0</v>
      </c>
      <c r="W29" s="212"/>
      <c r="X29" s="212">
        <v>0</v>
      </c>
      <c r="Y29" s="212"/>
      <c r="Z29" s="212" t="s">
        <v>395</v>
      </c>
      <c r="AA29" s="212"/>
      <c r="AB29" s="212">
        <v>0</v>
      </c>
      <c r="AC29" s="212">
        <v>10.237298015440885</v>
      </c>
    </row>
    <row r="30" spans="1:32" s="213" customFormat="1" ht="47.25" x14ac:dyDescent="0.25">
      <c r="A30" s="210" t="s">
        <v>63</v>
      </c>
      <c r="B30" s="211" t="s">
        <v>431</v>
      </c>
      <c r="C30" s="212" t="s">
        <v>395</v>
      </c>
      <c r="D30" s="212">
        <v>53.254069422711282</v>
      </c>
      <c r="E30" s="212">
        <v>53.254069422711282</v>
      </c>
      <c r="F30" s="212">
        <v>53.254069422711282</v>
      </c>
      <c r="G30" s="212">
        <v>0</v>
      </c>
      <c r="H30" s="212" t="s">
        <v>395</v>
      </c>
      <c r="I30" s="212"/>
      <c r="J30" s="212">
        <v>0</v>
      </c>
      <c r="K30" s="212"/>
      <c r="L30" s="212" t="s">
        <v>395</v>
      </c>
      <c r="M30" s="212"/>
      <c r="N30" s="212">
        <v>53.254069422711211</v>
      </c>
      <c r="O30" s="281"/>
      <c r="P30" s="212" t="s">
        <v>395</v>
      </c>
      <c r="Q30" s="212"/>
      <c r="R30" s="212">
        <v>0</v>
      </c>
      <c r="S30" s="212"/>
      <c r="T30" s="212" t="s">
        <v>395</v>
      </c>
      <c r="U30" s="212"/>
      <c r="V30" s="212">
        <v>0</v>
      </c>
      <c r="W30" s="212"/>
      <c r="X30" s="212">
        <v>0</v>
      </c>
      <c r="Y30" s="212"/>
      <c r="Z30" s="212" t="s">
        <v>395</v>
      </c>
      <c r="AA30" s="212"/>
      <c r="AB30" s="212">
        <v>0</v>
      </c>
      <c r="AC30" s="212">
        <v>53.254069422711211</v>
      </c>
      <c r="AE30" s="249"/>
      <c r="AF30" s="249"/>
    </row>
    <row r="31" spans="1:32" s="213" customFormat="1" x14ac:dyDescent="0.25">
      <c r="A31" s="210" t="s">
        <v>432</v>
      </c>
      <c r="B31" s="215" t="s">
        <v>130</v>
      </c>
      <c r="C31" s="212" t="s">
        <v>395</v>
      </c>
      <c r="D31" s="212">
        <v>7.8713796740107993</v>
      </c>
      <c r="E31" s="212"/>
      <c r="F31" s="212"/>
      <c r="G31" s="212"/>
      <c r="H31" s="212"/>
      <c r="I31" s="212"/>
      <c r="J31" s="212"/>
      <c r="K31" s="212"/>
      <c r="L31" s="212"/>
      <c r="M31" s="212"/>
      <c r="N31" s="212"/>
      <c r="O31" s="281"/>
      <c r="P31" s="212"/>
      <c r="Q31" s="212"/>
      <c r="R31" s="212"/>
      <c r="S31" s="212"/>
      <c r="T31" s="212"/>
      <c r="U31" s="212"/>
      <c r="V31" s="212"/>
      <c r="W31" s="212"/>
      <c r="X31" s="212"/>
      <c r="Y31" s="212"/>
      <c r="Z31" s="212"/>
      <c r="AA31" s="212"/>
      <c r="AB31" s="212">
        <v>0</v>
      </c>
      <c r="AC31" s="212">
        <v>0</v>
      </c>
    </row>
    <row r="32" spans="1:32" s="213" customFormat="1" ht="31.5" x14ac:dyDescent="0.25">
      <c r="A32" s="210" t="s">
        <v>433</v>
      </c>
      <c r="B32" s="215" t="s">
        <v>129</v>
      </c>
      <c r="C32" s="212" t="s">
        <v>395</v>
      </c>
      <c r="D32" s="212">
        <v>33.315407518883248</v>
      </c>
      <c r="E32" s="212"/>
      <c r="F32" s="212"/>
      <c r="G32" s="212"/>
      <c r="H32" s="212"/>
      <c r="I32" s="212"/>
      <c r="J32" s="212"/>
      <c r="K32" s="212"/>
      <c r="L32" s="212"/>
      <c r="M32" s="212"/>
      <c r="N32" s="212"/>
      <c r="O32" s="281"/>
      <c r="P32" s="212"/>
      <c r="Q32" s="212"/>
      <c r="R32" s="212"/>
      <c r="S32" s="212"/>
      <c r="T32" s="212"/>
      <c r="U32" s="212"/>
      <c r="V32" s="212"/>
      <c r="W32" s="212"/>
      <c r="X32" s="212"/>
      <c r="Y32" s="212"/>
      <c r="Z32" s="212"/>
      <c r="AA32" s="212"/>
      <c r="AB32" s="212">
        <v>0</v>
      </c>
      <c r="AC32" s="212">
        <v>0</v>
      </c>
      <c r="AD32" s="275"/>
      <c r="AE32" s="275"/>
      <c r="AF32" s="275"/>
    </row>
    <row r="33" spans="1:31" s="213" customFormat="1" x14ac:dyDescent="0.25">
      <c r="A33" s="210" t="s">
        <v>434</v>
      </c>
      <c r="B33" s="215" t="s">
        <v>128</v>
      </c>
      <c r="C33" s="212" t="s">
        <v>395</v>
      </c>
      <c r="D33" s="212">
        <v>5.1662404565710869</v>
      </c>
      <c r="E33" s="212"/>
      <c r="F33" s="212"/>
      <c r="G33" s="212"/>
      <c r="H33" s="212"/>
      <c r="I33" s="212"/>
      <c r="J33" s="212"/>
      <c r="K33" s="212"/>
      <c r="L33" s="212"/>
      <c r="M33" s="212"/>
      <c r="N33" s="212"/>
      <c r="O33" s="281"/>
      <c r="P33" s="212"/>
      <c r="Q33" s="212"/>
      <c r="R33" s="212"/>
      <c r="S33" s="212"/>
      <c r="T33" s="212"/>
      <c r="U33" s="212"/>
      <c r="V33" s="212"/>
      <c r="W33" s="212"/>
      <c r="X33" s="212"/>
      <c r="Y33" s="212"/>
      <c r="Z33" s="212"/>
      <c r="AA33" s="212"/>
      <c r="AB33" s="212">
        <v>0</v>
      </c>
      <c r="AC33" s="212">
        <v>0</v>
      </c>
      <c r="AE33" s="275"/>
    </row>
    <row r="34" spans="1:31" s="213" customFormat="1" x14ac:dyDescent="0.25">
      <c r="A34" s="210" t="s">
        <v>435</v>
      </c>
      <c r="B34" s="215" t="s">
        <v>127</v>
      </c>
      <c r="C34" s="212" t="s">
        <v>395</v>
      </c>
      <c r="D34" s="212">
        <v>6.9010417732461455</v>
      </c>
      <c r="E34" s="212"/>
      <c r="F34" s="212"/>
      <c r="G34" s="212"/>
      <c r="H34" s="212"/>
      <c r="I34" s="212"/>
      <c r="J34" s="212"/>
      <c r="K34" s="212"/>
      <c r="L34" s="212"/>
      <c r="M34" s="212"/>
      <c r="N34" s="212"/>
      <c r="O34" s="281"/>
      <c r="P34" s="212"/>
      <c r="Q34" s="212"/>
      <c r="R34" s="212"/>
      <c r="S34" s="212"/>
      <c r="T34" s="212"/>
      <c r="U34" s="212"/>
      <c r="V34" s="212"/>
      <c r="W34" s="212"/>
      <c r="X34" s="212"/>
      <c r="Y34" s="212"/>
      <c r="Z34" s="212"/>
      <c r="AA34" s="212"/>
      <c r="AB34" s="212">
        <v>0</v>
      </c>
      <c r="AC34" s="212">
        <v>0</v>
      </c>
    </row>
    <row r="35" spans="1:31" s="213" customFormat="1" ht="31.5" x14ac:dyDescent="0.25">
      <c r="A35" s="210" t="s">
        <v>62</v>
      </c>
      <c r="B35" s="211" t="s">
        <v>551</v>
      </c>
      <c r="C35" s="212"/>
      <c r="D35" s="212"/>
      <c r="E35" s="212"/>
      <c r="F35" s="212"/>
      <c r="G35" s="212"/>
      <c r="H35" s="212"/>
      <c r="I35" s="212"/>
      <c r="J35" s="212"/>
      <c r="K35" s="212"/>
      <c r="L35" s="212"/>
      <c r="M35" s="212"/>
      <c r="N35" s="212"/>
      <c r="O35" s="281"/>
      <c r="P35" s="212"/>
      <c r="Q35" s="212"/>
      <c r="R35" s="212"/>
      <c r="S35" s="212"/>
      <c r="T35" s="212"/>
      <c r="U35" s="212"/>
      <c r="V35" s="212"/>
      <c r="W35" s="212"/>
      <c r="X35" s="212"/>
      <c r="Y35" s="212"/>
      <c r="Z35" s="212"/>
      <c r="AA35" s="212"/>
      <c r="AB35" s="212"/>
      <c r="AC35" s="212"/>
      <c r="AE35" s="275"/>
    </row>
    <row r="36" spans="1:31" s="213" customFormat="1" ht="31.5" x14ac:dyDescent="0.25">
      <c r="A36" s="214" t="s">
        <v>436</v>
      </c>
      <c r="B36" s="217" t="s">
        <v>437</v>
      </c>
      <c r="C36" s="212"/>
      <c r="D36" s="212"/>
      <c r="E36" s="212"/>
      <c r="F36" s="212"/>
      <c r="G36" s="212">
        <v>0</v>
      </c>
      <c r="H36" s="212" t="s">
        <v>395</v>
      </c>
      <c r="I36" s="218" t="s">
        <v>395</v>
      </c>
      <c r="J36" s="212">
        <v>0</v>
      </c>
      <c r="K36" s="212" t="s">
        <v>381</v>
      </c>
      <c r="L36" s="212" t="s">
        <v>395</v>
      </c>
      <c r="M36" s="218" t="s">
        <v>395</v>
      </c>
      <c r="N36" s="212">
        <v>0</v>
      </c>
      <c r="O36" s="281" t="s">
        <v>381</v>
      </c>
      <c r="P36" s="212" t="s">
        <v>395</v>
      </c>
      <c r="Q36" s="218" t="s">
        <v>395</v>
      </c>
      <c r="R36" s="212">
        <v>0</v>
      </c>
      <c r="S36" s="281" t="s">
        <v>381</v>
      </c>
      <c r="T36" s="212" t="s">
        <v>395</v>
      </c>
      <c r="U36" s="218" t="s">
        <v>395</v>
      </c>
      <c r="V36" s="212">
        <v>0</v>
      </c>
      <c r="W36" s="212" t="s">
        <v>381</v>
      </c>
      <c r="X36" s="212">
        <v>0</v>
      </c>
      <c r="Y36" s="218" t="s">
        <v>381</v>
      </c>
      <c r="Z36" s="212" t="s">
        <v>395</v>
      </c>
      <c r="AA36" s="212" t="s">
        <v>395</v>
      </c>
      <c r="AB36" s="212">
        <v>0</v>
      </c>
      <c r="AC36" s="212">
        <v>0</v>
      </c>
    </row>
    <row r="37" spans="1:31" s="213" customFormat="1" x14ac:dyDescent="0.25">
      <c r="A37" s="214" t="s">
        <v>438</v>
      </c>
      <c r="B37" s="217" t="s">
        <v>125</v>
      </c>
      <c r="C37" s="212"/>
      <c r="D37" s="212"/>
      <c r="E37" s="212"/>
      <c r="F37" s="212"/>
      <c r="G37" s="212">
        <v>0</v>
      </c>
      <c r="H37" s="212" t="s">
        <v>395</v>
      </c>
      <c r="I37" s="218" t="s">
        <v>395</v>
      </c>
      <c r="J37" s="212">
        <v>0</v>
      </c>
      <c r="K37" s="212" t="s">
        <v>381</v>
      </c>
      <c r="L37" s="212" t="s">
        <v>395</v>
      </c>
      <c r="M37" s="218" t="s">
        <v>395</v>
      </c>
      <c r="N37" s="212">
        <v>80</v>
      </c>
      <c r="O37" s="281">
        <v>3</v>
      </c>
      <c r="P37" s="212" t="s">
        <v>395</v>
      </c>
      <c r="Q37" s="218" t="s">
        <v>395</v>
      </c>
      <c r="R37" s="212">
        <v>0</v>
      </c>
      <c r="S37" s="212" t="s">
        <v>381</v>
      </c>
      <c r="T37" s="212" t="s">
        <v>395</v>
      </c>
      <c r="U37" s="218" t="s">
        <v>395</v>
      </c>
      <c r="V37" s="212">
        <v>0</v>
      </c>
      <c r="W37" s="212" t="s">
        <v>381</v>
      </c>
      <c r="X37" s="212">
        <v>0</v>
      </c>
      <c r="Y37" s="218" t="s">
        <v>381</v>
      </c>
      <c r="Z37" s="212" t="s">
        <v>395</v>
      </c>
      <c r="AA37" s="212" t="s">
        <v>395</v>
      </c>
      <c r="AB37" s="212">
        <v>0</v>
      </c>
      <c r="AC37" s="212">
        <v>80</v>
      </c>
    </row>
    <row r="38" spans="1:31" s="213" customFormat="1" x14ac:dyDescent="0.25">
      <c r="A38" s="214" t="s">
        <v>439</v>
      </c>
      <c r="B38" s="215" t="s">
        <v>440</v>
      </c>
      <c r="C38" s="212"/>
      <c r="D38" s="212"/>
      <c r="E38" s="212"/>
      <c r="F38" s="212"/>
      <c r="G38" s="212">
        <v>0</v>
      </c>
      <c r="H38" s="212" t="s">
        <v>395</v>
      </c>
      <c r="I38" s="218" t="s">
        <v>395</v>
      </c>
      <c r="J38" s="212">
        <v>0</v>
      </c>
      <c r="K38" s="212" t="s">
        <v>381</v>
      </c>
      <c r="L38" s="212" t="s">
        <v>395</v>
      </c>
      <c r="M38" s="218" t="s">
        <v>395</v>
      </c>
      <c r="N38" s="212">
        <v>0</v>
      </c>
      <c r="O38" s="281" t="s">
        <v>381</v>
      </c>
      <c r="P38" s="212" t="s">
        <v>395</v>
      </c>
      <c r="Q38" s="218" t="s">
        <v>395</v>
      </c>
      <c r="R38" s="212">
        <v>0</v>
      </c>
      <c r="S38" s="212" t="s">
        <v>381</v>
      </c>
      <c r="T38" s="212" t="s">
        <v>395</v>
      </c>
      <c r="U38" s="218" t="s">
        <v>395</v>
      </c>
      <c r="V38" s="212">
        <v>0</v>
      </c>
      <c r="W38" s="212" t="s">
        <v>381</v>
      </c>
      <c r="X38" s="212">
        <v>0</v>
      </c>
      <c r="Y38" s="218" t="s">
        <v>381</v>
      </c>
      <c r="Z38" s="212" t="s">
        <v>395</v>
      </c>
      <c r="AA38" s="212" t="s">
        <v>395</v>
      </c>
      <c r="AB38" s="212">
        <v>0</v>
      </c>
      <c r="AC38" s="212">
        <v>0</v>
      </c>
    </row>
    <row r="39" spans="1:31" s="213" customFormat="1" x14ac:dyDescent="0.25">
      <c r="A39" s="214" t="s">
        <v>441</v>
      </c>
      <c r="B39" s="215" t="s">
        <v>442</v>
      </c>
      <c r="C39" s="212"/>
      <c r="D39" s="212"/>
      <c r="E39" s="212"/>
      <c r="F39" s="212"/>
      <c r="G39" s="212">
        <v>0</v>
      </c>
      <c r="H39" s="212" t="s">
        <v>395</v>
      </c>
      <c r="I39" s="218" t="s">
        <v>395</v>
      </c>
      <c r="J39" s="212">
        <v>0</v>
      </c>
      <c r="K39" s="212" t="s">
        <v>381</v>
      </c>
      <c r="L39" s="212" t="s">
        <v>395</v>
      </c>
      <c r="M39" s="218" t="s">
        <v>395</v>
      </c>
      <c r="N39" s="212">
        <v>0</v>
      </c>
      <c r="O39" s="281" t="s">
        <v>381</v>
      </c>
      <c r="P39" s="212" t="s">
        <v>395</v>
      </c>
      <c r="Q39" s="218" t="s">
        <v>395</v>
      </c>
      <c r="R39" s="212">
        <v>0</v>
      </c>
      <c r="S39" s="212" t="s">
        <v>381</v>
      </c>
      <c r="T39" s="212" t="s">
        <v>395</v>
      </c>
      <c r="U39" s="218" t="s">
        <v>395</v>
      </c>
      <c r="V39" s="212">
        <v>0</v>
      </c>
      <c r="W39" s="212" t="s">
        <v>381</v>
      </c>
      <c r="X39" s="212">
        <v>0</v>
      </c>
      <c r="Y39" s="218" t="s">
        <v>381</v>
      </c>
      <c r="Z39" s="212" t="s">
        <v>395</v>
      </c>
      <c r="AA39" s="212" t="s">
        <v>395</v>
      </c>
      <c r="AB39" s="212">
        <v>0</v>
      </c>
      <c r="AC39" s="212">
        <v>0</v>
      </c>
    </row>
    <row r="40" spans="1:31" s="213" customFormat="1" x14ac:dyDescent="0.25">
      <c r="A40" s="214" t="s">
        <v>443</v>
      </c>
      <c r="B40" s="215" t="s">
        <v>444</v>
      </c>
      <c r="C40" s="212"/>
      <c r="D40" s="212"/>
      <c r="E40" s="212"/>
      <c r="F40" s="212"/>
      <c r="G40" s="212">
        <v>0</v>
      </c>
      <c r="H40" s="212" t="s">
        <v>395</v>
      </c>
      <c r="I40" s="218" t="s">
        <v>395</v>
      </c>
      <c r="J40" s="212">
        <v>0</v>
      </c>
      <c r="K40" s="212" t="s">
        <v>381</v>
      </c>
      <c r="L40" s="212" t="s">
        <v>395</v>
      </c>
      <c r="M40" s="218" t="s">
        <v>395</v>
      </c>
      <c r="N40" s="212">
        <v>0</v>
      </c>
      <c r="O40" s="281" t="s">
        <v>381</v>
      </c>
      <c r="P40" s="212" t="s">
        <v>395</v>
      </c>
      <c r="Q40" s="218" t="s">
        <v>395</v>
      </c>
      <c r="R40" s="212">
        <v>0</v>
      </c>
      <c r="S40" s="212" t="s">
        <v>381</v>
      </c>
      <c r="T40" s="212" t="s">
        <v>395</v>
      </c>
      <c r="U40" s="218" t="s">
        <v>395</v>
      </c>
      <c r="V40" s="212">
        <v>0</v>
      </c>
      <c r="W40" s="212" t="s">
        <v>381</v>
      </c>
      <c r="X40" s="212">
        <v>0</v>
      </c>
      <c r="Y40" s="218" t="s">
        <v>381</v>
      </c>
      <c r="Z40" s="212" t="s">
        <v>395</v>
      </c>
      <c r="AA40" s="212" t="s">
        <v>395</v>
      </c>
      <c r="AB40" s="212">
        <v>0</v>
      </c>
      <c r="AC40" s="212">
        <v>0</v>
      </c>
    </row>
    <row r="41" spans="1:31" s="213" customFormat="1" x14ac:dyDescent="0.25">
      <c r="A41" s="214" t="s">
        <v>445</v>
      </c>
      <c r="B41" s="215" t="s">
        <v>446</v>
      </c>
      <c r="C41" s="212"/>
      <c r="D41" s="212"/>
      <c r="E41" s="212"/>
      <c r="F41" s="212"/>
      <c r="G41" s="212">
        <v>0</v>
      </c>
      <c r="H41" s="212" t="s">
        <v>395</v>
      </c>
      <c r="I41" s="218" t="s">
        <v>395</v>
      </c>
      <c r="J41" s="212">
        <v>0</v>
      </c>
      <c r="K41" s="212" t="s">
        <v>381</v>
      </c>
      <c r="L41" s="212" t="s">
        <v>395</v>
      </c>
      <c r="M41" s="218" t="s">
        <v>395</v>
      </c>
      <c r="N41" s="212">
        <v>0</v>
      </c>
      <c r="O41" s="281" t="s">
        <v>381</v>
      </c>
      <c r="P41" s="212" t="s">
        <v>395</v>
      </c>
      <c r="Q41" s="218" t="s">
        <v>395</v>
      </c>
      <c r="R41" s="212">
        <v>0</v>
      </c>
      <c r="S41" s="212" t="s">
        <v>381</v>
      </c>
      <c r="T41" s="212" t="s">
        <v>395</v>
      </c>
      <c r="U41" s="218" t="s">
        <v>395</v>
      </c>
      <c r="V41" s="212">
        <v>0</v>
      </c>
      <c r="W41" s="212" t="s">
        <v>381</v>
      </c>
      <c r="X41" s="212">
        <v>0</v>
      </c>
      <c r="Y41" s="218" t="s">
        <v>381</v>
      </c>
      <c r="Z41" s="212" t="s">
        <v>395</v>
      </c>
      <c r="AA41" s="212" t="s">
        <v>395</v>
      </c>
      <c r="AB41" s="212">
        <v>0</v>
      </c>
      <c r="AC41" s="212">
        <v>0</v>
      </c>
    </row>
    <row r="42" spans="1:31" s="213" customFormat="1" x14ac:dyDescent="0.25">
      <c r="A42" s="214" t="s">
        <v>447</v>
      </c>
      <c r="B42" s="215" t="s">
        <v>448</v>
      </c>
      <c r="C42" s="212"/>
      <c r="D42" s="212"/>
      <c r="E42" s="212"/>
      <c r="F42" s="212"/>
      <c r="G42" s="212">
        <v>0</v>
      </c>
      <c r="H42" s="212" t="s">
        <v>395</v>
      </c>
      <c r="I42" s="218" t="s">
        <v>395</v>
      </c>
      <c r="J42" s="212">
        <v>0</v>
      </c>
      <c r="K42" s="212" t="s">
        <v>381</v>
      </c>
      <c r="L42" s="212" t="s">
        <v>395</v>
      </c>
      <c r="M42" s="218" t="s">
        <v>395</v>
      </c>
      <c r="N42" s="212">
        <v>0</v>
      </c>
      <c r="O42" s="281" t="s">
        <v>381</v>
      </c>
      <c r="P42" s="212" t="s">
        <v>395</v>
      </c>
      <c r="Q42" s="218" t="s">
        <v>395</v>
      </c>
      <c r="R42" s="212">
        <v>0</v>
      </c>
      <c r="S42" s="212" t="s">
        <v>381</v>
      </c>
      <c r="T42" s="212" t="s">
        <v>395</v>
      </c>
      <c r="U42" s="218" t="s">
        <v>395</v>
      </c>
      <c r="V42" s="212">
        <v>0</v>
      </c>
      <c r="W42" s="212" t="s">
        <v>381</v>
      </c>
      <c r="X42" s="212">
        <v>0</v>
      </c>
      <c r="Y42" s="218" t="s">
        <v>381</v>
      </c>
      <c r="Z42" s="212" t="s">
        <v>395</v>
      </c>
      <c r="AA42" s="212" t="s">
        <v>395</v>
      </c>
      <c r="AB42" s="212">
        <v>0</v>
      </c>
      <c r="AC42" s="212">
        <v>0</v>
      </c>
    </row>
    <row r="43" spans="1:31" s="213" customFormat="1" x14ac:dyDescent="0.25">
      <c r="A43" s="214" t="s">
        <v>449</v>
      </c>
      <c r="B43" s="215" t="s">
        <v>450</v>
      </c>
      <c r="C43" s="212"/>
      <c r="D43" s="212"/>
      <c r="E43" s="212"/>
      <c r="F43" s="212"/>
      <c r="G43" s="212">
        <v>0</v>
      </c>
      <c r="H43" s="212" t="s">
        <v>395</v>
      </c>
      <c r="I43" s="218" t="s">
        <v>395</v>
      </c>
      <c r="J43" s="212">
        <v>0</v>
      </c>
      <c r="K43" s="212" t="s">
        <v>381</v>
      </c>
      <c r="L43" s="212" t="s">
        <v>395</v>
      </c>
      <c r="M43" s="218" t="s">
        <v>395</v>
      </c>
      <c r="N43" s="212">
        <v>0</v>
      </c>
      <c r="O43" s="281" t="s">
        <v>381</v>
      </c>
      <c r="P43" s="212" t="s">
        <v>395</v>
      </c>
      <c r="Q43" s="218" t="s">
        <v>395</v>
      </c>
      <c r="R43" s="212">
        <v>0</v>
      </c>
      <c r="S43" s="212" t="s">
        <v>381</v>
      </c>
      <c r="T43" s="212" t="s">
        <v>395</v>
      </c>
      <c r="U43" s="218" t="s">
        <v>395</v>
      </c>
      <c r="V43" s="212">
        <v>0</v>
      </c>
      <c r="W43" s="212" t="s">
        <v>381</v>
      </c>
      <c r="X43" s="212">
        <v>0</v>
      </c>
      <c r="Y43" s="218" t="s">
        <v>381</v>
      </c>
      <c r="Z43" s="212" t="s">
        <v>395</v>
      </c>
      <c r="AA43" s="212" t="s">
        <v>395</v>
      </c>
      <c r="AB43" s="212">
        <v>0</v>
      </c>
      <c r="AC43" s="212">
        <v>0</v>
      </c>
    </row>
    <row r="44" spans="1:31" s="213" customFormat="1" x14ac:dyDescent="0.25">
      <c r="A44" s="214" t="s">
        <v>451</v>
      </c>
      <c r="B44" s="215" t="s">
        <v>452</v>
      </c>
      <c r="C44" s="212"/>
      <c r="D44" s="212"/>
      <c r="E44" s="212"/>
      <c r="F44" s="212"/>
      <c r="G44" s="212">
        <v>0</v>
      </c>
      <c r="H44" s="212" t="s">
        <v>395</v>
      </c>
      <c r="I44" s="218" t="s">
        <v>395</v>
      </c>
      <c r="J44" s="212">
        <v>0</v>
      </c>
      <c r="K44" s="212" t="s">
        <v>381</v>
      </c>
      <c r="L44" s="212" t="s">
        <v>395</v>
      </c>
      <c r="M44" s="218" t="s">
        <v>395</v>
      </c>
      <c r="N44" s="212">
        <v>0</v>
      </c>
      <c r="O44" s="281" t="s">
        <v>381</v>
      </c>
      <c r="P44" s="212" t="s">
        <v>395</v>
      </c>
      <c r="Q44" s="218" t="s">
        <v>395</v>
      </c>
      <c r="R44" s="212">
        <v>0</v>
      </c>
      <c r="S44" s="212" t="s">
        <v>381</v>
      </c>
      <c r="T44" s="212" t="s">
        <v>395</v>
      </c>
      <c r="U44" s="218" t="s">
        <v>395</v>
      </c>
      <c r="V44" s="212">
        <v>0</v>
      </c>
      <c r="W44" s="212" t="s">
        <v>381</v>
      </c>
      <c r="X44" s="212">
        <v>0</v>
      </c>
      <c r="Y44" s="218" t="s">
        <v>381</v>
      </c>
      <c r="Z44" s="212" t="s">
        <v>395</v>
      </c>
      <c r="AA44" s="212" t="s">
        <v>395</v>
      </c>
      <c r="AB44" s="212">
        <v>0</v>
      </c>
      <c r="AC44" s="212">
        <v>0</v>
      </c>
    </row>
    <row r="45" spans="1:31" s="213" customFormat="1" x14ac:dyDescent="0.25">
      <c r="A45" s="214" t="s">
        <v>453</v>
      </c>
      <c r="B45" s="215" t="s">
        <v>454</v>
      </c>
      <c r="C45" s="212"/>
      <c r="D45" s="212"/>
      <c r="E45" s="212"/>
      <c r="F45" s="212"/>
      <c r="G45" s="212">
        <v>0</v>
      </c>
      <c r="H45" s="212" t="s">
        <v>395</v>
      </c>
      <c r="I45" s="218" t="s">
        <v>395</v>
      </c>
      <c r="J45" s="212">
        <v>0</v>
      </c>
      <c r="K45" s="212" t="s">
        <v>381</v>
      </c>
      <c r="L45" s="212" t="s">
        <v>395</v>
      </c>
      <c r="M45" s="218" t="s">
        <v>395</v>
      </c>
      <c r="N45" s="212">
        <v>0</v>
      </c>
      <c r="O45" s="281" t="s">
        <v>381</v>
      </c>
      <c r="P45" s="212" t="s">
        <v>395</v>
      </c>
      <c r="Q45" s="218" t="s">
        <v>395</v>
      </c>
      <c r="R45" s="212">
        <v>0</v>
      </c>
      <c r="S45" s="212" t="s">
        <v>381</v>
      </c>
      <c r="T45" s="212" t="s">
        <v>395</v>
      </c>
      <c r="U45" s="218" t="s">
        <v>395</v>
      </c>
      <c r="V45" s="212">
        <v>0</v>
      </c>
      <c r="W45" s="212" t="s">
        <v>381</v>
      </c>
      <c r="X45" s="212">
        <v>0</v>
      </c>
      <c r="Y45" s="218" t="s">
        <v>381</v>
      </c>
      <c r="Z45" s="212" t="s">
        <v>395</v>
      </c>
      <c r="AA45" s="212" t="s">
        <v>395</v>
      </c>
      <c r="AB45" s="212">
        <v>0</v>
      </c>
      <c r="AC45" s="212">
        <v>0</v>
      </c>
    </row>
    <row r="46" spans="1:31" s="213" customFormat="1" x14ac:dyDescent="0.25">
      <c r="A46" s="214" t="s">
        <v>455</v>
      </c>
      <c r="B46" s="215" t="s">
        <v>456</v>
      </c>
      <c r="C46" s="212"/>
      <c r="D46" s="212"/>
      <c r="E46" s="212"/>
      <c r="F46" s="212"/>
      <c r="G46" s="212">
        <v>0</v>
      </c>
      <c r="H46" s="212" t="s">
        <v>395</v>
      </c>
      <c r="I46" s="218" t="s">
        <v>395</v>
      </c>
      <c r="J46" s="212">
        <v>0</v>
      </c>
      <c r="K46" s="212" t="s">
        <v>381</v>
      </c>
      <c r="L46" s="212" t="s">
        <v>395</v>
      </c>
      <c r="M46" s="218" t="s">
        <v>395</v>
      </c>
      <c r="N46" s="212">
        <v>0</v>
      </c>
      <c r="O46" s="281" t="s">
        <v>381</v>
      </c>
      <c r="P46" s="212" t="s">
        <v>395</v>
      </c>
      <c r="Q46" s="218" t="s">
        <v>395</v>
      </c>
      <c r="R46" s="212">
        <v>0</v>
      </c>
      <c r="S46" s="212" t="s">
        <v>381</v>
      </c>
      <c r="T46" s="212" t="s">
        <v>395</v>
      </c>
      <c r="U46" s="218" t="s">
        <v>395</v>
      </c>
      <c r="V46" s="212">
        <v>0</v>
      </c>
      <c r="W46" s="212" t="s">
        <v>381</v>
      </c>
      <c r="X46" s="212">
        <v>0</v>
      </c>
      <c r="Y46" s="218" t="s">
        <v>381</v>
      </c>
      <c r="Z46" s="212" t="s">
        <v>395</v>
      </c>
      <c r="AA46" s="212" t="s">
        <v>395</v>
      </c>
      <c r="AB46" s="212">
        <v>0</v>
      </c>
      <c r="AC46" s="212">
        <v>0</v>
      </c>
    </row>
    <row r="47" spans="1:31" s="213" customFormat="1" x14ac:dyDescent="0.25">
      <c r="A47" s="210" t="s">
        <v>61</v>
      </c>
      <c r="B47" s="211" t="s">
        <v>126</v>
      </c>
      <c r="C47" s="212"/>
      <c r="D47" s="212"/>
      <c r="E47" s="212"/>
      <c r="F47" s="212"/>
      <c r="G47" s="212"/>
      <c r="H47" s="212"/>
      <c r="I47" s="212"/>
      <c r="J47" s="212"/>
      <c r="K47" s="212"/>
      <c r="L47" s="212"/>
      <c r="M47" s="212"/>
      <c r="N47" s="212"/>
      <c r="O47" s="281"/>
      <c r="P47" s="212"/>
      <c r="Q47" s="212"/>
      <c r="R47" s="212"/>
      <c r="S47" s="218"/>
      <c r="T47" s="212"/>
      <c r="U47" s="212"/>
      <c r="V47" s="212"/>
      <c r="W47" s="212"/>
      <c r="X47" s="212"/>
      <c r="Y47" s="212"/>
      <c r="Z47" s="212"/>
      <c r="AA47" s="212"/>
      <c r="AB47" s="212"/>
      <c r="AC47" s="212"/>
    </row>
    <row r="48" spans="1:31" s="213" customFormat="1" ht="31.5" x14ac:dyDescent="0.25">
      <c r="A48" s="214" t="s">
        <v>457</v>
      </c>
      <c r="B48" s="217" t="s">
        <v>437</v>
      </c>
      <c r="C48" s="212" t="s">
        <v>395</v>
      </c>
      <c r="D48" s="212">
        <v>0</v>
      </c>
      <c r="E48" s="212"/>
      <c r="F48" s="212"/>
      <c r="G48" s="212">
        <v>0</v>
      </c>
      <c r="H48" s="212" t="s">
        <v>395</v>
      </c>
      <c r="I48" s="212"/>
      <c r="J48" s="212">
        <v>0</v>
      </c>
      <c r="K48" s="212"/>
      <c r="L48" s="212" t="s">
        <v>395</v>
      </c>
      <c r="M48" s="212"/>
      <c r="N48" s="212">
        <v>0</v>
      </c>
      <c r="O48" s="281"/>
      <c r="P48" s="212" t="s">
        <v>395</v>
      </c>
      <c r="Q48" s="212"/>
      <c r="R48" s="212">
        <v>0</v>
      </c>
      <c r="S48" s="212"/>
      <c r="T48" s="212" t="s">
        <v>395</v>
      </c>
      <c r="U48" s="212"/>
      <c r="V48" s="212">
        <v>0</v>
      </c>
      <c r="W48" s="212"/>
      <c r="X48" s="212">
        <v>0</v>
      </c>
      <c r="Y48" s="212"/>
      <c r="Z48" s="212" t="s">
        <v>395</v>
      </c>
      <c r="AA48" s="212"/>
      <c r="AB48" s="212">
        <v>0</v>
      </c>
      <c r="AC48" s="212">
        <v>0</v>
      </c>
    </row>
    <row r="49" spans="1:29" s="213" customFormat="1" x14ac:dyDescent="0.25">
      <c r="A49" s="214" t="s">
        <v>458</v>
      </c>
      <c r="B49" s="217" t="s">
        <v>125</v>
      </c>
      <c r="C49" s="212" t="s">
        <v>395</v>
      </c>
      <c r="D49" s="212">
        <v>80</v>
      </c>
      <c r="E49" s="212"/>
      <c r="F49" s="212"/>
      <c r="G49" s="212">
        <v>0</v>
      </c>
      <c r="H49" s="212" t="s">
        <v>395</v>
      </c>
      <c r="I49" s="212"/>
      <c r="J49" s="212">
        <v>0</v>
      </c>
      <c r="K49" s="212"/>
      <c r="L49" s="212" t="s">
        <v>395</v>
      </c>
      <c r="M49" s="212"/>
      <c r="N49" s="212">
        <v>80</v>
      </c>
      <c r="O49" s="281"/>
      <c r="P49" s="212" t="s">
        <v>395</v>
      </c>
      <c r="Q49" s="212"/>
      <c r="R49" s="212">
        <v>0</v>
      </c>
      <c r="S49" s="212"/>
      <c r="T49" s="212" t="s">
        <v>395</v>
      </c>
      <c r="U49" s="212"/>
      <c r="V49" s="212">
        <v>0</v>
      </c>
      <c r="W49" s="212"/>
      <c r="X49" s="212">
        <v>0</v>
      </c>
      <c r="Y49" s="212"/>
      <c r="Z49" s="212" t="s">
        <v>395</v>
      </c>
      <c r="AA49" s="212"/>
      <c r="AB49" s="212">
        <v>0</v>
      </c>
      <c r="AC49" s="212">
        <v>80</v>
      </c>
    </row>
    <row r="50" spans="1:29" s="213" customFormat="1" ht="31.5" x14ac:dyDescent="0.25">
      <c r="A50" s="214" t="s">
        <v>459</v>
      </c>
      <c r="B50" s="215" t="s">
        <v>460</v>
      </c>
      <c r="C50" s="212" t="s">
        <v>395</v>
      </c>
      <c r="D50" s="212">
        <v>0</v>
      </c>
      <c r="E50" s="212"/>
      <c r="F50" s="212"/>
      <c r="G50" s="212">
        <v>0</v>
      </c>
      <c r="H50" s="212" t="s">
        <v>395</v>
      </c>
      <c r="I50" s="212"/>
      <c r="J50" s="212">
        <v>0</v>
      </c>
      <c r="K50" s="212"/>
      <c r="L50" s="212" t="s">
        <v>395</v>
      </c>
      <c r="M50" s="212"/>
      <c r="N50" s="212">
        <v>0</v>
      </c>
      <c r="O50" s="281"/>
      <c r="P50" s="212" t="s">
        <v>395</v>
      </c>
      <c r="Q50" s="212"/>
      <c r="R50" s="212">
        <v>0</v>
      </c>
      <c r="S50" s="212"/>
      <c r="T50" s="212" t="s">
        <v>395</v>
      </c>
      <c r="U50" s="212"/>
      <c r="V50" s="212">
        <v>0</v>
      </c>
      <c r="W50" s="212"/>
      <c r="X50" s="212">
        <v>0</v>
      </c>
      <c r="Y50" s="212"/>
      <c r="Z50" s="212" t="s">
        <v>395</v>
      </c>
      <c r="AA50" s="212"/>
      <c r="AB50" s="212">
        <v>0</v>
      </c>
      <c r="AC50" s="212">
        <v>0</v>
      </c>
    </row>
    <row r="51" spans="1:29" s="213" customFormat="1" ht="31.5" x14ac:dyDescent="0.25">
      <c r="A51" s="214" t="s">
        <v>461</v>
      </c>
      <c r="B51" s="215" t="s">
        <v>462</v>
      </c>
      <c r="C51" s="212" t="s">
        <v>395</v>
      </c>
      <c r="D51" s="212">
        <v>0</v>
      </c>
      <c r="E51" s="212"/>
      <c r="F51" s="212"/>
      <c r="G51" s="212">
        <v>0</v>
      </c>
      <c r="H51" s="212" t="s">
        <v>395</v>
      </c>
      <c r="I51" s="212"/>
      <c r="J51" s="212">
        <v>0</v>
      </c>
      <c r="K51" s="212"/>
      <c r="L51" s="212" t="s">
        <v>395</v>
      </c>
      <c r="M51" s="212"/>
      <c r="N51" s="212">
        <v>0</v>
      </c>
      <c r="O51" s="281"/>
      <c r="P51" s="212" t="s">
        <v>395</v>
      </c>
      <c r="Q51" s="212"/>
      <c r="R51" s="212">
        <v>0</v>
      </c>
      <c r="S51" s="212"/>
      <c r="T51" s="212" t="s">
        <v>395</v>
      </c>
      <c r="U51" s="212"/>
      <c r="V51" s="212">
        <v>0</v>
      </c>
      <c r="W51" s="212"/>
      <c r="X51" s="212">
        <v>0</v>
      </c>
      <c r="Y51" s="212"/>
      <c r="Z51" s="212" t="s">
        <v>395</v>
      </c>
      <c r="AA51" s="212"/>
      <c r="AB51" s="212">
        <v>0</v>
      </c>
      <c r="AC51" s="212">
        <v>0</v>
      </c>
    </row>
    <row r="52" spans="1:29" s="213" customFormat="1" x14ac:dyDescent="0.25">
      <c r="A52" s="214" t="s">
        <v>463</v>
      </c>
      <c r="B52" s="215" t="s">
        <v>124</v>
      </c>
      <c r="C52" s="212" t="s">
        <v>395</v>
      </c>
      <c r="D52" s="212">
        <v>0</v>
      </c>
      <c r="E52" s="212"/>
      <c r="F52" s="212"/>
      <c r="G52" s="212">
        <v>0</v>
      </c>
      <c r="H52" s="212" t="s">
        <v>395</v>
      </c>
      <c r="I52" s="212"/>
      <c r="J52" s="212">
        <v>0</v>
      </c>
      <c r="K52" s="212"/>
      <c r="L52" s="212" t="s">
        <v>395</v>
      </c>
      <c r="M52" s="212"/>
      <c r="N52" s="212">
        <v>0</v>
      </c>
      <c r="O52" s="281"/>
      <c r="P52" s="212" t="s">
        <v>395</v>
      </c>
      <c r="Q52" s="212"/>
      <c r="R52" s="212">
        <v>0</v>
      </c>
      <c r="S52" s="212"/>
      <c r="T52" s="212" t="s">
        <v>395</v>
      </c>
      <c r="U52" s="212"/>
      <c r="V52" s="212">
        <v>0</v>
      </c>
      <c r="W52" s="212"/>
      <c r="X52" s="212">
        <v>0</v>
      </c>
      <c r="Y52" s="212"/>
      <c r="Z52" s="212" t="s">
        <v>395</v>
      </c>
      <c r="AA52" s="212"/>
      <c r="AB52" s="212">
        <v>0</v>
      </c>
      <c r="AC52" s="212">
        <v>0</v>
      </c>
    </row>
    <row r="53" spans="1:29" s="213" customFormat="1" x14ac:dyDescent="0.25">
      <c r="A53" s="214" t="s">
        <v>464</v>
      </c>
      <c r="B53" s="215" t="s">
        <v>442</v>
      </c>
      <c r="C53" s="212" t="s">
        <v>395</v>
      </c>
      <c r="D53" s="212">
        <v>0</v>
      </c>
      <c r="E53" s="212"/>
      <c r="F53" s="212"/>
      <c r="G53" s="212">
        <v>0</v>
      </c>
      <c r="H53" s="212" t="s">
        <v>395</v>
      </c>
      <c r="I53" s="212"/>
      <c r="J53" s="212">
        <v>0</v>
      </c>
      <c r="K53" s="212"/>
      <c r="L53" s="212" t="s">
        <v>395</v>
      </c>
      <c r="M53" s="212"/>
      <c r="N53" s="212">
        <v>0</v>
      </c>
      <c r="O53" s="281"/>
      <c r="P53" s="212" t="s">
        <v>395</v>
      </c>
      <c r="Q53" s="212"/>
      <c r="R53" s="212">
        <v>0</v>
      </c>
      <c r="S53" s="212"/>
      <c r="T53" s="212" t="s">
        <v>395</v>
      </c>
      <c r="U53" s="212"/>
      <c r="V53" s="212">
        <v>0</v>
      </c>
      <c r="W53" s="212"/>
      <c r="X53" s="212">
        <v>0</v>
      </c>
      <c r="Y53" s="212"/>
      <c r="Z53" s="212" t="s">
        <v>395</v>
      </c>
      <c r="AA53" s="212"/>
      <c r="AB53" s="212">
        <v>0</v>
      </c>
      <c r="AC53" s="212">
        <v>0</v>
      </c>
    </row>
    <row r="54" spans="1:29" s="213" customFormat="1" x14ac:dyDescent="0.25">
      <c r="A54" s="214" t="s">
        <v>465</v>
      </c>
      <c r="B54" s="215" t="s">
        <v>444</v>
      </c>
      <c r="C54" s="212" t="s">
        <v>395</v>
      </c>
      <c r="D54" s="212">
        <v>0</v>
      </c>
      <c r="E54" s="212"/>
      <c r="F54" s="212"/>
      <c r="G54" s="212">
        <v>0</v>
      </c>
      <c r="H54" s="212" t="s">
        <v>395</v>
      </c>
      <c r="I54" s="212"/>
      <c r="J54" s="212">
        <v>0</v>
      </c>
      <c r="K54" s="212"/>
      <c r="L54" s="212" t="s">
        <v>395</v>
      </c>
      <c r="M54" s="212"/>
      <c r="N54" s="212">
        <v>0</v>
      </c>
      <c r="O54" s="281"/>
      <c r="P54" s="212" t="s">
        <v>395</v>
      </c>
      <c r="Q54" s="212"/>
      <c r="R54" s="212">
        <v>0</v>
      </c>
      <c r="S54" s="212"/>
      <c r="T54" s="212" t="s">
        <v>395</v>
      </c>
      <c r="U54" s="212"/>
      <c r="V54" s="212">
        <v>0</v>
      </c>
      <c r="W54" s="212"/>
      <c r="X54" s="212">
        <v>0</v>
      </c>
      <c r="Y54" s="212"/>
      <c r="Z54" s="212" t="s">
        <v>395</v>
      </c>
      <c r="AA54" s="212"/>
      <c r="AB54" s="212">
        <v>0</v>
      </c>
      <c r="AC54" s="212">
        <v>0</v>
      </c>
    </row>
    <row r="55" spans="1:29" s="213" customFormat="1" x14ac:dyDescent="0.25">
      <c r="A55" s="214" t="s">
        <v>466</v>
      </c>
      <c r="B55" s="215" t="s">
        <v>446</v>
      </c>
      <c r="C55" s="212" t="s">
        <v>395</v>
      </c>
      <c r="D55" s="212">
        <v>0</v>
      </c>
      <c r="E55" s="212"/>
      <c r="F55" s="212"/>
      <c r="G55" s="212">
        <v>0</v>
      </c>
      <c r="H55" s="212" t="s">
        <v>395</v>
      </c>
      <c r="I55" s="212"/>
      <c r="J55" s="212">
        <v>0</v>
      </c>
      <c r="K55" s="212"/>
      <c r="L55" s="212" t="s">
        <v>395</v>
      </c>
      <c r="M55" s="212"/>
      <c r="N55" s="212">
        <v>0</v>
      </c>
      <c r="O55" s="281"/>
      <c r="P55" s="212" t="s">
        <v>395</v>
      </c>
      <c r="Q55" s="212"/>
      <c r="R55" s="212">
        <v>0</v>
      </c>
      <c r="S55" s="212"/>
      <c r="T55" s="212" t="s">
        <v>395</v>
      </c>
      <c r="U55" s="212"/>
      <c r="V55" s="212">
        <v>0</v>
      </c>
      <c r="W55" s="212"/>
      <c r="X55" s="212">
        <v>0</v>
      </c>
      <c r="Y55" s="212"/>
      <c r="Z55" s="212" t="s">
        <v>395</v>
      </c>
      <c r="AA55" s="212"/>
      <c r="AB55" s="212">
        <v>0</v>
      </c>
      <c r="AC55" s="212">
        <v>0</v>
      </c>
    </row>
    <row r="56" spans="1:29" s="213" customFormat="1" x14ac:dyDescent="0.25">
      <c r="A56" s="214" t="s">
        <v>467</v>
      </c>
      <c r="B56" s="215" t="s">
        <v>448</v>
      </c>
      <c r="C56" s="212" t="s">
        <v>395</v>
      </c>
      <c r="D56" s="212">
        <v>0</v>
      </c>
      <c r="E56" s="212"/>
      <c r="F56" s="212"/>
      <c r="G56" s="212">
        <v>0</v>
      </c>
      <c r="H56" s="212" t="s">
        <v>395</v>
      </c>
      <c r="I56" s="212"/>
      <c r="J56" s="212">
        <v>0</v>
      </c>
      <c r="K56" s="212"/>
      <c r="L56" s="212" t="s">
        <v>395</v>
      </c>
      <c r="M56" s="212"/>
      <c r="N56" s="212">
        <v>0</v>
      </c>
      <c r="O56" s="281"/>
      <c r="P56" s="212" t="s">
        <v>395</v>
      </c>
      <c r="Q56" s="212"/>
      <c r="R56" s="212">
        <v>0</v>
      </c>
      <c r="S56" s="212"/>
      <c r="T56" s="212" t="s">
        <v>395</v>
      </c>
      <c r="U56" s="212"/>
      <c r="V56" s="212">
        <v>0</v>
      </c>
      <c r="W56" s="212"/>
      <c r="X56" s="212">
        <v>0</v>
      </c>
      <c r="Y56" s="212"/>
      <c r="Z56" s="212" t="s">
        <v>395</v>
      </c>
      <c r="AA56" s="212"/>
      <c r="AB56" s="212">
        <v>0</v>
      </c>
      <c r="AC56" s="212">
        <v>0</v>
      </c>
    </row>
    <row r="57" spans="1:29" s="213" customFormat="1" x14ac:dyDescent="0.25">
      <c r="A57" s="214" t="s">
        <v>468</v>
      </c>
      <c r="B57" s="215" t="s">
        <v>450</v>
      </c>
      <c r="C57" s="212" t="s">
        <v>395</v>
      </c>
      <c r="D57" s="212">
        <v>0</v>
      </c>
      <c r="E57" s="212"/>
      <c r="F57" s="212"/>
      <c r="G57" s="212">
        <v>0</v>
      </c>
      <c r="H57" s="212" t="s">
        <v>395</v>
      </c>
      <c r="I57" s="212"/>
      <c r="J57" s="212">
        <v>0</v>
      </c>
      <c r="K57" s="212"/>
      <c r="L57" s="212" t="s">
        <v>395</v>
      </c>
      <c r="M57" s="212"/>
      <c r="N57" s="212">
        <v>0</v>
      </c>
      <c r="O57" s="281"/>
      <c r="P57" s="212" t="s">
        <v>395</v>
      </c>
      <c r="Q57" s="212"/>
      <c r="R57" s="212">
        <v>0</v>
      </c>
      <c r="S57" s="212"/>
      <c r="T57" s="212" t="s">
        <v>395</v>
      </c>
      <c r="U57" s="212"/>
      <c r="V57" s="212">
        <v>0</v>
      </c>
      <c r="W57" s="212"/>
      <c r="X57" s="212">
        <v>0</v>
      </c>
      <c r="Y57" s="212"/>
      <c r="Z57" s="212" t="s">
        <v>395</v>
      </c>
      <c r="AA57" s="212"/>
      <c r="AB57" s="212">
        <v>0</v>
      </c>
      <c r="AC57" s="212">
        <v>0</v>
      </c>
    </row>
    <row r="58" spans="1:29" s="213" customFormat="1" x14ac:dyDescent="0.25">
      <c r="A58" s="214" t="s">
        <v>469</v>
      </c>
      <c r="B58" s="215" t="s">
        <v>452</v>
      </c>
      <c r="C58" s="212" t="s">
        <v>395</v>
      </c>
      <c r="D58" s="212">
        <v>0</v>
      </c>
      <c r="E58" s="212"/>
      <c r="F58" s="212"/>
      <c r="G58" s="212">
        <v>0</v>
      </c>
      <c r="H58" s="212" t="s">
        <v>395</v>
      </c>
      <c r="I58" s="212"/>
      <c r="J58" s="212">
        <v>0</v>
      </c>
      <c r="K58" s="212"/>
      <c r="L58" s="212" t="s">
        <v>395</v>
      </c>
      <c r="M58" s="212"/>
      <c r="N58" s="212">
        <v>0</v>
      </c>
      <c r="O58" s="281"/>
      <c r="P58" s="212" t="s">
        <v>395</v>
      </c>
      <c r="Q58" s="212"/>
      <c r="R58" s="212">
        <v>0</v>
      </c>
      <c r="S58" s="212"/>
      <c r="T58" s="212" t="s">
        <v>395</v>
      </c>
      <c r="U58" s="212"/>
      <c r="V58" s="212">
        <v>0</v>
      </c>
      <c r="W58" s="212"/>
      <c r="X58" s="212">
        <v>0</v>
      </c>
      <c r="Y58" s="212"/>
      <c r="Z58" s="212" t="s">
        <v>395</v>
      </c>
      <c r="AA58" s="212"/>
      <c r="AB58" s="212">
        <v>0</v>
      </c>
      <c r="AC58" s="212">
        <v>0</v>
      </c>
    </row>
    <row r="59" spans="1:29" s="213" customFormat="1" x14ac:dyDescent="0.25">
      <c r="A59" s="214" t="s">
        <v>470</v>
      </c>
      <c r="B59" s="215" t="s">
        <v>454</v>
      </c>
      <c r="C59" s="219" t="s">
        <v>395</v>
      </c>
      <c r="D59" s="219">
        <v>0</v>
      </c>
      <c r="E59" s="219"/>
      <c r="F59" s="219"/>
      <c r="G59" s="219">
        <v>0</v>
      </c>
      <c r="H59" s="219" t="s">
        <v>395</v>
      </c>
      <c r="I59" s="219"/>
      <c r="J59" s="219">
        <v>0</v>
      </c>
      <c r="K59" s="219"/>
      <c r="L59" s="219" t="s">
        <v>395</v>
      </c>
      <c r="M59" s="219"/>
      <c r="N59" s="219">
        <v>0</v>
      </c>
      <c r="O59" s="282"/>
      <c r="P59" s="219" t="s">
        <v>395</v>
      </c>
      <c r="Q59" s="219"/>
      <c r="R59" s="219">
        <v>0</v>
      </c>
      <c r="S59" s="219"/>
      <c r="T59" s="219" t="s">
        <v>395</v>
      </c>
      <c r="U59" s="219"/>
      <c r="V59" s="219">
        <v>0</v>
      </c>
      <c r="W59" s="219"/>
      <c r="X59" s="219">
        <v>0</v>
      </c>
      <c r="Y59" s="219"/>
      <c r="Z59" s="219" t="s">
        <v>395</v>
      </c>
      <c r="AA59" s="219"/>
      <c r="AB59" s="219">
        <v>0</v>
      </c>
      <c r="AC59" s="219">
        <v>0</v>
      </c>
    </row>
    <row r="60" spans="1:29" s="213" customFormat="1" x14ac:dyDescent="0.25">
      <c r="A60" s="214" t="s">
        <v>471</v>
      </c>
      <c r="B60" s="215" t="s">
        <v>456</v>
      </c>
      <c r="C60" s="219" t="s">
        <v>395</v>
      </c>
      <c r="D60" s="219">
        <v>0</v>
      </c>
      <c r="E60" s="219"/>
      <c r="F60" s="219"/>
      <c r="G60" s="219">
        <v>0</v>
      </c>
      <c r="H60" s="219" t="s">
        <v>395</v>
      </c>
      <c r="I60" s="219"/>
      <c r="J60" s="219">
        <v>0</v>
      </c>
      <c r="K60" s="219"/>
      <c r="L60" s="219" t="s">
        <v>395</v>
      </c>
      <c r="M60" s="219"/>
      <c r="N60" s="219">
        <v>0</v>
      </c>
      <c r="O60" s="282"/>
      <c r="P60" s="219" t="s">
        <v>395</v>
      </c>
      <c r="Q60" s="219"/>
      <c r="R60" s="219">
        <v>0</v>
      </c>
      <c r="S60" s="219"/>
      <c r="T60" s="219" t="s">
        <v>395</v>
      </c>
      <c r="U60" s="219"/>
      <c r="V60" s="219">
        <v>0</v>
      </c>
      <c r="W60" s="219"/>
      <c r="X60" s="219">
        <v>0</v>
      </c>
      <c r="Y60" s="219"/>
      <c r="Z60" s="219" t="s">
        <v>395</v>
      </c>
      <c r="AA60" s="219"/>
      <c r="AB60" s="219">
        <v>0</v>
      </c>
      <c r="AC60" s="219">
        <v>0</v>
      </c>
    </row>
    <row r="61" spans="1:29" s="213" customFormat="1" ht="35.25" customHeight="1" x14ac:dyDescent="0.25">
      <c r="A61" s="210" t="s">
        <v>59</v>
      </c>
      <c r="B61" s="211" t="s">
        <v>123</v>
      </c>
      <c r="C61" s="219"/>
      <c r="D61" s="219"/>
      <c r="E61" s="219"/>
      <c r="F61" s="219"/>
      <c r="G61" s="219"/>
      <c r="H61" s="219"/>
      <c r="I61" s="219"/>
      <c r="J61" s="219"/>
      <c r="K61" s="219"/>
      <c r="L61" s="219"/>
      <c r="M61" s="219"/>
      <c r="N61" s="219"/>
      <c r="O61" s="282"/>
      <c r="P61" s="219"/>
      <c r="Q61" s="219"/>
      <c r="R61" s="219"/>
      <c r="S61" s="219"/>
      <c r="T61" s="219"/>
      <c r="U61" s="219"/>
      <c r="V61" s="219"/>
      <c r="W61" s="219"/>
      <c r="X61" s="219"/>
      <c r="Y61" s="219"/>
      <c r="Z61" s="219"/>
      <c r="AA61" s="219"/>
      <c r="AB61" s="219"/>
      <c r="AC61" s="219"/>
    </row>
    <row r="62" spans="1:29" s="213" customFormat="1" x14ac:dyDescent="0.25">
      <c r="A62" s="214" t="s">
        <v>472</v>
      </c>
      <c r="B62" s="215" t="s">
        <v>122</v>
      </c>
      <c r="C62" s="219" t="s">
        <v>395</v>
      </c>
      <c r="D62" s="219">
        <v>53.254069422711282</v>
      </c>
      <c r="E62" s="219"/>
      <c r="F62" s="219"/>
      <c r="G62" s="219">
        <v>0</v>
      </c>
      <c r="H62" s="219" t="s">
        <v>395</v>
      </c>
      <c r="I62" s="219"/>
      <c r="J62" s="219">
        <v>0</v>
      </c>
      <c r="K62" s="219"/>
      <c r="L62" s="219" t="s">
        <v>395</v>
      </c>
      <c r="M62" s="219"/>
      <c r="N62" s="219">
        <v>53.254069422711211</v>
      </c>
      <c r="O62" s="282"/>
      <c r="P62" s="219" t="s">
        <v>395</v>
      </c>
      <c r="Q62" s="219"/>
      <c r="R62" s="219">
        <v>0</v>
      </c>
      <c r="S62" s="219"/>
      <c r="T62" s="219" t="s">
        <v>395</v>
      </c>
      <c r="U62" s="219"/>
      <c r="V62" s="219">
        <v>0</v>
      </c>
      <c r="W62" s="219"/>
      <c r="X62" s="219">
        <v>0</v>
      </c>
      <c r="Y62" s="219"/>
      <c r="Z62" s="219" t="s">
        <v>395</v>
      </c>
      <c r="AA62" s="219"/>
      <c r="AB62" s="219">
        <v>0</v>
      </c>
      <c r="AC62" s="219">
        <v>53.254069422711211</v>
      </c>
    </row>
    <row r="63" spans="1:29" s="213" customFormat="1" x14ac:dyDescent="0.25">
      <c r="A63" s="214" t="s">
        <v>473</v>
      </c>
      <c r="B63" s="215" t="s">
        <v>119</v>
      </c>
      <c r="C63" s="219"/>
      <c r="D63" s="219"/>
      <c r="E63" s="219"/>
      <c r="F63" s="219"/>
      <c r="G63" s="219">
        <v>0</v>
      </c>
      <c r="H63" s="219" t="s">
        <v>395</v>
      </c>
      <c r="I63" s="219"/>
      <c r="J63" s="219">
        <v>0</v>
      </c>
      <c r="K63" s="219"/>
      <c r="L63" s="219" t="s">
        <v>395</v>
      </c>
      <c r="M63" s="219"/>
      <c r="N63" s="219">
        <v>0</v>
      </c>
      <c r="O63" s="282"/>
      <c r="P63" s="219" t="s">
        <v>395</v>
      </c>
      <c r="Q63" s="219"/>
      <c r="R63" s="219">
        <v>0</v>
      </c>
      <c r="S63" s="219"/>
      <c r="T63" s="219" t="s">
        <v>395</v>
      </c>
      <c r="U63" s="219"/>
      <c r="V63" s="219">
        <v>0</v>
      </c>
      <c r="W63" s="219"/>
      <c r="X63" s="219">
        <v>0</v>
      </c>
      <c r="Y63" s="219"/>
      <c r="Z63" s="219" t="s">
        <v>395</v>
      </c>
      <c r="AA63" s="219"/>
      <c r="AB63" s="219">
        <v>0</v>
      </c>
      <c r="AC63" s="219">
        <v>0</v>
      </c>
    </row>
    <row r="64" spans="1:29" s="213" customFormat="1" x14ac:dyDescent="0.25">
      <c r="A64" s="214" t="s">
        <v>474</v>
      </c>
      <c r="B64" s="217" t="s">
        <v>118</v>
      </c>
      <c r="C64" s="219"/>
      <c r="D64" s="219"/>
      <c r="E64" s="219"/>
      <c r="F64" s="219"/>
      <c r="G64" s="219">
        <v>0</v>
      </c>
      <c r="H64" s="219" t="s">
        <v>395</v>
      </c>
      <c r="I64" s="219"/>
      <c r="J64" s="219">
        <v>0</v>
      </c>
      <c r="K64" s="219"/>
      <c r="L64" s="219" t="s">
        <v>395</v>
      </c>
      <c r="M64" s="219"/>
      <c r="N64" s="219">
        <v>80</v>
      </c>
      <c r="O64" s="282"/>
      <c r="P64" s="219" t="s">
        <v>395</v>
      </c>
      <c r="Q64" s="219"/>
      <c r="R64" s="219">
        <v>0</v>
      </c>
      <c r="S64" s="219"/>
      <c r="T64" s="219" t="s">
        <v>395</v>
      </c>
      <c r="U64" s="219"/>
      <c r="V64" s="219">
        <v>0</v>
      </c>
      <c r="W64" s="219"/>
      <c r="X64" s="219">
        <v>0</v>
      </c>
      <c r="Y64" s="219"/>
      <c r="Z64" s="219" t="s">
        <v>395</v>
      </c>
      <c r="AA64" s="219"/>
      <c r="AB64" s="219">
        <v>0</v>
      </c>
      <c r="AC64" s="219">
        <v>80</v>
      </c>
    </row>
    <row r="65" spans="1:29" s="213" customFormat="1" x14ac:dyDescent="0.25">
      <c r="A65" s="214" t="s">
        <v>475</v>
      </c>
      <c r="B65" s="217" t="s">
        <v>117</v>
      </c>
      <c r="C65" s="219"/>
      <c r="D65" s="219"/>
      <c r="E65" s="219"/>
      <c r="F65" s="219"/>
      <c r="G65" s="219">
        <v>0</v>
      </c>
      <c r="H65" s="219" t="s">
        <v>395</v>
      </c>
      <c r="I65" s="219"/>
      <c r="J65" s="219">
        <v>0</v>
      </c>
      <c r="K65" s="219"/>
      <c r="L65" s="219" t="s">
        <v>395</v>
      </c>
      <c r="M65" s="219"/>
      <c r="N65" s="219">
        <v>0</v>
      </c>
      <c r="O65" s="282"/>
      <c r="P65" s="219" t="s">
        <v>395</v>
      </c>
      <c r="Q65" s="219"/>
      <c r="R65" s="219">
        <v>0</v>
      </c>
      <c r="S65" s="219"/>
      <c r="T65" s="219" t="s">
        <v>395</v>
      </c>
      <c r="U65" s="219"/>
      <c r="V65" s="219">
        <v>0</v>
      </c>
      <c r="W65" s="219"/>
      <c r="X65" s="219">
        <v>0</v>
      </c>
      <c r="Y65" s="219"/>
      <c r="Z65" s="219" t="s">
        <v>395</v>
      </c>
      <c r="AA65" s="219"/>
      <c r="AB65" s="219">
        <v>0</v>
      </c>
      <c r="AC65" s="219">
        <v>0</v>
      </c>
    </row>
    <row r="66" spans="1:29" s="213" customFormat="1" x14ac:dyDescent="0.25">
      <c r="A66" s="214" t="s">
        <v>476</v>
      </c>
      <c r="B66" s="217" t="s">
        <v>120</v>
      </c>
      <c r="C66" s="219"/>
      <c r="D66" s="219"/>
      <c r="E66" s="219"/>
      <c r="F66" s="219"/>
      <c r="G66" s="219">
        <v>0</v>
      </c>
      <c r="H66" s="219" t="s">
        <v>395</v>
      </c>
      <c r="I66" s="219"/>
      <c r="J66" s="219">
        <v>0</v>
      </c>
      <c r="K66" s="219"/>
      <c r="L66" s="219" t="s">
        <v>395</v>
      </c>
      <c r="M66" s="219"/>
      <c r="N66" s="219">
        <v>0</v>
      </c>
      <c r="O66" s="282"/>
      <c r="P66" s="219" t="s">
        <v>395</v>
      </c>
      <c r="Q66" s="219"/>
      <c r="R66" s="219">
        <v>0</v>
      </c>
      <c r="S66" s="219"/>
      <c r="T66" s="219" t="s">
        <v>395</v>
      </c>
      <c r="U66" s="219"/>
      <c r="V66" s="219">
        <v>0</v>
      </c>
      <c r="W66" s="219"/>
      <c r="X66" s="219">
        <v>0</v>
      </c>
      <c r="Y66" s="219"/>
      <c r="Z66" s="219" t="s">
        <v>395</v>
      </c>
      <c r="AA66" s="219"/>
      <c r="AB66" s="219">
        <v>0</v>
      </c>
      <c r="AC66" s="219">
        <v>0</v>
      </c>
    </row>
    <row r="67" spans="1:29" s="213" customFormat="1" x14ac:dyDescent="0.25">
      <c r="A67" s="214" t="s">
        <v>477</v>
      </c>
      <c r="B67" s="217" t="s">
        <v>478</v>
      </c>
      <c r="C67" s="219"/>
      <c r="D67" s="219"/>
      <c r="E67" s="219"/>
      <c r="F67" s="219"/>
      <c r="G67" s="219">
        <v>0</v>
      </c>
      <c r="H67" s="219" t="s">
        <v>395</v>
      </c>
      <c r="I67" s="219"/>
      <c r="J67" s="219">
        <v>0</v>
      </c>
      <c r="K67" s="219"/>
      <c r="L67" s="219" t="s">
        <v>395</v>
      </c>
      <c r="M67" s="219"/>
      <c r="N67" s="219">
        <v>0</v>
      </c>
      <c r="O67" s="282"/>
      <c r="P67" s="219" t="s">
        <v>395</v>
      </c>
      <c r="Q67" s="219"/>
      <c r="R67" s="219">
        <v>0</v>
      </c>
      <c r="S67" s="219"/>
      <c r="T67" s="219" t="s">
        <v>395</v>
      </c>
      <c r="U67" s="219"/>
      <c r="V67" s="219">
        <v>0</v>
      </c>
      <c r="W67" s="219"/>
      <c r="X67" s="219">
        <v>0</v>
      </c>
      <c r="Y67" s="219"/>
      <c r="Z67" s="219" t="s">
        <v>395</v>
      </c>
      <c r="AA67" s="219"/>
      <c r="AB67" s="219">
        <v>0</v>
      </c>
      <c r="AC67" s="219">
        <v>0</v>
      </c>
    </row>
    <row r="68" spans="1:29" s="213" customFormat="1" x14ac:dyDescent="0.25">
      <c r="A68" s="214" t="s">
        <v>479</v>
      </c>
      <c r="B68" s="217" t="s">
        <v>480</v>
      </c>
      <c r="C68" s="219"/>
      <c r="D68" s="219"/>
      <c r="E68" s="219"/>
      <c r="F68" s="219"/>
      <c r="G68" s="219">
        <v>0</v>
      </c>
      <c r="H68" s="219" t="s">
        <v>395</v>
      </c>
      <c r="I68" s="219"/>
      <c r="J68" s="219">
        <v>0</v>
      </c>
      <c r="K68" s="219"/>
      <c r="L68" s="219" t="s">
        <v>395</v>
      </c>
      <c r="M68" s="219"/>
      <c r="N68" s="219">
        <v>0</v>
      </c>
      <c r="O68" s="282"/>
      <c r="P68" s="219" t="s">
        <v>395</v>
      </c>
      <c r="Q68" s="219"/>
      <c r="R68" s="219">
        <v>0</v>
      </c>
      <c r="S68" s="219"/>
      <c r="T68" s="219" t="s">
        <v>395</v>
      </c>
      <c r="U68" s="219"/>
      <c r="V68" s="219">
        <v>0</v>
      </c>
      <c r="W68" s="219"/>
      <c r="X68" s="219">
        <v>0</v>
      </c>
      <c r="Y68" s="219"/>
      <c r="Z68" s="219" t="s">
        <v>395</v>
      </c>
      <c r="AA68" s="219"/>
      <c r="AB68" s="219">
        <v>0</v>
      </c>
      <c r="AC68" s="219">
        <v>0</v>
      </c>
    </row>
    <row r="69" spans="1:29" s="213" customFormat="1" x14ac:dyDescent="0.25">
      <c r="A69" s="214" t="s">
        <v>481</v>
      </c>
      <c r="B69" s="217" t="s">
        <v>482</v>
      </c>
      <c r="C69" s="219"/>
      <c r="D69" s="219"/>
      <c r="E69" s="219"/>
      <c r="F69" s="219"/>
      <c r="G69" s="219">
        <v>0</v>
      </c>
      <c r="H69" s="219" t="s">
        <v>395</v>
      </c>
      <c r="I69" s="219"/>
      <c r="J69" s="219">
        <v>0</v>
      </c>
      <c r="K69" s="219"/>
      <c r="L69" s="219" t="s">
        <v>395</v>
      </c>
      <c r="M69" s="219"/>
      <c r="N69" s="219">
        <v>0</v>
      </c>
      <c r="O69" s="282"/>
      <c r="P69" s="219" t="s">
        <v>395</v>
      </c>
      <c r="Q69" s="219"/>
      <c r="R69" s="219">
        <v>0</v>
      </c>
      <c r="S69" s="219"/>
      <c r="T69" s="219" t="s">
        <v>395</v>
      </c>
      <c r="U69" s="219"/>
      <c r="V69" s="219">
        <v>0</v>
      </c>
      <c r="W69" s="219"/>
      <c r="X69" s="219">
        <v>0</v>
      </c>
      <c r="Y69" s="219"/>
      <c r="Z69" s="219" t="s">
        <v>395</v>
      </c>
      <c r="AA69" s="219"/>
      <c r="AB69" s="219">
        <v>0</v>
      </c>
      <c r="AC69" s="219">
        <v>0</v>
      </c>
    </row>
    <row r="70" spans="1:29" s="213" customFormat="1" x14ac:dyDescent="0.25">
      <c r="A70" s="214" t="s">
        <v>483</v>
      </c>
      <c r="B70" s="217" t="s">
        <v>484</v>
      </c>
      <c r="C70" s="219"/>
      <c r="D70" s="219"/>
      <c r="E70" s="219"/>
      <c r="F70" s="219"/>
      <c r="G70" s="219">
        <v>0</v>
      </c>
      <c r="H70" s="219" t="s">
        <v>395</v>
      </c>
      <c r="I70" s="219"/>
      <c r="J70" s="219">
        <v>0</v>
      </c>
      <c r="K70" s="219"/>
      <c r="L70" s="219" t="s">
        <v>395</v>
      </c>
      <c r="M70" s="219"/>
      <c r="N70" s="219">
        <v>0</v>
      </c>
      <c r="O70" s="282"/>
      <c r="P70" s="219" t="s">
        <v>395</v>
      </c>
      <c r="Q70" s="219"/>
      <c r="R70" s="219">
        <v>0</v>
      </c>
      <c r="S70" s="219"/>
      <c r="T70" s="219" t="s">
        <v>395</v>
      </c>
      <c r="U70" s="219"/>
      <c r="V70" s="219">
        <v>0</v>
      </c>
      <c r="W70" s="219"/>
      <c r="X70" s="219">
        <v>0</v>
      </c>
      <c r="Y70" s="219"/>
      <c r="Z70" s="219" t="s">
        <v>395</v>
      </c>
      <c r="AA70" s="219"/>
      <c r="AB70" s="219">
        <v>0</v>
      </c>
      <c r="AC70" s="219">
        <v>0</v>
      </c>
    </row>
    <row r="71" spans="1:29" s="213" customFormat="1" x14ac:dyDescent="0.25">
      <c r="A71" s="214" t="s">
        <v>485</v>
      </c>
      <c r="B71" s="217" t="s">
        <v>486</v>
      </c>
      <c r="C71" s="219"/>
      <c r="D71" s="219"/>
      <c r="E71" s="219"/>
      <c r="F71" s="219"/>
      <c r="G71" s="219">
        <v>0</v>
      </c>
      <c r="H71" s="219" t="s">
        <v>395</v>
      </c>
      <c r="I71" s="219"/>
      <c r="J71" s="219">
        <v>0</v>
      </c>
      <c r="K71" s="219"/>
      <c r="L71" s="219" t="s">
        <v>395</v>
      </c>
      <c r="M71" s="219"/>
      <c r="N71" s="219">
        <v>0</v>
      </c>
      <c r="O71" s="282"/>
      <c r="P71" s="219" t="s">
        <v>395</v>
      </c>
      <c r="Q71" s="219"/>
      <c r="R71" s="219">
        <v>0</v>
      </c>
      <c r="S71" s="219"/>
      <c r="T71" s="219" t="s">
        <v>395</v>
      </c>
      <c r="U71" s="219"/>
      <c r="V71" s="219">
        <v>0</v>
      </c>
      <c r="W71" s="219"/>
      <c r="X71" s="219">
        <v>0</v>
      </c>
      <c r="Y71" s="219"/>
      <c r="Z71" s="219" t="s">
        <v>395</v>
      </c>
      <c r="AA71" s="219"/>
      <c r="AB71" s="219">
        <v>0</v>
      </c>
      <c r="AC71" s="219">
        <v>0</v>
      </c>
    </row>
    <row r="72" spans="1:29" s="213" customFormat="1" x14ac:dyDescent="0.25">
      <c r="A72" s="214" t="s">
        <v>487</v>
      </c>
      <c r="B72" s="217" t="s">
        <v>488</v>
      </c>
      <c r="C72" s="219"/>
      <c r="D72" s="219"/>
      <c r="E72" s="219"/>
      <c r="F72" s="219"/>
      <c r="G72" s="219">
        <v>0</v>
      </c>
      <c r="H72" s="219" t="s">
        <v>395</v>
      </c>
      <c r="I72" s="219"/>
      <c r="J72" s="219">
        <v>0</v>
      </c>
      <c r="K72" s="219"/>
      <c r="L72" s="219" t="s">
        <v>395</v>
      </c>
      <c r="M72" s="219"/>
      <c r="N72" s="219">
        <v>0</v>
      </c>
      <c r="O72" s="282"/>
      <c r="P72" s="219" t="s">
        <v>395</v>
      </c>
      <c r="Q72" s="219"/>
      <c r="R72" s="219">
        <v>0</v>
      </c>
      <c r="S72" s="219"/>
      <c r="T72" s="219" t="s">
        <v>395</v>
      </c>
      <c r="U72" s="219"/>
      <c r="V72" s="219">
        <v>0</v>
      </c>
      <c r="W72" s="219"/>
      <c r="X72" s="219">
        <v>0</v>
      </c>
      <c r="Y72" s="219"/>
      <c r="Z72" s="219" t="s">
        <v>395</v>
      </c>
      <c r="AA72" s="219"/>
      <c r="AB72" s="219">
        <v>0</v>
      </c>
      <c r="AC72" s="219">
        <v>0</v>
      </c>
    </row>
    <row r="73" spans="1:29" s="213" customFormat="1" x14ac:dyDescent="0.25">
      <c r="A73" s="214" t="s">
        <v>489</v>
      </c>
      <c r="B73" s="217" t="s">
        <v>490</v>
      </c>
      <c r="C73" s="219"/>
      <c r="D73" s="219"/>
      <c r="E73" s="219"/>
      <c r="F73" s="219"/>
      <c r="G73" s="219">
        <v>0</v>
      </c>
      <c r="H73" s="219" t="s">
        <v>395</v>
      </c>
      <c r="I73" s="219"/>
      <c r="J73" s="219">
        <v>0</v>
      </c>
      <c r="K73" s="219"/>
      <c r="L73" s="219" t="s">
        <v>395</v>
      </c>
      <c r="M73" s="219"/>
      <c r="N73" s="219">
        <v>0</v>
      </c>
      <c r="O73" s="282"/>
      <c r="P73" s="219" t="s">
        <v>395</v>
      </c>
      <c r="Q73" s="219"/>
      <c r="R73" s="219">
        <v>0</v>
      </c>
      <c r="S73" s="219"/>
      <c r="T73" s="219" t="s">
        <v>395</v>
      </c>
      <c r="U73" s="219"/>
      <c r="V73" s="219">
        <v>0</v>
      </c>
      <c r="W73" s="219"/>
      <c r="X73" s="219">
        <v>0</v>
      </c>
      <c r="Y73" s="219"/>
      <c r="Z73" s="219" t="s">
        <v>395</v>
      </c>
      <c r="AA73" s="219"/>
      <c r="AB73" s="219">
        <v>0</v>
      </c>
      <c r="AC73" s="219">
        <v>0</v>
      </c>
    </row>
    <row r="74" spans="1:29" s="213" customFormat="1" ht="36.75" customHeight="1" x14ac:dyDescent="0.25">
      <c r="A74" s="210" t="s">
        <v>58</v>
      </c>
      <c r="B74" s="220" t="s">
        <v>170</v>
      </c>
      <c r="C74" s="219"/>
      <c r="D74" s="219"/>
      <c r="E74" s="219"/>
      <c r="F74" s="219"/>
      <c r="G74" s="219">
        <v>0</v>
      </c>
      <c r="H74" s="219" t="s">
        <v>395</v>
      </c>
      <c r="I74" s="219"/>
      <c r="J74" s="219">
        <v>0</v>
      </c>
      <c r="K74" s="219"/>
      <c r="L74" s="219" t="s">
        <v>395</v>
      </c>
      <c r="M74" s="219"/>
      <c r="N74" s="219">
        <v>0</v>
      </c>
      <c r="O74" s="282"/>
      <c r="P74" s="219" t="s">
        <v>395</v>
      </c>
      <c r="Q74" s="219"/>
      <c r="R74" s="219">
        <v>0</v>
      </c>
      <c r="S74" s="219"/>
      <c r="T74" s="219" t="s">
        <v>395</v>
      </c>
      <c r="U74" s="219"/>
      <c r="V74" s="219">
        <v>0</v>
      </c>
      <c r="W74" s="219"/>
      <c r="X74" s="219">
        <v>0</v>
      </c>
      <c r="Y74" s="219"/>
      <c r="Z74" s="219" t="s">
        <v>395</v>
      </c>
      <c r="AA74" s="219"/>
      <c r="AB74" s="219">
        <v>0</v>
      </c>
      <c r="AC74" s="219">
        <v>0</v>
      </c>
    </row>
    <row r="75" spans="1:29" s="213" customFormat="1" x14ac:dyDescent="0.25">
      <c r="A75" s="210" t="s">
        <v>56</v>
      </c>
      <c r="B75" s="211" t="s">
        <v>121</v>
      </c>
      <c r="C75" s="219"/>
      <c r="D75" s="219"/>
      <c r="E75" s="219"/>
      <c r="F75" s="219"/>
      <c r="G75" s="219"/>
      <c r="H75" s="219"/>
      <c r="I75" s="219"/>
      <c r="J75" s="219"/>
      <c r="K75" s="219"/>
      <c r="L75" s="219"/>
      <c r="M75" s="219"/>
      <c r="N75" s="219"/>
      <c r="O75" s="282"/>
      <c r="P75" s="219"/>
      <c r="Q75" s="219"/>
      <c r="R75" s="219"/>
      <c r="S75" s="219"/>
      <c r="T75" s="219"/>
      <c r="U75" s="219"/>
      <c r="V75" s="219"/>
      <c r="W75" s="219"/>
      <c r="X75" s="219"/>
      <c r="Y75" s="219"/>
      <c r="Z75" s="219"/>
      <c r="AA75" s="219"/>
      <c r="AB75" s="219"/>
      <c r="AC75" s="219"/>
    </row>
    <row r="76" spans="1:29" s="213" customFormat="1" ht="31.5" x14ac:dyDescent="0.25">
      <c r="A76" s="214" t="s">
        <v>491</v>
      </c>
      <c r="B76" s="217" t="s">
        <v>437</v>
      </c>
      <c r="C76" s="162"/>
      <c r="D76" s="221"/>
      <c r="E76" s="222"/>
      <c r="F76" s="222"/>
      <c r="G76" s="219">
        <v>0</v>
      </c>
      <c r="H76" s="219" t="s">
        <v>395</v>
      </c>
      <c r="I76" s="222"/>
      <c r="J76" s="219">
        <v>0</v>
      </c>
      <c r="K76" s="221"/>
      <c r="L76" s="219" t="s">
        <v>395</v>
      </c>
      <c r="M76" s="221"/>
      <c r="N76" s="219">
        <v>0</v>
      </c>
      <c r="O76" s="283"/>
      <c r="P76" s="219" t="s">
        <v>395</v>
      </c>
      <c r="Q76" s="221"/>
      <c r="R76" s="219">
        <v>0</v>
      </c>
      <c r="S76" s="221"/>
      <c r="T76" s="219" t="s">
        <v>395</v>
      </c>
      <c r="U76" s="221"/>
      <c r="V76" s="219">
        <v>0</v>
      </c>
      <c r="W76" s="221"/>
      <c r="X76" s="219">
        <v>0</v>
      </c>
      <c r="Y76" s="221"/>
      <c r="Z76" s="219" t="s">
        <v>395</v>
      </c>
      <c r="AA76" s="221"/>
      <c r="AB76" s="219">
        <v>0</v>
      </c>
      <c r="AC76" s="219">
        <v>0</v>
      </c>
    </row>
    <row r="77" spans="1:29" s="213" customFormat="1" x14ac:dyDescent="0.25">
      <c r="A77" s="214" t="s">
        <v>492</v>
      </c>
      <c r="B77" s="217" t="s">
        <v>125</v>
      </c>
      <c r="C77" s="219"/>
      <c r="D77" s="219"/>
      <c r="E77" s="219"/>
      <c r="F77" s="219"/>
      <c r="G77" s="219">
        <v>0</v>
      </c>
      <c r="H77" s="219" t="s">
        <v>395</v>
      </c>
      <c r="I77" s="219"/>
      <c r="J77" s="219">
        <v>0</v>
      </c>
      <c r="K77" s="219"/>
      <c r="L77" s="219" t="s">
        <v>395</v>
      </c>
      <c r="M77" s="219"/>
      <c r="N77" s="219">
        <v>50</v>
      </c>
      <c r="O77" s="282"/>
      <c r="P77" s="219" t="s">
        <v>395</v>
      </c>
      <c r="Q77" s="219"/>
      <c r="R77" s="219">
        <v>0</v>
      </c>
      <c r="S77" s="219"/>
      <c r="T77" s="219" t="s">
        <v>395</v>
      </c>
      <c r="U77" s="219"/>
      <c r="V77" s="219">
        <v>0</v>
      </c>
      <c r="W77" s="219"/>
      <c r="X77" s="219">
        <v>0</v>
      </c>
      <c r="Y77" s="219"/>
      <c r="Z77" s="219" t="s">
        <v>395</v>
      </c>
      <c r="AA77" s="219"/>
      <c r="AB77" s="219">
        <v>0</v>
      </c>
      <c r="AC77" s="219">
        <v>50</v>
      </c>
    </row>
    <row r="78" spans="1:29" s="213" customFormat="1" x14ac:dyDescent="0.25">
      <c r="A78" s="214" t="s">
        <v>493</v>
      </c>
      <c r="B78" s="215" t="s">
        <v>417</v>
      </c>
      <c r="C78" s="276"/>
      <c r="D78" s="277"/>
      <c r="E78" s="219"/>
      <c r="F78" s="219"/>
      <c r="G78" s="219">
        <v>0</v>
      </c>
      <c r="H78" s="219" t="s">
        <v>395</v>
      </c>
      <c r="I78" s="219"/>
      <c r="J78" s="219">
        <v>0</v>
      </c>
      <c r="K78" s="219"/>
      <c r="L78" s="219" t="s">
        <v>395</v>
      </c>
      <c r="M78" s="219"/>
      <c r="N78" s="219">
        <v>0</v>
      </c>
      <c r="O78" s="282"/>
      <c r="P78" s="219" t="s">
        <v>395</v>
      </c>
      <c r="Q78" s="219"/>
      <c r="R78" s="219">
        <v>0</v>
      </c>
      <c r="S78" s="219"/>
      <c r="T78" s="219" t="s">
        <v>395</v>
      </c>
      <c r="U78" s="219"/>
      <c r="V78" s="219">
        <v>0</v>
      </c>
      <c r="W78" s="219"/>
      <c r="X78" s="219">
        <v>0</v>
      </c>
      <c r="Y78" s="219"/>
      <c r="Z78" s="219" t="s">
        <v>395</v>
      </c>
      <c r="AA78" s="219"/>
      <c r="AB78" s="219">
        <v>0</v>
      </c>
      <c r="AC78" s="219">
        <v>0</v>
      </c>
    </row>
    <row r="79" spans="1:29" s="213" customFormat="1" x14ac:dyDescent="0.25">
      <c r="A79" s="214" t="s">
        <v>494</v>
      </c>
      <c r="B79" s="215" t="s">
        <v>442</v>
      </c>
      <c r="C79" s="219"/>
      <c r="D79" s="219"/>
      <c r="E79" s="219"/>
      <c r="F79" s="219"/>
      <c r="G79" s="219">
        <v>0</v>
      </c>
      <c r="H79" s="219" t="s">
        <v>395</v>
      </c>
      <c r="I79" s="219"/>
      <c r="J79" s="219">
        <v>0</v>
      </c>
      <c r="K79" s="219"/>
      <c r="L79" s="219" t="s">
        <v>395</v>
      </c>
      <c r="M79" s="219"/>
      <c r="N79" s="219">
        <v>0</v>
      </c>
      <c r="O79" s="282"/>
      <c r="P79" s="219" t="s">
        <v>395</v>
      </c>
      <c r="Q79" s="219"/>
      <c r="R79" s="219">
        <v>0</v>
      </c>
      <c r="S79" s="219"/>
      <c r="T79" s="219" t="s">
        <v>395</v>
      </c>
      <c r="U79" s="219"/>
      <c r="V79" s="219">
        <v>0</v>
      </c>
      <c r="W79" s="219"/>
      <c r="X79" s="219">
        <v>0</v>
      </c>
      <c r="Y79" s="219"/>
      <c r="Z79" s="219" t="s">
        <v>395</v>
      </c>
      <c r="AA79" s="219"/>
      <c r="AB79" s="219">
        <v>0</v>
      </c>
      <c r="AC79" s="219">
        <v>0</v>
      </c>
    </row>
    <row r="80" spans="1:29" s="213" customFormat="1" x14ac:dyDescent="0.25">
      <c r="A80" s="214" t="s">
        <v>495</v>
      </c>
      <c r="B80" s="215" t="s">
        <v>444</v>
      </c>
      <c r="C80" s="162"/>
      <c r="D80" s="221"/>
      <c r="E80" s="222"/>
      <c r="F80" s="284"/>
      <c r="G80" s="219">
        <v>0</v>
      </c>
      <c r="H80" s="219" t="s">
        <v>395</v>
      </c>
      <c r="I80" s="222"/>
      <c r="J80" s="219">
        <v>0</v>
      </c>
      <c r="K80" s="221"/>
      <c r="L80" s="219" t="s">
        <v>395</v>
      </c>
      <c r="M80" s="221"/>
      <c r="N80" s="219">
        <v>0</v>
      </c>
      <c r="O80" s="283"/>
      <c r="P80" s="219" t="s">
        <v>395</v>
      </c>
      <c r="Q80" s="221"/>
      <c r="R80" s="219">
        <v>0</v>
      </c>
      <c r="S80" s="221"/>
      <c r="T80" s="219" t="s">
        <v>395</v>
      </c>
      <c r="U80" s="221"/>
      <c r="V80" s="219">
        <v>0</v>
      </c>
      <c r="W80" s="221"/>
      <c r="X80" s="219">
        <v>0</v>
      </c>
      <c r="Y80" s="221"/>
      <c r="Z80" s="219" t="s">
        <v>395</v>
      </c>
      <c r="AA80" s="221"/>
      <c r="AB80" s="219">
        <v>0</v>
      </c>
      <c r="AC80" s="219">
        <v>0</v>
      </c>
    </row>
    <row r="81" spans="1:29" s="213" customFormat="1" x14ac:dyDescent="0.25">
      <c r="A81" s="214" t="s">
        <v>496</v>
      </c>
      <c r="B81" s="215" t="s">
        <v>446</v>
      </c>
      <c r="C81" s="162"/>
      <c r="D81" s="221"/>
      <c r="E81" s="222"/>
      <c r="F81" s="222"/>
      <c r="G81" s="219">
        <v>0</v>
      </c>
      <c r="H81" s="219" t="s">
        <v>395</v>
      </c>
      <c r="I81" s="222"/>
      <c r="J81" s="219">
        <v>0</v>
      </c>
      <c r="K81" s="221"/>
      <c r="L81" s="219" t="s">
        <v>395</v>
      </c>
      <c r="M81" s="221"/>
      <c r="N81" s="219">
        <v>0</v>
      </c>
      <c r="O81" s="283"/>
      <c r="P81" s="219" t="s">
        <v>395</v>
      </c>
      <c r="Q81" s="221"/>
      <c r="R81" s="219">
        <v>0</v>
      </c>
      <c r="S81" s="221"/>
      <c r="T81" s="219" t="s">
        <v>395</v>
      </c>
      <c r="U81" s="221"/>
      <c r="V81" s="219">
        <v>0</v>
      </c>
      <c r="W81" s="221"/>
      <c r="X81" s="219">
        <v>0</v>
      </c>
      <c r="Y81" s="221"/>
      <c r="Z81" s="219" t="s">
        <v>395</v>
      </c>
      <c r="AA81" s="221"/>
      <c r="AB81" s="219">
        <v>0</v>
      </c>
      <c r="AC81" s="219">
        <v>0</v>
      </c>
    </row>
    <row r="82" spans="1:29" s="213" customFormat="1" x14ac:dyDescent="0.25">
      <c r="A82" s="214" t="s">
        <v>497</v>
      </c>
      <c r="B82" s="215" t="s">
        <v>448</v>
      </c>
      <c r="C82" s="162"/>
      <c r="D82" s="221"/>
      <c r="E82" s="222"/>
      <c r="F82" s="222"/>
      <c r="G82" s="219">
        <v>0</v>
      </c>
      <c r="H82" s="219" t="s">
        <v>395</v>
      </c>
      <c r="I82" s="222"/>
      <c r="J82" s="219">
        <v>0</v>
      </c>
      <c r="K82" s="221"/>
      <c r="L82" s="219" t="s">
        <v>395</v>
      </c>
      <c r="M82" s="221"/>
      <c r="N82" s="219">
        <v>0</v>
      </c>
      <c r="O82" s="283"/>
      <c r="P82" s="219" t="s">
        <v>395</v>
      </c>
      <c r="Q82" s="221"/>
      <c r="R82" s="219">
        <v>0</v>
      </c>
      <c r="S82" s="221"/>
      <c r="T82" s="219" t="s">
        <v>395</v>
      </c>
      <c r="U82" s="221"/>
      <c r="V82" s="219">
        <v>0</v>
      </c>
      <c r="W82" s="221"/>
      <c r="X82" s="219">
        <v>0</v>
      </c>
      <c r="Y82" s="221"/>
      <c r="Z82" s="219" t="s">
        <v>395</v>
      </c>
      <c r="AA82" s="221"/>
      <c r="AB82" s="219">
        <v>0</v>
      </c>
      <c r="AC82" s="219">
        <v>0</v>
      </c>
    </row>
    <row r="83" spans="1:29" s="213" customFormat="1" x14ac:dyDescent="0.25">
      <c r="A83" s="214" t="s">
        <v>498</v>
      </c>
      <c r="B83" s="215" t="s">
        <v>450</v>
      </c>
      <c r="C83" s="162"/>
      <c r="D83" s="221"/>
      <c r="E83" s="222"/>
      <c r="F83" s="222"/>
      <c r="G83" s="219">
        <v>0</v>
      </c>
      <c r="H83" s="219" t="s">
        <v>395</v>
      </c>
      <c r="I83" s="222"/>
      <c r="J83" s="219">
        <v>0</v>
      </c>
      <c r="K83" s="221"/>
      <c r="L83" s="219" t="s">
        <v>395</v>
      </c>
      <c r="M83" s="221"/>
      <c r="N83" s="219">
        <v>0</v>
      </c>
      <c r="O83" s="283"/>
      <c r="P83" s="219" t="s">
        <v>395</v>
      </c>
      <c r="Q83" s="221"/>
      <c r="R83" s="219">
        <v>0</v>
      </c>
      <c r="S83" s="221"/>
      <c r="T83" s="219" t="s">
        <v>395</v>
      </c>
      <c r="U83" s="221"/>
      <c r="V83" s="219">
        <v>0</v>
      </c>
      <c r="W83" s="221"/>
      <c r="X83" s="219">
        <v>0</v>
      </c>
      <c r="Y83" s="221"/>
      <c r="Z83" s="219" t="s">
        <v>395</v>
      </c>
      <c r="AA83" s="221"/>
      <c r="AB83" s="219">
        <v>0</v>
      </c>
      <c r="AC83" s="219">
        <v>0</v>
      </c>
    </row>
    <row r="84" spans="1:29" s="213" customFormat="1" x14ac:dyDescent="0.25">
      <c r="A84" s="214" t="s">
        <v>499</v>
      </c>
      <c r="B84" s="215" t="s">
        <v>452</v>
      </c>
      <c r="C84" s="162"/>
      <c r="D84" s="221"/>
      <c r="E84" s="222"/>
      <c r="F84" s="222"/>
      <c r="G84" s="219">
        <v>0</v>
      </c>
      <c r="H84" s="219" t="s">
        <v>395</v>
      </c>
      <c r="I84" s="222"/>
      <c r="J84" s="219">
        <v>0</v>
      </c>
      <c r="K84" s="221"/>
      <c r="L84" s="219" t="s">
        <v>395</v>
      </c>
      <c r="M84" s="221"/>
      <c r="N84" s="219">
        <v>0</v>
      </c>
      <c r="O84" s="283"/>
      <c r="P84" s="219" t="s">
        <v>395</v>
      </c>
      <c r="Q84" s="221"/>
      <c r="R84" s="219">
        <v>0</v>
      </c>
      <c r="S84" s="221"/>
      <c r="T84" s="219" t="s">
        <v>395</v>
      </c>
      <c r="U84" s="221"/>
      <c r="V84" s="219">
        <v>0</v>
      </c>
      <c r="W84" s="221"/>
      <c r="X84" s="219">
        <v>0</v>
      </c>
      <c r="Y84" s="221"/>
      <c r="Z84" s="219" t="s">
        <v>395</v>
      </c>
      <c r="AA84" s="221"/>
      <c r="AB84" s="219">
        <v>0</v>
      </c>
      <c r="AC84" s="219">
        <v>0</v>
      </c>
    </row>
    <row r="85" spans="1:29" s="213" customFormat="1" x14ac:dyDescent="0.25">
      <c r="A85" s="214" t="s">
        <v>500</v>
      </c>
      <c r="B85" s="215" t="s">
        <v>454</v>
      </c>
      <c r="C85" s="162"/>
      <c r="D85" s="221"/>
      <c r="E85" s="222"/>
      <c r="F85" s="222"/>
      <c r="G85" s="219">
        <v>0</v>
      </c>
      <c r="H85" s="219" t="s">
        <v>395</v>
      </c>
      <c r="I85" s="222"/>
      <c r="J85" s="219">
        <v>0</v>
      </c>
      <c r="K85" s="221"/>
      <c r="L85" s="219" t="s">
        <v>395</v>
      </c>
      <c r="M85" s="221"/>
      <c r="N85" s="219">
        <v>0</v>
      </c>
      <c r="O85" s="283"/>
      <c r="P85" s="219" t="s">
        <v>395</v>
      </c>
      <c r="Q85" s="221"/>
      <c r="R85" s="219">
        <v>0</v>
      </c>
      <c r="S85" s="221"/>
      <c r="T85" s="219" t="s">
        <v>395</v>
      </c>
      <c r="U85" s="221"/>
      <c r="V85" s="219">
        <v>0</v>
      </c>
      <c r="W85" s="221"/>
      <c r="X85" s="219">
        <v>0</v>
      </c>
      <c r="Y85" s="221"/>
      <c r="Z85" s="219" t="s">
        <v>395</v>
      </c>
      <c r="AA85" s="221"/>
      <c r="AB85" s="219">
        <v>0</v>
      </c>
      <c r="AC85" s="219">
        <v>0</v>
      </c>
    </row>
    <row r="86" spans="1:29" s="213" customFormat="1" ht="13.5" customHeight="1" x14ac:dyDescent="0.25">
      <c r="A86" s="214" t="s">
        <v>501</v>
      </c>
      <c r="B86" s="215" t="s">
        <v>456</v>
      </c>
      <c r="C86" s="223"/>
      <c r="D86" s="221"/>
      <c r="E86" s="222"/>
      <c r="F86" s="222"/>
      <c r="G86" s="219">
        <v>0</v>
      </c>
      <c r="H86" s="219" t="s">
        <v>395</v>
      </c>
      <c r="I86" s="222"/>
      <c r="J86" s="219">
        <v>0</v>
      </c>
      <c r="K86" s="221"/>
      <c r="L86" s="219" t="s">
        <v>395</v>
      </c>
      <c r="M86" s="221"/>
      <c r="N86" s="219">
        <v>0</v>
      </c>
      <c r="O86" s="283"/>
      <c r="P86" s="219" t="s">
        <v>395</v>
      </c>
      <c r="Q86" s="221"/>
      <c r="R86" s="219">
        <v>0</v>
      </c>
      <c r="S86" s="221"/>
      <c r="T86" s="219" t="s">
        <v>395</v>
      </c>
      <c r="U86" s="221"/>
      <c r="V86" s="219">
        <v>0</v>
      </c>
      <c r="W86" s="221"/>
      <c r="X86" s="219">
        <v>0</v>
      </c>
      <c r="Y86" s="221"/>
      <c r="Z86" s="219" t="s">
        <v>395</v>
      </c>
      <c r="AA86" s="221"/>
      <c r="AB86" s="219">
        <v>0</v>
      </c>
      <c r="AC86" s="219">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H1" zoomScale="55" zoomScaleSheetLayoutView="55" workbookViewId="0">
      <selection activeCell="A16" sqref="A16:AV1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34" t="str">
        <f>'1. паспорт местоположение'!$A$5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4"/>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45" t="str">
        <f>'1. паспорт местоположение'!$A$9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8.25" customHeight="1"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45" t="str">
        <f>'6.2. Паспорт фин осв ввод'!A11:AC11</f>
        <v>O_TP1100.PS.0089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5"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1"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1" customFormat="1" x14ac:dyDescent="0.25">
      <c r="A21" s="411" t="s">
        <v>357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 customFormat="1" ht="58.5" customHeight="1" x14ac:dyDescent="0.25">
      <c r="A22" s="412" t="s">
        <v>52</v>
      </c>
      <c r="B22" s="415" t="s">
        <v>24</v>
      </c>
      <c r="C22" s="412" t="s">
        <v>51</v>
      </c>
      <c r="D22" s="412" t="s">
        <v>50</v>
      </c>
      <c r="E22" s="418" t="s">
        <v>368</v>
      </c>
      <c r="F22" s="419"/>
      <c r="G22" s="419"/>
      <c r="H22" s="419"/>
      <c r="I22" s="419"/>
      <c r="J22" s="419"/>
      <c r="K22" s="419"/>
      <c r="L22" s="420"/>
      <c r="M22" s="412" t="s">
        <v>49</v>
      </c>
      <c r="N22" s="412" t="s">
        <v>48</v>
      </c>
      <c r="O22" s="412" t="s">
        <v>47</v>
      </c>
      <c r="P22" s="421" t="s">
        <v>178</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1" customFormat="1" ht="64.5" customHeight="1" x14ac:dyDescent="0.25">
      <c r="A23" s="413"/>
      <c r="B23" s="416"/>
      <c r="C23" s="413"/>
      <c r="D23" s="413"/>
      <c r="E23" s="427" t="s">
        <v>23</v>
      </c>
      <c r="F23" s="429" t="s">
        <v>120</v>
      </c>
      <c r="G23" s="429" t="s">
        <v>119</v>
      </c>
      <c r="H23" s="429" t="s">
        <v>118</v>
      </c>
      <c r="I23" s="433" t="s">
        <v>281</v>
      </c>
      <c r="J23" s="433" t="s">
        <v>282</v>
      </c>
      <c r="K23" s="433" t="s">
        <v>283</v>
      </c>
      <c r="L23" s="429" t="s">
        <v>79</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1"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93" t="s">
        <v>13</v>
      </c>
      <c r="AG24" s="93" t="s">
        <v>12</v>
      </c>
      <c r="AH24" s="94" t="s">
        <v>2</v>
      </c>
      <c r="AI24" s="94" t="s">
        <v>11</v>
      </c>
      <c r="AJ24" s="414"/>
      <c r="AK24" s="414"/>
      <c r="AL24" s="414"/>
      <c r="AM24" s="414"/>
      <c r="AN24" s="414"/>
      <c r="AO24" s="414"/>
      <c r="AP24" s="414"/>
      <c r="AQ24" s="424"/>
      <c r="AR24" s="421"/>
      <c r="AS24" s="421"/>
      <c r="AT24" s="421"/>
      <c r="AU24" s="421"/>
      <c r="AV24" s="42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7"/>
      <c r="B26" s="168"/>
      <c r="C26" s="168"/>
      <c r="D26" s="193"/>
      <c r="E26" s="169"/>
      <c r="F26" s="169"/>
      <c r="G26" s="169"/>
      <c r="H26" s="169"/>
      <c r="I26" s="169"/>
      <c r="J26" s="169"/>
      <c r="K26" s="205"/>
      <c r="L26" s="205"/>
      <c r="M26" s="168"/>
      <c r="N26" s="168"/>
      <c r="O26" s="168"/>
      <c r="P26" s="189"/>
      <c r="Q26" s="168"/>
      <c r="R26" s="189"/>
      <c r="S26" s="168"/>
      <c r="T26" s="168"/>
      <c r="U26" s="168"/>
      <c r="V26" s="168"/>
      <c r="W26" s="168"/>
      <c r="X26" s="171"/>
      <c r="Y26" s="168"/>
      <c r="Z26" s="172"/>
      <c r="AA26" s="171"/>
      <c r="AB26" s="171"/>
      <c r="AC26" s="168"/>
      <c r="AD26" s="170"/>
      <c r="AE26" s="170"/>
      <c r="AF26" s="167"/>
      <c r="AG26" s="168"/>
      <c r="AH26" s="168"/>
      <c r="AI26" s="168"/>
      <c r="AJ26" s="168"/>
      <c r="AK26" s="168"/>
      <c r="AL26" s="172"/>
      <c r="AM26" s="172"/>
      <c r="AN26" s="172"/>
      <c r="AO26" s="172"/>
      <c r="AP26" s="168"/>
      <c r="AQ26" s="168"/>
      <c r="AR26" s="168"/>
      <c r="AS26" s="168"/>
      <c r="AT26" s="168"/>
      <c r="AU26" s="172"/>
      <c r="AV26" s="168"/>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8"/>
      <c r="X27" s="171"/>
      <c r="Y27" s="168"/>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8"/>
      <c r="X28" s="171"/>
      <c r="Y28" s="168"/>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8"/>
      <c r="X29" s="171"/>
      <c r="Y29" s="168"/>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68"/>
      <c r="X30" s="171"/>
      <c r="Y30" s="168"/>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row r="31" spans="1:4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68"/>
      <c r="X31" s="171"/>
      <c r="Y31" s="168"/>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row>
    <row r="32" spans="1:4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68"/>
      <c r="X32" s="171"/>
      <c r="Y32" s="168"/>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abSelected="1" topLeftCell="A6" zoomScale="70" zoomScaleNormal="70" workbookViewId="0">
      <selection activeCell="A19" sqref="A19:XFD19"/>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39" t="s">
        <v>546</v>
      </c>
      <c r="B5" s="439"/>
    </row>
    <row r="6" spans="1:2" ht="18.75" x14ac:dyDescent="0.3">
      <c r="A6" s="138"/>
      <c r="B6" s="138"/>
    </row>
    <row r="7" spans="1:2" ht="18.75" x14ac:dyDescent="0.25">
      <c r="A7" s="338" t="s">
        <v>9</v>
      </c>
      <c r="B7" s="338"/>
    </row>
    <row r="8" spans="1:2" ht="18.75" x14ac:dyDescent="0.25">
      <c r="A8" s="96"/>
      <c r="B8" s="96"/>
    </row>
    <row r="9" spans="1:2" ht="15.75" x14ac:dyDescent="0.25">
      <c r="A9" s="440" t="str">
        <f>'7. Паспорт отчет о закупке'!A9:AV9</f>
        <v xml:space="preserve"> АО "Россети Тюмень" </v>
      </c>
      <c r="B9" s="440"/>
    </row>
    <row r="10" spans="1:2" ht="18.75" x14ac:dyDescent="0.25">
      <c r="A10" s="437" t="s">
        <v>8</v>
      </c>
      <c r="B10" s="437"/>
    </row>
    <row r="11" spans="1:2" ht="18.75" x14ac:dyDescent="0.25">
      <c r="A11" s="96"/>
      <c r="B11" s="96"/>
    </row>
    <row r="12" spans="1:2" ht="15.75" x14ac:dyDescent="0.25">
      <c r="A12" s="441" t="str">
        <f>'7. Паспорт отчет о закупке'!A12:AV12</f>
        <v>O_TP1100.PS.0089</v>
      </c>
      <c r="B12" s="442"/>
    </row>
    <row r="13" spans="1:2" ht="18.75" x14ac:dyDescent="0.25">
      <c r="A13" s="437" t="s">
        <v>7</v>
      </c>
      <c r="B13" s="437"/>
    </row>
    <row r="14" spans="1:2" ht="18.75" x14ac:dyDescent="0.25">
      <c r="A14" s="10"/>
      <c r="B14" s="10"/>
    </row>
    <row r="15" spans="1:2" ht="39" customHeight="1" x14ac:dyDescent="0.25">
      <c r="A15" s="436" t="str">
        <f>'7. Паспорт отчет о закупке'!A15:AV15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436"/>
    </row>
    <row r="16" spans="1:2" ht="18.75" x14ac:dyDescent="0.25">
      <c r="A16" s="437" t="s">
        <v>6</v>
      </c>
      <c r="B16" s="437"/>
    </row>
    <row r="17" spans="1:3" ht="15.75" x14ac:dyDescent="0.25">
      <c r="A17" s="90"/>
      <c r="B17" s="117"/>
    </row>
    <row r="18" spans="1:3" ht="30" customHeight="1" x14ac:dyDescent="0.25">
      <c r="A18" s="438" t="s">
        <v>358</v>
      </c>
      <c r="B18" s="438"/>
    </row>
    <row r="19" spans="1:3" s="178" customFormat="1" ht="30" customHeight="1" x14ac:dyDescent="0.25">
      <c r="A19" s="330"/>
      <c r="B19" s="330"/>
    </row>
    <row r="20" spans="1:3" ht="15.75" thickBot="1" x14ac:dyDescent="0.3"/>
    <row r="21" spans="1:3" ht="100.5" customHeight="1" x14ac:dyDescent="0.25">
      <c r="A21" s="118" t="s">
        <v>398</v>
      </c>
      <c r="B21" s="119" t="str">
        <f>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C21" s="178"/>
    </row>
    <row r="22" spans="1:3" ht="28.5" x14ac:dyDescent="0.25">
      <c r="A22" s="120" t="s">
        <v>251</v>
      </c>
      <c r="B22" s="121" t="s">
        <v>515</v>
      </c>
      <c r="C22" s="178"/>
    </row>
    <row r="23" spans="1:3" x14ac:dyDescent="0.25">
      <c r="A23" s="120" t="s">
        <v>232</v>
      </c>
      <c r="B23" s="122" t="s">
        <v>536</v>
      </c>
      <c r="C23" s="178"/>
    </row>
    <row r="24" spans="1:3" ht="19.5" customHeight="1" x14ac:dyDescent="0.25">
      <c r="A24" s="120" t="s">
        <v>252</v>
      </c>
      <c r="B24" s="206" t="s">
        <v>543</v>
      </c>
      <c r="C24" s="178"/>
    </row>
    <row r="25" spans="1:3" x14ac:dyDescent="0.25">
      <c r="A25" s="124" t="s">
        <v>253</v>
      </c>
      <c r="B25" s="280">
        <v>2025</v>
      </c>
      <c r="C25" s="178"/>
    </row>
    <row r="26" spans="1:3" ht="28.5" x14ac:dyDescent="0.25">
      <c r="A26" s="124" t="s">
        <v>254</v>
      </c>
      <c r="B26" s="197" t="str">
        <f>'3.3 паспорт описание'!C30</f>
        <v>П</v>
      </c>
      <c r="C26" s="178"/>
    </row>
    <row r="27" spans="1:3" ht="28.5" x14ac:dyDescent="0.25">
      <c r="A27" s="125" t="s">
        <v>506</v>
      </c>
      <c r="B27" s="192">
        <v>63.491367438152096</v>
      </c>
      <c r="C27" s="178"/>
    </row>
    <row r="28" spans="1:3" ht="30" x14ac:dyDescent="0.25">
      <c r="A28" s="127" t="s">
        <v>255</v>
      </c>
      <c r="B28" s="160" t="s">
        <v>524</v>
      </c>
      <c r="C28" s="178"/>
    </row>
    <row r="29" spans="1:3" ht="28.5" x14ac:dyDescent="0.25">
      <c r="A29" s="125" t="s">
        <v>256</v>
      </c>
      <c r="B29" s="126"/>
      <c r="C29" s="141"/>
    </row>
    <row r="30" spans="1:3" ht="28.5" x14ac:dyDescent="0.25">
      <c r="A30" s="128" t="s">
        <v>257</v>
      </c>
      <c r="B30" s="129"/>
      <c r="C30" s="178"/>
    </row>
    <row r="31" spans="1:3" x14ac:dyDescent="0.25">
      <c r="A31" s="127" t="s">
        <v>258</v>
      </c>
      <c r="B31" s="123"/>
      <c r="C31" s="178"/>
    </row>
    <row r="32" spans="1:3" ht="30" customHeight="1" thickBot="1" x14ac:dyDescent="0.3">
      <c r="A32" s="130" t="s">
        <v>399</v>
      </c>
      <c r="B32" s="131"/>
      <c r="C32" s="178"/>
    </row>
    <row r="33" spans="1:3" s="133" customFormat="1" ht="42.75" customHeight="1" x14ac:dyDescent="0.25">
      <c r="A33" s="132"/>
      <c r="B33" s="140"/>
    </row>
    <row r="34" spans="1:3" s="133" customFormat="1" x14ac:dyDescent="0.25">
      <c r="A34" s="134" t="s">
        <v>259</v>
      </c>
      <c r="B34" s="135"/>
    </row>
    <row r="35" spans="1:3" s="133" customFormat="1" x14ac:dyDescent="0.25">
      <c r="A35" s="134" t="s">
        <v>260</v>
      </c>
      <c r="B35" s="136"/>
    </row>
    <row r="36" spans="1:3" s="133" customFormat="1" x14ac:dyDescent="0.25">
      <c r="A36" s="134" t="s">
        <v>261</v>
      </c>
      <c r="B36" s="136"/>
    </row>
    <row r="37" spans="1:3" ht="45" customHeight="1" thickBot="1" x14ac:dyDescent="0.3">
      <c r="A37" s="130" t="s">
        <v>400</v>
      </c>
      <c r="B37" s="131"/>
      <c r="C37" s="178"/>
    </row>
    <row r="38" spans="1:3" s="133" customFormat="1" ht="30" customHeight="1" x14ac:dyDescent="0.25">
      <c r="A38" s="134" t="s">
        <v>401</v>
      </c>
      <c r="B38" s="135"/>
    </row>
    <row r="39" spans="1:3" s="133" customFormat="1" x14ac:dyDescent="0.25">
      <c r="A39" s="134" t="s">
        <v>259</v>
      </c>
      <c r="B39" s="135"/>
    </row>
    <row r="40" spans="1:3" s="133" customFormat="1" x14ac:dyDescent="0.25">
      <c r="A40" s="134" t="s">
        <v>260</v>
      </c>
      <c r="B40" s="135"/>
    </row>
    <row r="41" spans="1:3" s="133" customFormat="1" x14ac:dyDescent="0.25">
      <c r="A41" s="134" t="s">
        <v>261</v>
      </c>
      <c r="B41" s="135"/>
    </row>
    <row r="42" spans="1:3" ht="30" customHeight="1" thickBot="1" x14ac:dyDescent="0.3">
      <c r="A42" s="130" t="s">
        <v>402</v>
      </c>
      <c r="B42" s="131"/>
      <c r="C42" s="178"/>
    </row>
    <row r="43" spans="1:3" s="133" customFormat="1" ht="30" customHeight="1" x14ac:dyDescent="0.25">
      <c r="A43" s="134" t="s">
        <v>401</v>
      </c>
      <c r="B43" s="135"/>
    </row>
    <row r="44" spans="1:3" s="133" customFormat="1" x14ac:dyDescent="0.25">
      <c r="A44" s="134" t="s">
        <v>259</v>
      </c>
      <c r="B44" s="135"/>
    </row>
    <row r="45" spans="1:3" s="133" customFormat="1" x14ac:dyDescent="0.25">
      <c r="A45" s="134" t="s">
        <v>260</v>
      </c>
      <c r="B45" s="135"/>
    </row>
    <row r="46" spans="1:3" s="133" customFormat="1" x14ac:dyDescent="0.25">
      <c r="A46" s="134" t="s">
        <v>261</v>
      </c>
      <c r="B46" s="135"/>
    </row>
    <row r="47" spans="1:3" ht="30" customHeight="1" thickBot="1" x14ac:dyDescent="0.3">
      <c r="A47" s="130" t="s">
        <v>262</v>
      </c>
      <c r="B47" s="137"/>
      <c r="C47" s="178"/>
    </row>
    <row r="48" spans="1:3" s="133" customFormat="1" x14ac:dyDescent="0.25">
      <c r="A48" s="134" t="s">
        <v>258</v>
      </c>
      <c r="B48" s="135"/>
    </row>
    <row r="49" spans="1:3" s="133" customFormat="1" x14ac:dyDescent="0.25">
      <c r="A49" s="134" t="s">
        <v>403</v>
      </c>
      <c r="B49" s="135"/>
    </row>
    <row r="50" spans="1:3" s="133" customFormat="1" x14ac:dyDescent="0.25">
      <c r="A50" s="134" t="s">
        <v>404</v>
      </c>
      <c r="B50" s="135"/>
    </row>
    <row r="51" spans="1:3" s="133" customFormat="1" ht="30" customHeight="1" x14ac:dyDescent="0.25">
      <c r="A51" s="134" t="s">
        <v>405</v>
      </c>
      <c r="B51" s="135"/>
    </row>
    <row r="52" spans="1:3" ht="15.75" thickBot="1" x14ac:dyDescent="0.3">
      <c r="A52" s="130" t="s">
        <v>263</v>
      </c>
      <c r="B52" s="176"/>
      <c r="C52" s="178"/>
    </row>
    <row r="53" spans="1:3" ht="15.75" thickBot="1" x14ac:dyDescent="0.3">
      <c r="A53" s="130" t="s">
        <v>264</v>
      </c>
      <c r="B53" s="177"/>
      <c r="C53" s="178"/>
    </row>
    <row r="54" spans="1:3" ht="15.75" thickBot="1" x14ac:dyDescent="0.3">
      <c r="A54" s="130" t="s">
        <v>265</v>
      </c>
      <c r="B54" s="176"/>
      <c r="C54" s="178"/>
    </row>
    <row r="55" spans="1:3" ht="15.75" thickBot="1" x14ac:dyDescent="0.3">
      <c r="A55" s="130" t="s">
        <v>266</v>
      </c>
      <c r="B55" s="177"/>
      <c r="C55" s="178"/>
    </row>
    <row r="56" spans="1:3" ht="15.75" thickBot="1" x14ac:dyDescent="0.3">
      <c r="A56" s="130" t="s">
        <v>267</v>
      </c>
      <c r="B56" s="137" t="s">
        <v>381</v>
      </c>
      <c r="C56" s="178"/>
    </row>
    <row r="57" spans="1:3" s="133" customFormat="1" ht="30" customHeight="1" x14ac:dyDescent="0.25">
      <c r="A57" s="134" t="s">
        <v>268</v>
      </c>
      <c r="B57" s="135" t="s">
        <v>518</v>
      </c>
    </row>
    <row r="58" spans="1:3" s="133" customFormat="1" x14ac:dyDescent="0.25">
      <c r="A58" s="134" t="s">
        <v>269</v>
      </c>
      <c r="B58" s="135"/>
    </row>
    <row r="59" spans="1:3" s="133" customFormat="1" x14ac:dyDescent="0.25">
      <c r="A59" s="134" t="s">
        <v>270</v>
      </c>
      <c r="B59" s="135" t="s">
        <v>381</v>
      </c>
    </row>
    <row r="60" spans="1:3" s="133" customFormat="1" x14ac:dyDescent="0.25">
      <c r="A60" s="134" t="s">
        <v>511</v>
      </c>
      <c r="B60" s="135"/>
    </row>
    <row r="61" spans="1:3" s="133" customFormat="1" x14ac:dyDescent="0.25">
      <c r="A61" s="134" t="s">
        <v>271</v>
      </c>
      <c r="B61" s="135" t="s">
        <v>381</v>
      </c>
    </row>
    <row r="62" spans="1:3" ht="30" customHeight="1" thickBot="1" x14ac:dyDescent="0.3">
      <c r="A62" s="130" t="s">
        <v>272</v>
      </c>
      <c r="B62" s="198" t="s">
        <v>513</v>
      </c>
      <c r="C62" s="178"/>
    </row>
    <row r="63" spans="1:3" ht="30" customHeight="1" thickBot="1" x14ac:dyDescent="0.3">
      <c r="A63" s="130" t="s">
        <v>273</v>
      </c>
      <c r="B63" s="198" t="s">
        <v>513</v>
      </c>
      <c r="C63" s="178"/>
    </row>
    <row r="64" spans="1:3" s="133" customFormat="1" x14ac:dyDescent="0.25">
      <c r="A64" s="134" t="s">
        <v>258</v>
      </c>
      <c r="B64" s="199" t="s">
        <v>381</v>
      </c>
    </row>
    <row r="65" spans="1:3" s="133" customFormat="1" x14ac:dyDescent="0.25">
      <c r="A65" s="134" t="s">
        <v>406</v>
      </c>
      <c r="B65" s="199" t="s">
        <v>381</v>
      </c>
    </row>
    <row r="66" spans="1:3" s="133" customFormat="1" x14ac:dyDescent="0.25">
      <c r="A66" s="134" t="s">
        <v>407</v>
      </c>
      <c r="B66" s="199" t="s">
        <v>381</v>
      </c>
    </row>
    <row r="67" spans="1:3" ht="15.75" thickBot="1" x14ac:dyDescent="0.3">
      <c r="A67" s="130" t="s">
        <v>274</v>
      </c>
      <c r="B67" s="200" t="s">
        <v>553</v>
      </c>
      <c r="C67" s="178"/>
    </row>
    <row r="68" spans="1:3" ht="15.75" thickBot="1" x14ac:dyDescent="0.3">
      <c r="A68" s="130" t="s">
        <v>275</v>
      </c>
      <c r="B68" s="279" t="s">
        <v>537</v>
      </c>
    </row>
    <row r="69" spans="1:3" s="133" customFormat="1" x14ac:dyDescent="0.25">
      <c r="A69" s="134" t="s">
        <v>408</v>
      </c>
      <c r="B69" s="201" t="s">
        <v>244</v>
      </c>
    </row>
    <row r="70" spans="1:3" s="133" customFormat="1" x14ac:dyDescent="0.25">
      <c r="A70" s="134" t="s">
        <v>409</v>
      </c>
      <c r="B70" s="199" t="s">
        <v>244</v>
      </c>
    </row>
    <row r="71" spans="1:3" s="133" customFormat="1" x14ac:dyDescent="0.25">
      <c r="A71" s="134" t="s">
        <v>410</v>
      </c>
      <c r="B71" s="199" t="s">
        <v>244</v>
      </c>
    </row>
    <row r="72" spans="1:3" ht="30" customHeight="1" thickBot="1" x14ac:dyDescent="0.3">
      <c r="A72" s="130" t="s">
        <v>276</v>
      </c>
      <c r="B72" s="198" t="s">
        <v>514</v>
      </c>
      <c r="C72" s="178"/>
    </row>
    <row r="73" spans="1:3" ht="30" customHeight="1" thickBot="1" x14ac:dyDescent="0.3">
      <c r="A73" s="130" t="s">
        <v>277</v>
      </c>
      <c r="B73" s="200" t="s">
        <v>424</v>
      </c>
      <c r="C73" s="178"/>
    </row>
    <row r="74" spans="1:3" s="133" customFormat="1" x14ac:dyDescent="0.25">
      <c r="A74" s="134" t="s">
        <v>411</v>
      </c>
      <c r="B74" s="135" t="s">
        <v>381</v>
      </c>
    </row>
    <row r="75" spans="1:3" s="133" customFormat="1" ht="30" customHeight="1" x14ac:dyDescent="0.25">
      <c r="A75" s="134" t="s">
        <v>412</v>
      </c>
      <c r="B75" s="135" t="s">
        <v>381</v>
      </c>
    </row>
    <row r="76" spans="1:3" s="133" customFormat="1" x14ac:dyDescent="0.25">
      <c r="A76" s="134" t="s">
        <v>413</v>
      </c>
      <c r="B76" s="135" t="s">
        <v>381</v>
      </c>
    </row>
    <row r="77" spans="1:3" s="133" customFormat="1" x14ac:dyDescent="0.25">
      <c r="A77" s="134" t="s">
        <v>414</v>
      </c>
      <c r="B77" s="135" t="s">
        <v>381</v>
      </c>
    </row>
    <row r="78" spans="1:3" s="133" customFormat="1" x14ac:dyDescent="0.25">
      <c r="A78" s="134" t="s">
        <v>415</v>
      </c>
      <c r="B78" s="135" t="s">
        <v>381</v>
      </c>
    </row>
    <row r="79" spans="1:3" x14ac:dyDescent="0.25">
      <c r="C79" s="17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2023-02-14T09:12:28Z</cp:lastPrinted>
  <dcterms:created xsi:type="dcterms:W3CDTF">2015-08-16T15:31:05Z</dcterms:created>
  <dcterms:modified xsi:type="dcterms:W3CDTF">2024-11-04T12:19:52Z</dcterms:modified>
</cp:coreProperties>
</file>